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slicers/slicer2.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ables/table2.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pivotTables/pivotTable1.xml" ContentType="application/vnd.openxmlformats-officedocument.spreadsheetml.pivotTab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pivotTables/pivotTable2.xml" ContentType="application/vnd.openxmlformats-officedocument.spreadsheetml.pivotTable+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8"/>
  <workbookPr hidePivotFieldList="1" defaultThemeVersion="166925"/>
  <mc:AlternateContent xmlns:mc="http://schemas.openxmlformats.org/markup-compatibility/2006">
    <mc:Choice Requires="x15">
      <x15ac:absPath xmlns:x15ac="http://schemas.microsoft.com/office/spreadsheetml/2010/11/ac" url="https://gobiernobogota-my.sharepoint.com/personal/ana_cortes_gobiernobogota_gov_co/Documents/ACTAS REUNION_OBJETOS Y OBLIGACIONES_EQUIPOS/"/>
    </mc:Choice>
  </mc:AlternateContent>
  <xr:revisionPtr revIDLastSave="0" documentId="8_{7CCC03C9-D7D0-4877-A847-C5AF6478D457}" xr6:coauthVersionLast="47" xr6:coauthVersionMax="47" xr10:uidLastSave="{00000000-0000-0000-0000-000000000000}"/>
  <workbookProtection workbookAlgorithmName="SHA-512" workbookHashValue="UZ/1V+WI2STPv43iWjT6CHCaqP+MO9aJ2GOxuNjaeKv41QQzzyrxldlcig8nmp+1qogXi4oU8GFb9cUN2vTjLA==" workbookSaltValue="Ghkgk02iXwQ9owG32UuQZQ==" workbookSpinCount="100000" lockStructure="1"/>
  <bookViews>
    <workbookView xWindow="-108" yWindow="-108" windowWidth="23256" windowHeight="12456" xr2:uid="{1B384B8B-BBF2-4407-A9E5-E89CD5F03083}"/>
  </bookViews>
  <sheets>
    <sheet name="CARGUE 2025" sheetId="1" r:id="rId1"/>
    <sheet name="DASCHBOARD" sheetId="3" r:id="rId2"/>
    <sheet name="LISTAS " sheetId="2" state="hidden" r:id="rId3"/>
    <sheet name="Listado Base" sheetId="4" state="hidden" r:id="rId4"/>
    <sheet name="PRESUPUESTO" sheetId="8" r:id="rId5"/>
    <sheet name="TABLAS DINAMICA" sheetId="5" state="hidden" r:id="rId6"/>
  </sheets>
  <externalReferences>
    <externalReference r:id="rId7"/>
  </externalReferences>
  <definedNames>
    <definedName name="_xlnm._FilterDatabase" localSheetId="3" hidden="1">'Listado Base'!$A$1:$AB$1</definedName>
    <definedName name="_xlnm._FilterDatabase" localSheetId="2" hidden="1">'LISTAS '!$G$1:$G$62</definedName>
    <definedName name="_xlnm._FilterDatabase" localSheetId="0" hidden="1">'CARGUE 2025'!$R$681:$R$681</definedName>
    <definedName name="SegmentaciónDeDatos_ACTIVIDAD">#N/A</definedName>
    <definedName name="SegmentaciónDeDatos_CONTRACIÓN">#N/A</definedName>
    <definedName name="SegmentaciónDeDatos_DEPENDENCIA">#N/A</definedName>
    <definedName name="SegmentaciónDeDatos_PERFIL">#N/A</definedName>
    <definedName name="SegmentaciónDeDatos_PERFIL1">#N/A</definedName>
    <definedName name="SegmentaciónDeDatos_PROYECTO">#N/A</definedName>
    <definedName name="SegmentaciónDeDatos_RESPONSABLE">#N/A</definedName>
    <definedName name="SegmentaciónDeDatos_SUB_DEPENDENCIA">#N/A</definedName>
  </definedNames>
  <calcPr calcId="191028"/>
  <pivotCaches>
    <pivotCache cacheId="8433" r:id="rId8"/>
  </pivotCaches>
  <extLst>
    <ext xmlns:x14="http://schemas.microsoft.com/office/spreadsheetml/2009/9/main" uri="{BBE1A952-AA13-448e-AADC-164F8A28A991}">
      <x14:slicerCaches>
        <x14:slicerCache r:id="rId9"/>
        <x14:slicerCache r:id="rId10"/>
        <x14:slicerCache r:id="rId11"/>
        <x14:slicerCache r:id="rId12"/>
        <x14:slicerCache r:id="rId13"/>
        <x14:slicerCache r:id="rId14"/>
        <x14:slicerCache r:id="rId15"/>
      </x14:slicerCaches>
    </ex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6"/>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35" i="1" l="1"/>
  <c r="L335" i="1" a="1"/>
  <c r="L335" i="1"/>
  <c r="AB335" i="1"/>
  <c r="AC335" i="1"/>
  <c r="AD335" i="1" a="1"/>
  <c r="AD335" i="1"/>
  <c r="I333" i="1"/>
  <c r="L333" i="1" a="1"/>
  <c r="L333" i="1"/>
  <c r="AB333" i="1"/>
  <c r="AC333" i="1"/>
  <c r="AD333" i="1" a="1"/>
  <c r="AD333" i="1"/>
  <c r="I334" i="1"/>
  <c r="L334" i="1" a="1"/>
  <c r="L334" i="1"/>
  <c r="AB334" i="1"/>
  <c r="AC334" i="1"/>
  <c r="AD334" i="1" a="1"/>
  <c r="AD334" i="1"/>
  <c r="I670" i="1"/>
  <c r="L670" i="1" a="1"/>
  <c r="L670" i="1"/>
  <c r="AB670" i="1"/>
  <c r="AC670" i="1"/>
  <c r="AD670" i="1" a="1"/>
  <c r="AD670" i="1"/>
  <c r="L332" i="1" a="1"/>
  <c r="L332" i="1" s="1"/>
  <c r="I332" i="1"/>
  <c r="AB332" i="1"/>
  <c r="AC332" i="1"/>
  <c r="AD332" i="1" a="1"/>
  <c r="AD332" i="1"/>
  <c r="I336" i="1"/>
  <c r="L336" i="1" a="1"/>
  <c r="L336" i="1" s="1"/>
  <c r="AB336" i="1"/>
  <c r="AC336" i="1"/>
  <c r="AD336" i="1" a="1"/>
  <c r="AD336" i="1"/>
  <c r="B1" i="8"/>
  <c r="G16" i="8"/>
  <c r="F6" i="8"/>
  <c r="F16" i="8"/>
  <c r="F7" i="8"/>
  <c r="F8" i="8"/>
  <c r="F9" i="8"/>
  <c r="F10" i="8"/>
  <c r="F11" i="8"/>
  <c r="F12" i="8"/>
  <c r="F13" i="8"/>
  <c r="F14" i="8"/>
  <c r="F15" i="8"/>
  <c r="D17" i="8"/>
  <c r="F17" i="8" s="1"/>
  <c r="AD669" i="1" a="1"/>
  <c r="AD669" i="1" s="1"/>
  <c r="AC669" i="1"/>
  <c r="AB669" i="1"/>
  <c r="L669" i="1" a="1"/>
  <c r="L669" i="1" s="1"/>
  <c r="I669" i="1"/>
  <c r="I668" i="1"/>
  <c r="L668" i="1" a="1"/>
  <c r="L668" i="1" s="1"/>
  <c r="AB668" i="1"/>
  <c r="AC668" i="1"/>
  <c r="AD668" i="1" a="1"/>
  <c r="AD668" i="1" s="1"/>
  <c r="I667" i="1"/>
  <c r="L667" i="1" a="1"/>
  <c r="L667" i="1" s="1"/>
  <c r="AC667" i="1"/>
  <c r="AD667" i="1" a="1"/>
  <c r="AD667" i="1" s="1"/>
  <c r="I666" i="1"/>
  <c r="L666" i="1" a="1"/>
  <c r="L666" i="1" s="1"/>
  <c r="AC666" i="1"/>
  <c r="AD666" i="1" a="1"/>
  <c r="AD666" i="1" s="1"/>
  <c r="AD665" i="1" a="1"/>
  <c r="AD665" i="1" s="1"/>
  <c r="AC665" i="1"/>
  <c r="AB665" i="1"/>
  <c r="L665" i="1" a="1"/>
  <c r="L665" i="1" s="1"/>
  <c r="I665" i="1"/>
  <c r="I662" i="1"/>
  <c r="L364" i="1" a="1"/>
  <c r="L364" i="1" s="1"/>
  <c r="AB291" i="1"/>
  <c r="A2" i="4"/>
  <c r="B2" i="4"/>
  <c r="C2" i="4"/>
  <c r="D2" i="4"/>
  <c r="AA2" i="4"/>
  <c r="AB2" i="4"/>
  <c r="AC2" i="4" s="1"/>
  <c r="A3" i="4"/>
  <c r="B3" i="4"/>
  <c r="C3" i="4"/>
  <c r="D3" i="4"/>
  <c r="AA3" i="4"/>
  <c r="AB3" i="4"/>
  <c r="A4" i="4"/>
  <c r="B4" i="4"/>
  <c r="C4" i="4"/>
  <c r="D4" i="4"/>
  <c r="AA4" i="4"/>
  <c r="AB4" i="4"/>
  <c r="AC4" i="4" s="1"/>
  <c r="A5" i="4"/>
  <c r="B5" i="4"/>
  <c r="C5" i="4"/>
  <c r="D5" i="4"/>
  <c r="AA5" i="4"/>
  <c r="AB5" i="4"/>
  <c r="A6" i="4"/>
  <c r="B6" i="4"/>
  <c r="C6" i="4"/>
  <c r="D6" i="4"/>
  <c r="AA6" i="4"/>
  <c r="AB6" i="4"/>
  <c r="A7" i="4"/>
  <c r="B7" i="4"/>
  <c r="C7" i="4"/>
  <c r="D7" i="4"/>
  <c r="AA7" i="4"/>
  <c r="AB7" i="4"/>
  <c r="A8" i="4"/>
  <c r="B8" i="4"/>
  <c r="C8" i="4"/>
  <c r="D8" i="4"/>
  <c r="AA8" i="4"/>
  <c r="AB8" i="4"/>
  <c r="A9" i="4"/>
  <c r="B9" i="4"/>
  <c r="C9" i="4"/>
  <c r="D9" i="4"/>
  <c r="AA9" i="4"/>
  <c r="AB9" i="4"/>
  <c r="A10" i="4"/>
  <c r="B10" i="4"/>
  <c r="C10" i="4"/>
  <c r="D10" i="4"/>
  <c r="AA10" i="4"/>
  <c r="AB10" i="4"/>
  <c r="A11" i="4"/>
  <c r="B11" i="4"/>
  <c r="C11" i="4"/>
  <c r="D11" i="4"/>
  <c r="AA11" i="4"/>
  <c r="AB11" i="4"/>
  <c r="A12" i="4"/>
  <c r="B12" i="4"/>
  <c r="C12" i="4"/>
  <c r="D12" i="4"/>
  <c r="AA12" i="4"/>
  <c r="AB12" i="4"/>
  <c r="A13" i="4"/>
  <c r="B13" i="4"/>
  <c r="C13" i="4"/>
  <c r="D13" i="4"/>
  <c r="AA13" i="4"/>
  <c r="AB13" i="4"/>
  <c r="A14" i="4"/>
  <c r="B14" i="4"/>
  <c r="C14" i="4"/>
  <c r="D14" i="4"/>
  <c r="AA14" i="4"/>
  <c r="AB14" i="4"/>
  <c r="A15" i="4"/>
  <c r="B15" i="4"/>
  <c r="C15" i="4"/>
  <c r="D15" i="4"/>
  <c r="AA15" i="4"/>
  <c r="AB15" i="4"/>
  <c r="A16" i="4"/>
  <c r="B16" i="4"/>
  <c r="C16" i="4"/>
  <c r="D16" i="4"/>
  <c r="AA16" i="4"/>
  <c r="AB16" i="4"/>
  <c r="A17" i="4"/>
  <c r="B17" i="4"/>
  <c r="C17" i="4"/>
  <c r="D17" i="4"/>
  <c r="AA17" i="4"/>
  <c r="AB17" i="4"/>
  <c r="A18" i="4"/>
  <c r="B18" i="4"/>
  <c r="C18" i="4"/>
  <c r="D18" i="4"/>
  <c r="AA18" i="4"/>
  <c r="AB18" i="4"/>
  <c r="A19" i="4"/>
  <c r="B19" i="4"/>
  <c r="C19" i="4"/>
  <c r="D19" i="4"/>
  <c r="AA19" i="4"/>
  <c r="AB19" i="4"/>
  <c r="A20" i="4"/>
  <c r="B20" i="4"/>
  <c r="C20" i="4"/>
  <c r="D20" i="4"/>
  <c r="AA20" i="4"/>
  <c r="AB20" i="4"/>
  <c r="A21" i="4"/>
  <c r="B21" i="4"/>
  <c r="C21" i="4"/>
  <c r="D21" i="4"/>
  <c r="AA21" i="4"/>
  <c r="AB21" i="4"/>
  <c r="A22" i="4"/>
  <c r="B22" i="4"/>
  <c r="C22" i="4"/>
  <c r="D22" i="4"/>
  <c r="AA22" i="4"/>
  <c r="AB22" i="4"/>
  <c r="A23" i="4"/>
  <c r="B23" i="4"/>
  <c r="C23" i="4"/>
  <c r="D23" i="4"/>
  <c r="AA23" i="4"/>
  <c r="AB23" i="4"/>
  <c r="A24" i="4"/>
  <c r="B24" i="4"/>
  <c r="C24" i="4"/>
  <c r="D24" i="4"/>
  <c r="AA24" i="4"/>
  <c r="AB24" i="4"/>
  <c r="A25" i="4"/>
  <c r="B25" i="4"/>
  <c r="C25" i="4"/>
  <c r="D25" i="4"/>
  <c r="AA25" i="4"/>
  <c r="AB25" i="4"/>
  <c r="A26" i="4"/>
  <c r="B26" i="4"/>
  <c r="C26" i="4"/>
  <c r="D26" i="4"/>
  <c r="AA26" i="4"/>
  <c r="AB26" i="4"/>
  <c r="A27" i="4"/>
  <c r="B27" i="4"/>
  <c r="C27" i="4"/>
  <c r="D27" i="4"/>
  <c r="AA27" i="4"/>
  <c r="AB27" i="4"/>
  <c r="A28" i="4"/>
  <c r="B28" i="4"/>
  <c r="C28" i="4"/>
  <c r="D28" i="4"/>
  <c r="AA28" i="4"/>
  <c r="AB28" i="4"/>
  <c r="A29" i="4"/>
  <c r="B29" i="4"/>
  <c r="C29" i="4"/>
  <c r="D29" i="4"/>
  <c r="AA29" i="4"/>
  <c r="AB29" i="4"/>
  <c r="A30" i="4"/>
  <c r="B30" i="4"/>
  <c r="C30" i="4"/>
  <c r="D30" i="4"/>
  <c r="AA30" i="4"/>
  <c r="AB30" i="4"/>
  <c r="A31" i="4"/>
  <c r="B31" i="4"/>
  <c r="C31" i="4"/>
  <c r="D31" i="4"/>
  <c r="AA31" i="4"/>
  <c r="AB31" i="4"/>
  <c r="A32" i="4"/>
  <c r="B32" i="4"/>
  <c r="C32" i="4"/>
  <c r="D32" i="4"/>
  <c r="AA32" i="4"/>
  <c r="AB32" i="4"/>
  <c r="A33" i="4"/>
  <c r="B33" i="4"/>
  <c r="C33" i="4"/>
  <c r="D33" i="4"/>
  <c r="AA33" i="4"/>
  <c r="AB33" i="4"/>
  <c r="A34" i="4"/>
  <c r="B34" i="4"/>
  <c r="C34" i="4"/>
  <c r="D34" i="4"/>
  <c r="AC34" i="4"/>
  <c r="A35" i="4"/>
  <c r="B35" i="4"/>
  <c r="C35" i="4"/>
  <c r="D35" i="4"/>
  <c r="AB35" i="4"/>
  <c r="AC35" i="4" s="1"/>
  <c r="A36" i="4"/>
  <c r="B36" i="4"/>
  <c r="C36" i="4"/>
  <c r="D36" i="4"/>
  <c r="AA36" i="4"/>
  <c r="AB36" i="4"/>
  <c r="A37" i="4"/>
  <c r="B37" i="4"/>
  <c r="C37" i="4"/>
  <c r="D37" i="4"/>
  <c r="AA37" i="4"/>
  <c r="AB37" i="4"/>
  <c r="A38" i="4"/>
  <c r="B38" i="4"/>
  <c r="C38" i="4"/>
  <c r="D38" i="4"/>
  <c r="AA38" i="4"/>
  <c r="AB38" i="4"/>
  <c r="A39" i="4"/>
  <c r="B39" i="4"/>
  <c r="C39" i="4"/>
  <c r="D39" i="4"/>
  <c r="AA39" i="4"/>
  <c r="AB39" i="4"/>
  <c r="A40" i="4"/>
  <c r="B40" i="4"/>
  <c r="C40" i="4"/>
  <c r="D40" i="4"/>
  <c r="AA40" i="4"/>
  <c r="AB40" i="4"/>
  <c r="A41" i="4"/>
  <c r="B41" i="4"/>
  <c r="C41" i="4"/>
  <c r="D41" i="4"/>
  <c r="AA41" i="4"/>
  <c r="AB41" i="4"/>
  <c r="A42" i="4"/>
  <c r="B42" i="4"/>
  <c r="C42" i="4"/>
  <c r="D42" i="4"/>
  <c r="AA42" i="4"/>
  <c r="AB42" i="4"/>
  <c r="A43" i="4"/>
  <c r="B43" i="4"/>
  <c r="C43" i="4"/>
  <c r="D43" i="4"/>
  <c r="AA43" i="4"/>
  <c r="AB43" i="4"/>
  <c r="A44" i="4"/>
  <c r="B44" i="4"/>
  <c r="C44" i="4"/>
  <c r="D44" i="4"/>
  <c r="AA44" i="4"/>
  <c r="AB44" i="4"/>
  <c r="A45" i="4"/>
  <c r="B45" i="4"/>
  <c r="C45" i="4"/>
  <c r="D45" i="4"/>
  <c r="AA45" i="4"/>
  <c r="AB45" i="4"/>
  <c r="A46" i="4"/>
  <c r="B46" i="4"/>
  <c r="C46" i="4"/>
  <c r="D46" i="4"/>
  <c r="AA46" i="4"/>
  <c r="AB46" i="4"/>
  <c r="A47" i="4"/>
  <c r="B47" i="4"/>
  <c r="C47" i="4"/>
  <c r="D47" i="4"/>
  <c r="AA47" i="4"/>
  <c r="AB47" i="4"/>
  <c r="A48" i="4"/>
  <c r="B48" i="4"/>
  <c r="C48" i="4"/>
  <c r="D48" i="4"/>
  <c r="AA48" i="4"/>
  <c r="AB48" i="4"/>
  <c r="A49" i="4"/>
  <c r="B49" i="4"/>
  <c r="C49" i="4"/>
  <c r="D49" i="4"/>
  <c r="AA49" i="4"/>
  <c r="AB49" i="4"/>
  <c r="A50" i="4"/>
  <c r="B50" i="4"/>
  <c r="C50" i="4"/>
  <c r="D50" i="4"/>
  <c r="AA50" i="4"/>
  <c r="AB50" i="4"/>
  <c r="A51" i="4"/>
  <c r="B51" i="4"/>
  <c r="C51" i="4"/>
  <c r="D51" i="4"/>
  <c r="AA51" i="4"/>
  <c r="AB51" i="4"/>
  <c r="A52" i="4"/>
  <c r="B52" i="4"/>
  <c r="C52" i="4"/>
  <c r="D52" i="4"/>
  <c r="AA52" i="4"/>
  <c r="AB52" i="4"/>
  <c r="A53" i="4"/>
  <c r="B53" i="4"/>
  <c r="C53" i="4"/>
  <c r="D53" i="4"/>
  <c r="AA53" i="4"/>
  <c r="AB53" i="4"/>
  <c r="A54" i="4"/>
  <c r="B54" i="4"/>
  <c r="C54" i="4"/>
  <c r="D54" i="4"/>
  <c r="AA54" i="4"/>
  <c r="AB54" i="4"/>
  <c r="A55" i="4"/>
  <c r="B55" i="4"/>
  <c r="C55" i="4"/>
  <c r="D55" i="4"/>
  <c r="AA55" i="4"/>
  <c r="AB55" i="4"/>
  <c r="A56" i="4"/>
  <c r="B56" i="4"/>
  <c r="C56" i="4"/>
  <c r="D56" i="4"/>
  <c r="AA56" i="4"/>
  <c r="AB56" i="4"/>
  <c r="A57" i="4"/>
  <c r="AC57" i="4"/>
  <c r="A58" i="4"/>
  <c r="B58" i="4"/>
  <c r="C58" i="4"/>
  <c r="D58" i="4"/>
  <c r="AA58" i="4"/>
  <c r="AB58" i="4"/>
  <c r="A59" i="4"/>
  <c r="B59" i="4"/>
  <c r="C59" i="4"/>
  <c r="D59" i="4"/>
  <c r="AA59" i="4"/>
  <c r="AB59" i="4"/>
  <c r="A60" i="4"/>
  <c r="B60" i="4"/>
  <c r="C60" i="4"/>
  <c r="D60" i="4"/>
  <c r="AA60" i="4"/>
  <c r="AB60" i="4"/>
  <c r="A61" i="4"/>
  <c r="B61" i="4"/>
  <c r="C61" i="4"/>
  <c r="D61" i="4"/>
  <c r="AA61" i="4"/>
  <c r="AB61" i="4"/>
  <c r="A62" i="4"/>
  <c r="B62" i="4"/>
  <c r="C62" i="4"/>
  <c r="D62" i="4"/>
  <c r="AA62" i="4"/>
  <c r="AB62" i="4"/>
  <c r="A63" i="4"/>
  <c r="B63" i="4"/>
  <c r="C63" i="4"/>
  <c r="D63" i="4"/>
  <c r="AA63" i="4"/>
  <c r="AB63" i="4"/>
  <c r="A64" i="4"/>
  <c r="B64" i="4"/>
  <c r="C64" i="4"/>
  <c r="D64" i="4"/>
  <c r="AA64" i="4"/>
  <c r="AB64" i="4"/>
  <c r="A65" i="4"/>
  <c r="B65" i="4"/>
  <c r="D65" i="4"/>
  <c r="AA65" i="4"/>
  <c r="AB65" i="4"/>
  <c r="A66" i="4"/>
  <c r="B66" i="4"/>
  <c r="C66" i="4"/>
  <c r="D66" i="4"/>
  <c r="AA66" i="4"/>
  <c r="AB66" i="4"/>
  <c r="A67" i="4"/>
  <c r="C67" i="4"/>
  <c r="D67" i="4"/>
  <c r="AC67" i="4"/>
  <c r="A68" i="4"/>
  <c r="B68" i="4"/>
  <c r="C68" i="4"/>
  <c r="D68" i="4"/>
  <c r="AA68" i="4"/>
  <c r="AB68" i="4"/>
  <c r="A69" i="4"/>
  <c r="B69" i="4"/>
  <c r="C69" i="4"/>
  <c r="D69" i="4"/>
  <c r="AA69" i="4"/>
  <c r="AC69" i="4" s="1"/>
  <c r="A70" i="4"/>
  <c r="B70" i="4"/>
  <c r="C70" i="4"/>
  <c r="D70" i="4"/>
  <c r="AA70" i="4"/>
  <c r="AB70" i="4"/>
  <c r="A71" i="4"/>
  <c r="B71" i="4"/>
  <c r="C71" i="4"/>
  <c r="D71" i="4"/>
  <c r="AA71" i="4"/>
  <c r="AB71" i="4"/>
  <c r="A72" i="4"/>
  <c r="B72" i="4"/>
  <c r="C72" i="4"/>
  <c r="D72" i="4"/>
  <c r="AA72" i="4"/>
  <c r="AB72" i="4"/>
  <c r="A73" i="4"/>
  <c r="B73" i="4"/>
  <c r="C73" i="4"/>
  <c r="D73" i="4"/>
  <c r="AA73" i="4"/>
  <c r="AB73" i="4"/>
  <c r="A74" i="4"/>
  <c r="B74" i="4"/>
  <c r="C74" i="4"/>
  <c r="D74" i="4"/>
  <c r="AA74" i="4"/>
  <c r="AB74" i="4"/>
  <c r="A75" i="4"/>
  <c r="B75" i="4"/>
  <c r="C75" i="4"/>
  <c r="D75" i="4"/>
  <c r="AA75" i="4"/>
  <c r="AB75" i="4"/>
  <c r="A76" i="4"/>
  <c r="B76" i="4"/>
  <c r="C76" i="4"/>
  <c r="D76" i="4"/>
  <c r="AA76" i="4"/>
  <c r="AB76" i="4"/>
  <c r="A77" i="4"/>
  <c r="B77" i="4"/>
  <c r="C77" i="4"/>
  <c r="D77" i="4"/>
  <c r="AC77" i="4"/>
  <c r="A78" i="4"/>
  <c r="B78" i="4"/>
  <c r="C78" i="4"/>
  <c r="D78" i="4"/>
  <c r="AA78" i="4"/>
  <c r="AB78" i="4"/>
  <c r="A79" i="4"/>
  <c r="B79" i="4"/>
  <c r="C79" i="4"/>
  <c r="D79" i="4"/>
  <c r="AC79" i="4"/>
  <c r="A80" i="4"/>
  <c r="B80" i="4"/>
  <c r="C80" i="4"/>
  <c r="D80" i="4"/>
  <c r="AC80" i="4"/>
  <c r="A81" i="4"/>
  <c r="B81" i="4"/>
  <c r="C81" i="4"/>
  <c r="D81" i="4"/>
  <c r="AC81" i="4"/>
  <c r="A82" i="4"/>
  <c r="B82" i="4"/>
  <c r="C82" i="4"/>
  <c r="AC82" i="4"/>
  <c r="A83" i="4"/>
  <c r="B83" i="4"/>
  <c r="C83" i="4"/>
  <c r="D83" i="4"/>
  <c r="AA83" i="4"/>
  <c r="AB83" i="4"/>
  <c r="A84" i="4"/>
  <c r="B84" i="4"/>
  <c r="C84" i="4"/>
  <c r="D84" i="4"/>
  <c r="AA84" i="4"/>
  <c r="AC84" i="4" s="1"/>
  <c r="A85" i="4"/>
  <c r="B85" i="4"/>
  <c r="C85" i="4"/>
  <c r="D85" i="4"/>
  <c r="AC85" i="4"/>
  <c r="A86" i="4"/>
  <c r="B86" i="4"/>
  <c r="C86" i="4"/>
  <c r="D86" i="4"/>
  <c r="AA86" i="4"/>
  <c r="AB86" i="4"/>
  <c r="A87" i="4"/>
  <c r="B87" i="4"/>
  <c r="C87" i="4"/>
  <c r="D87" i="4"/>
  <c r="AC87" i="4"/>
  <c r="A88" i="4"/>
  <c r="B88" i="4"/>
  <c r="C88" i="4"/>
  <c r="D88" i="4"/>
  <c r="AC88" i="4"/>
  <c r="A89" i="4"/>
  <c r="B89" i="4"/>
  <c r="C89" i="4"/>
  <c r="D89" i="4"/>
  <c r="AA89" i="4"/>
  <c r="AB89" i="4"/>
  <c r="A90" i="4"/>
  <c r="B90" i="4"/>
  <c r="AC90" i="4"/>
  <c r="A91" i="4"/>
  <c r="B91" i="4"/>
  <c r="C91" i="4"/>
  <c r="D91" i="4"/>
  <c r="AA91" i="4"/>
  <c r="AB91" i="4"/>
  <c r="A92" i="4"/>
  <c r="B92" i="4"/>
  <c r="C92" i="4"/>
  <c r="D92" i="4"/>
  <c r="AA92" i="4"/>
  <c r="AB92" i="4"/>
  <c r="A93" i="4"/>
  <c r="B93" i="4"/>
  <c r="C93" i="4"/>
  <c r="D93" i="4"/>
  <c r="AC93" i="4"/>
  <c r="A94" i="4"/>
  <c r="B94" i="4"/>
  <c r="C94" i="4"/>
  <c r="D94" i="4"/>
  <c r="AC94" i="4"/>
  <c r="A95" i="4"/>
  <c r="B95" i="4"/>
  <c r="C95" i="4"/>
  <c r="D95" i="4"/>
  <c r="AA95" i="4"/>
  <c r="AB95" i="4"/>
  <c r="A96" i="4"/>
  <c r="B96" i="4"/>
  <c r="C96" i="4"/>
  <c r="D96" i="4"/>
  <c r="AC96" i="4"/>
  <c r="A97" i="4"/>
  <c r="B97" i="4"/>
  <c r="C97" i="4"/>
  <c r="D97" i="4"/>
  <c r="AA97" i="4"/>
  <c r="AB97" i="4"/>
  <c r="A98" i="4"/>
  <c r="B98" i="4"/>
  <c r="C98" i="4"/>
  <c r="D98" i="4"/>
  <c r="AA98" i="4"/>
  <c r="AB98" i="4"/>
  <c r="A99" i="4"/>
  <c r="B99" i="4"/>
  <c r="C99" i="4"/>
  <c r="D99" i="4"/>
  <c r="AC99" i="4"/>
  <c r="A100" i="4"/>
  <c r="B100" i="4"/>
  <c r="C100" i="4"/>
  <c r="D100" i="4"/>
  <c r="AC100" i="4"/>
  <c r="A101" i="4"/>
  <c r="C101" i="4"/>
  <c r="D101" i="4"/>
  <c r="AC101" i="4"/>
  <c r="A102" i="4"/>
  <c r="B102" i="4"/>
  <c r="C102" i="4"/>
  <c r="D102" i="4"/>
  <c r="AC102" i="4"/>
  <c r="A103" i="4"/>
  <c r="B103" i="4"/>
  <c r="C103" i="4"/>
  <c r="D103" i="4"/>
  <c r="AA103" i="4"/>
  <c r="AB103" i="4"/>
  <c r="A104" i="4"/>
  <c r="B104" i="4"/>
  <c r="C104" i="4"/>
  <c r="D104" i="4"/>
  <c r="AA104" i="4"/>
  <c r="AB104" i="4"/>
  <c r="A105" i="4"/>
  <c r="B105" i="4"/>
  <c r="C105" i="4"/>
  <c r="D105" i="4"/>
  <c r="AC105" i="4"/>
  <c r="A106" i="4"/>
  <c r="B106" i="4"/>
  <c r="C106" i="4"/>
  <c r="D106" i="4"/>
  <c r="AC106" i="4"/>
  <c r="A107" i="4"/>
  <c r="B107" i="4"/>
  <c r="C107" i="4"/>
  <c r="D107" i="4"/>
  <c r="AC107" i="4"/>
  <c r="A108" i="4"/>
  <c r="B108" i="4"/>
  <c r="C108" i="4"/>
  <c r="D108" i="4"/>
  <c r="AA108" i="4"/>
  <c r="AB108" i="4"/>
  <c r="A109" i="4"/>
  <c r="B109" i="4"/>
  <c r="C109" i="4"/>
  <c r="D109" i="4"/>
  <c r="AA109" i="4"/>
  <c r="AB109" i="4"/>
  <c r="A110" i="4"/>
  <c r="B110" i="4"/>
  <c r="C110" i="4"/>
  <c r="D110" i="4"/>
  <c r="AC110" i="4"/>
  <c r="A111" i="4"/>
  <c r="B111" i="4"/>
  <c r="C111" i="4"/>
  <c r="D111" i="4"/>
  <c r="AB111" i="4"/>
  <c r="AC111" i="4" s="1"/>
  <c r="A112" i="4"/>
  <c r="B112" i="4"/>
  <c r="C112" i="4"/>
  <c r="D112" i="4"/>
  <c r="AC112" i="4"/>
  <c r="A113" i="4"/>
  <c r="B113" i="4"/>
  <c r="C113" i="4"/>
  <c r="D113" i="4"/>
  <c r="AC113" i="4"/>
  <c r="A114" i="4"/>
  <c r="B114" i="4"/>
  <c r="C114" i="4"/>
  <c r="D114" i="4"/>
  <c r="AC114" i="4"/>
  <c r="A115" i="4"/>
  <c r="B115" i="4"/>
  <c r="C115" i="4"/>
  <c r="D115" i="4"/>
  <c r="AC115" i="4"/>
  <c r="A116" i="4"/>
  <c r="B116" i="4"/>
  <c r="C116" i="4"/>
  <c r="D116" i="4"/>
  <c r="AC116" i="4"/>
  <c r="A117" i="4"/>
  <c r="B117" i="4"/>
  <c r="C117" i="4"/>
  <c r="D117" i="4"/>
  <c r="AC117" i="4"/>
  <c r="A118" i="4"/>
  <c r="B118" i="4"/>
  <c r="C118" i="4"/>
  <c r="D118" i="4"/>
  <c r="AC118" i="4"/>
  <c r="A119" i="4"/>
  <c r="AC119" i="4"/>
  <c r="A120" i="4"/>
  <c r="B120" i="4"/>
  <c r="C120" i="4"/>
  <c r="D120" i="4"/>
  <c r="AC120" i="4"/>
  <c r="A121" i="4"/>
  <c r="B121" i="4"/>
  <c r="C121" i="4"/>
  <c r="D121" i="4"/>
  <c r="AB121" i="4"/>
  <c r="AC121" i="4" s="1"/>
  <c r="A122" i="4"/>
  <c r="B122" i="4"/>
  <c r="C122" i="4"/>
  <c r="D122" i="4"/>
  <c r="AC122" i="4"/>
  <c r="A123" i="4"/>
  <c r="B123" i="4"/>
  <c r="C123" i="4"/>
  <c r="D123" i="4"/>
  <c r="AC123" i="4"/>
  <c r="A124" i="4"/>
  <c r="B124" i="4"/>
  <c r="C124" i="4"/>
  <c r="D124" i="4"/>
  <c r="AC124" i="4"/>
  <c r="A125" i="4"/>
  <c r="B125" i="4"/>
  <c r="C125" i="4"/>
  <c r="D125" i="4"/>
  <c r="AC125" i="4"/>
  <c r="A126" i="4"/>
  <c r="B126" i="4"/>
  <c r="C126" i="4"/>
  <c r="D126" i="4"/>
  <c r="AA126" i="4"/>
  <c r="AB126" i="4"/>
  <c r="A127" i="4"/>
  <c r="B127" i="4"/>
  <c r="C127" i="4"/>
  <c r="D127" i="4"/>
  <c r="AC127" i="4"/>
  <c r="A128" i="4"/>
  <c r="B128" i="4"/>
  <c r="C128" i="4"/>
  <c r="D128" i="4"/>
  <c r="AC128" i="4"/>
  <c r="A129" i="4"/>
  <c r="B129" i="4"/>
  <c r="C129" i="4"/>
  <c r="D129" i="4"/>
  <c r="AC129" i="4"/>
  <c r="A130" i="4"/>
  <c r="B130" i="4"/>
  <c r="C130" i="4"/>
  <c r="D130" i="4"/>
  <c r="AC130" i="4"/>
  <c r="A131" i="4"/>
  <c r="B131" i="4"/>
  <c r="C131" i="4"/>
  <c r="D131" i="4"/>
  <c r="AC131" i="4"/>
  <c r="A132" i="4"/>
  <c r="B132" i="4"/>
  <c r="C132" i="4"/>
  <c r="D132" i="4"/>
  <c r="AC132" i="4"/>
  <c r="A133" i="4"/>
  <c r="B133" i="4"/>
  <c r="C133" i="4"/>
  <c r="D133" i="4"/>
  <c r="AC133" i="4"/>
  <c r="A134" i="4"/>
  <c r="B134" i="4"/>
  <c r="C134" i="4"/>
  <c r="D134" i="4"/>
  <c r="AC134" i="4"/>
  <c r="A135" i="4"/>
  <c r="B135" i="4"/>
  <c r="C135" i="4"/>
  <c r="D135" i="4"/>
  <c r="AC135" i="4"/>
  <c r="A136" i="4"/>
  <c r="B136" i="4"/>
  <c r="C136" i="4"/>
  <c r="D136" i="4"/>
  <c r="AC136" i="4"/>
  <c r="A137" i="4"/>
  <c r="B137" i="4"/>
  <c r="C137" i="4"/>
  <c r="D137" i="4"/>
  <c r="AC137" i="4"/>
  <c r="A138" i="4"/>
  <c r="B138" i="4"/>
  <c r="C138" i="4"/>
  <c r="D138" i="4"/>
  <c r="AA138" i="4"/>
  <c r="AC138" i="4" s="1"/>
  <c r="A139" i="4"/>
  <c r="B139" i="4"/>
  <c r="C139" i="4"/>
  <c r="D139" i="4"/>
  <c r="AC139" i="4"/>
  <c r="A140" i="4"/>
  <c r="B140" i="4"/>
  <c r="C140" i="4"/>
  <c r="D140" i="4"/>
  <c r="AC140" i="4"/>
  <c r="A141" i="4"/>
  <c r="B141" i="4"/>
  <c r="C141" i="4"/>
  <c r="D141" i="4"/>
  <c r="AC141" i="4"/>
  <c r="A142" i="4"/>
  <c r="B142" i="4"/>
  <c r="C142" i="4"/>
  <c r="D142" i="4"/>
  <c r="AC142" i="4"/>
  <c r="A143" i="4"/>
  <c r="B143" i="4"/>
  <c r="C143" i="4"/>
  <c r="D143" i="4"/>
  <c r="AC143" i="4"/>
  <c r="A144" i="4"/>
  <c r="B144" i="4"/>
  <c r="C144" i="4"/>
  <c r="D144" i="4"/>
  <c r="AC144" i="4"/>
  <c r="A145" i="4"/>
  <c r="B145" i="4"/>
  <c r="C145" i="4"/>
  <c r="D145" i="4"/>
  <c r="AA145" i="4"/>
  <c r="AB145" i="4"/>
  <c r="A146" i="4"/>
  <c r="B146" i="4"/>
  <c r="C146" i="4"/>
  <c r="D146" i="4"/>
  <c r="AC146" i="4"/>
  <c r="A147" i="4"/>
  <c r="B147" i="4"/>
  <c r="C147" i="4"/>
  <c r="D147" i="4"/>
  <c r="AA147" i="4"/>
  <c r="AB147" i="4"/>
  <c r="A148" i="4"/>
  <c r="B148" i="4"/>
  <c r="C148" i="4"/>
  <c r="D148" i="4"/>
  <c r="AC148" i="4"/>
  <c r="A149" i="4"/>
  <c r="B149" i="4"/>
  <c r="C149" i="4"/>
  <c r="D149" i="4"/>
  <c r="AC149" i="4"/>
  <c r="A150" i="4"/>
  <c r="B150" i="4"/>
  <c r="C150" i="4"/>
  <c r="D150" i="4"/>
  <c r="AC150" i="4"/>
  <c r="A151" i="4"/>
  <c r="B151" i="4"/>
  <c r="C151" i="4"/>
  <c r="D151" i="4"/>
  <c r="AC151" i="4"/>
  <c r="A152" i="4"/>
  <c r="B152" i="4"/>
  <c r="C152" i="4"/>
  <c r="D152" i="4"/>
  <c r="AC152" i="4"/>
  <c r="A153" i="4"/>
  <c r="B153" i="4"/>
  <c r="C153" i="4"/>
  <c r="D153" i="4"/>
  <c r="AC153" i="4"/>
  <c r="A154" i="4"/>
  <c r="B154" i="4"/>
  <c r="C154" i="4"/>
  <c r="D154" i="4"/>
  <c r="AC154" i="4"/>
  <c r="A155" i="4"/>
  <c r="B155" i="4"/>
  <c r="C155" i="4"/>
  <c r="D155" i="4"/>
  <c r="AC155" i="4"/>
  <c r="A156" i="4"/>
  <c r="B156" i="4"/>
  <c r="C156" i="4"/>
  <c r="D156" i="4"/>
  <c r="AC156" i="4"/>
  <c r="A157" i="4"/>
  <c r="B157" i="4"/>
  <c r="C157" i="4"/>
  <c r="D157" i="4"/>
  <c r="AC157" i="4"/>
  <c r="A158" i="4"/>
  <c r="B158" i="4"/>
  <c r="C158" i="4"/>
  <c r="D158" i="4"/>
  <c r="AC158" i="4"/>
  <c r="A159" i="4"/>
  <c r="B159" i="4"/>
  <c r="C159" i="4"/>
  <c r="D159" i="4"/>
  <c r="AC159" i="4"/>
  <c r="A160" i="4"/>
  <c r="B160" i="4"/>
  <c r="C160" i="4"/>
  <c r="D160" i="4"/>
  <c r="AC160" i="4"/>
  <c r="A161" i="4"/>
  <c r="B161" i="4"/>
  <c r="C161" i="4"/>
  <c r="D161" i="4"/>
  <c r="AA161" i="4"/>
  <c r="AC161" i="4" s="1"/>
  <c r="A162" i="4"/>
  <c r="B162" i="4"/>
  <c r="C162" i="4"/>
  <c r="D162" i="4"/>
  <c r="AC162" i="4"/>
  <c r="A163" i="4"/>
  <c r="B163" i="4"/>
  <c r="C163" i="4"/>
  <c r="D163" i="4"/>
  <c r="AC163" i="4"/>
  <c r="A164" i="4"/>
  <c r="B164" i="4"/>
  <c r="C164" i="4"/>
  <c r="D164" i="4"/>
  <c r="AC164" i="4"/>
  <c r="A165" i="4"/>
  <c r="B165" i="4"/>
  <c r="C165" i="4"/>
  <c r="D165" i="4"/>
  <c r="AC165" i="4"/>
  <c r="A166" i="4"/>
  <c r="B166" i="4"/>
  <c r="C166" i="4"/>
  <c r="D166" i="4"/>
  <c r="AC166" i="4"/>
  <c r="A167" i="4"/>
  <c r="B167" i="4"/>
  <c r="C167" i="4"/>
  <c r="D167" i="4"/>
  <c r="AC167" i="4"/>
  <c r="A168" i="4"/>
  <c r="B168" i="4"/>
  <c r="C168" i="4"/>
  <c r="D168" i="4"/>
  <c r="AC168" i="4"/>
  <c r="A169" i="4"/>
  <c r="B169" i="4"/>
  <c r="C169" i="4"/>
  <c r="D169" i="4"/>
  <c r="AC169" i="4"/>
  <c r="A170" i="4"/>
  <c r="B170" i="4"/>
  <c r="C170" i="4"/>
  <c r="D170" i="4"/>
  <c r="AA170" i="4"/>
  <c r="AB170" i="4"/>
  <c r="A171" i="4"/>
  <c r="B171" i="4"/>
  <c r="C171" i="4"/>
  <c r="D171" i="4"/>
  <c r="AC171" i="4"/>
  <c r="A172" i="4"/>
  <c r="B172" i="4"/>
  <c r="C172" i="4"/>
  <c r="D172" i="4"/>
  <c r="AC172" i="4"/>
  <c r="A173" i="4"/>
  <c r="B173" i="4"/>
  <c r="C173" i="4"/>
  <c r="D173" i="4"/>
  <c r="AC173" i="4"/>
  <c r="A174" i="4"/>
  <c r="B174" i="4"/>
  <c r="C174" i="4"/>
  <c r="D174" i="4"/>
  <c r="AC174" i="4"/>
  <c r="A175" i="4"/>
  <c r="B175" i="4"/>
  <c r="C175" i="4"/>
  <c r="D175" i="4"/>
  <c r="AC175" i="4"/>
  <c r="A176" i="4"/>
  <c r="B176" i="4"/>
  <c r="C176" i="4"/>
  <c r="D176" i="4"/>
  <c r="AC176" i="4"/>
  <c r="A177" i="4"/>
  <c r="B177" i="4"/>
  <c r="C177" i="4"/>
  <c r="D177" i="4"/>
  <c r="AC177" i="4"/>
  <c r="A178" i="4"/>
  <c r="B178" i="4"/>
  <c r="C178" i="4"/>
  <c r="D178" i="4"/>
  <c r="AC178" i="4"/>
  <c r="A179" i="4"/>
  <c r="B179" i="4"/>
  <c r="C179" i="4"/>
  <c r="D179" i="4"/>
  <c r="AC179" i="4"/>
  <c r="A180" i="4"/>
  <c r="B180" i="4"/>
  <c r="C180" i="4"/>
  <c r="D180" i="4"/>
  <c r="AC180" i="4"/>
  <c r="A181" i="4"/>
  <c r="B181" i="4"/>
  <c r="C181" i="4"/>
  <c r="D181" i="4"/>
  <c r="AC181" i="4"/>
  <c r="A182" i="4"/>
  <c r="B182" i="4"/>
  <c r="C182" i="4"/>
  <c r="D182" i="4"/>
  <c r="AC182" i="4"/>
  <c r="A183" i="4"/>
  <c r="B183" i="4"/>
  <c r="C183" i="4"/>
  <c r="D183" i="4"/>
  <c r="AC183" i="4"/>
  <c r="A184" i="4"/>
  <c r="B184" i="4"/>
  <c r="C184" i="4"/>
  <c r="D184" i="4"/>
  <c r="AA184" i="4"/>
  <c r="AC184" i="4" s="1"/>
  <c r="A185" i="4"/>
  <c r="B185" i="4"/>
  <c r="C185" i="4"/>
  <c r="D185" i="4"/>
  <c r="AC185" i="4"/>
  <c r="A186" i="4"/>
  <c r="B186" i="4"/>
  <c r="C186" i="4"/>
  <c r="D186" i="4"/>
  <c r="AC186" i="4"/>
  <c r="A187" i="4"/>
  <c r="B187" i="4"/>
  <c r="C187" i="4"/>
  <c r="D187" i="4"/>
  <c r="AC187" i="4"/>
  <c r="A188" i="4"/>
  <c r="B188" i="4"/>
  <c r="C188" i="4"/>
  <c r="D188" i="4"/>
  <c r="AC188" i="4"/>
  <c r="A189" i="4"/>
  <c r="B189" i="4"/>
  <c r="C189" i="4"/>
  <c r="D189" i="4"/>
  <c r="AC189" i="4"/>
  <c r="A190" i="4"/>
  <c r="B190" i="4"/>
  <c r="C190" i="4"/>
  <c r="D190" i="4"/>
  <c r="AC190" i="4"/>
  <c r="A191" i="4"/>
  <c r="B191" i="4"/>
  <c r="C191" i="4"/>
  <c r="D191" i="4"/>
  <c r="AC191" i="4"/>
  <c r="A192" i="4"/>
  <c r="B192" i="4"/>
  <c r="C192" i="4"/>
  <c r="D192" i="4"/>
  <c r="AC192" i="4"/>
  <c r="A193" i="4"/>
  <c r="B193" i="4"/>
  <c r="C193" i="4"/>
  <c r="D193" i="4"/>
  <c r="AC193" i="4"/>
  <c r="A194" i="4"/>
  <c r="B194" i="4"/>
  <c r="C194" i="4"/>
  <c r="D194" i="4"/>
  <c r="AC194" i="4"/>
  <c r="A195" i="4"/>
  <c r="B195" i="4"/>
  <c r="C195" i="4"/>
  <c r="D195" i="4"/>
  <c r="AC195" i="4"/>
  <c r="A196" i="4"/>
  <c r="B196" i="4"/>
  <c r="C196" i="4"/>
  <c r="D196" i="4"/>
  <c r="AC196" i="4"/>
  <c r="A197" i="4"/>
  <c r="B197" i="4"/>
  <c r="C197" i="4"/>
  <c r="D197" i="4"/>
  <c r="AC197" i="4"/>
  <c r="A198" i="4"/>
  <c r="B198" i="4"/>
  <c r="C198" i="4"/>
  <c r="D198" i="4"/>
  <c r="AC198" i="4"/>
  <c r="A199" i="4"/>
  <c r="B199" i="4"/>
  <c r="C199" i="4"/>
  <c r="D199" i="4"/>
  <c r="AC199" i="4"/>
  <c r="A200" i="4"/>
  <c r="B200" i="4"/>
  <c r="C200" i="4"/>
  <c r="D200" i="4"/>
  <c r="AC200" i="4"/>
  <c r="A201" i="4"/>
  <c r="B201" i="4"/>
  <c r="C201" i="4"/>
  <c r="D201" i="4"/>
  <c r="AC201" i="4"/>
  <c r="A202" i="4"/>
  <c r="B202" i="4"/>
  <c r="C202" i="4"/>
  <c r="D202" i="4"/>
  <c r="AC202" i="4"/>
  <c r="A203" i="4"/>
  <c r="B203" i="4"/>
  <c r="C203" i="4"/>
  <c r="D203" i="4"/>
  <c r="AC203" i="4"/>
  <c r="A204" i="4"/>
  <c r="B204" i="4"/>
  <c r="C204" i="4"/>
  <c r="D204" i="4"/>
  <c r="AC204" i="4"/>
  <c r="A205" i="4"/>
  <c r="B205" i="4"/>
  <c r="C205" i="4"/>
  <c r="D205" i="4"/>
  <c r="AC205" i="4"/>
  <c r="A206" i="4"/>
  <c r="B206" i="4"/>
  <c r="C206" i="4"/>
  <c r="D206" i="4"/>
  <c r="AC206" i="4"/>
  <c r="A207" i="4"/>
  <c r="B207" i="4"/>
  <c r="C207" i="4"/>
  <c r="D207" i="4"/>
  <c r="AC207" i="4"/>
  <c r="A208" i="4"/>
  <c r="B208" i="4"/>
  <c r="C208" i="4"/>
  <c r="AC208" i="4"/>
  <c r="A209" i="4"/>
  <c r="B209" i="4"/>
  <c r="C209" i="4"/>
  <c r="D209" i="4"/>
  <c r="AC209" i="4"/>
  <c r="A210" i="4"/>
  <c r="B210" i="4"/>
  <c r="C210" i="4"/>
  <c r="D210" i="4"/>
  <c r="AC210" i="4"/>
  <c r="A211" i="4"/>
  <c r="B211" i="4"/>
  <c r="C211" i="4"/>
  <c r="D211" i="4"/>
  <c r="AC211" i="4"/>
  <c r="A212" i="4"/>
  <c r="B212" i="4"/>
  <c r="C212" i="4"/>
  <c r="D212" i="4"/>
  <c r="AC212" i="4"/>
  <c r="A213" i="4"/>
  <c r="B213" i="4"/>
  <c r="C213" i="4"/>
  <c r="D213" i="4"/>
  <c r="AC213" i="4"/>
  <c r="A214" i="4"/>
  <c r="B214" i="4"/>
  <c r="C214" i="4"/>
  <c r="D214" i="4"/>
  <c r="AC214" i="4"/>
  <c r="A215" i="4"/>
  <c r="B215" i="4"/>
  <c r="C215" i="4"/>
  <c r="D215" i="4"/>
  <c r="AC215" i="4"/>
  <c r="A216" i="4"/>
  <c r="B216" i="4"/>
  <c r="C216" i="4"/>
  <c r="D216" i="4"/>
  <c r="AC216" i="4"/>
  <c r="A217" i="4"/>
  <c r="B217" i="4"/>
  <c r="C217" i="4"/>
  <c r="D217" i="4"/>
  <c r="AC217" i="4"/>
  <c r="A218" i="4"/>
  <c r="B218" i="4"/>
  <c r="C218" i="4"/>
  <c r="D218" i="4"/>
  <c r="AC218" i="4"/>
  <c r="A219" i="4"/>
  <c r="B219" i="4"/>
  <c r="C219" i="4"/>
  <c r="D219" i="4"/>
  <c r="AC219" i="4"/>
  <c r="A220" i="4"/>
  <c r="B220" i="4"/>
  <c r="C220" i="4"/>
  <c r="D220" i="4"/>
  <c r="AC220" i="4"/>
  <c r="A221" i="4"/>
  <c r="B221" i="4"/>
  <c r="C221" i="4"/>
  <c r="D221" i="4"/>
  <c r="AC221" i="4"/>
  <c r="A222" i="4"/>
  <c r="B222" i="4"/>
  <c r="C222" i="4"/>
  <c r="D222" i="4"/>
  <c r="AC222" i="4"/>
  <c r="A223" i="4"/>
  <c r="B223" i="4"/>
  <c r="C223" i="4"/>
  <c r="D223" i="4"/>
  <c r="AC223" i="4"/>
  <c r="A224" i="4"/>
  <c r="B224" i="4"/>
  <c r="C224" i="4"/>
  <c r="D224" i="4"/>
  <c r="AC224" i="4"/>
  <c r="A225" i="4"/>
  <c r="B225" i="4"/>
  <c r="C225" i="4"/>
  <c r="D225" i="4"/>
  <c r="AC225" i="4"/>
  <c r="A226" i="4"/>
  <c r="B226" i="4"/>
  <c r="C226" i="4"/>
  <c r="D226" i="4"/>
  <c r="AC226" i="4"/>
  <c r="A227" i="4"/>
  <c r="B227" i="4"/>
  <c r="C227" i="4"/>
  <c r="D227" i="4"/>
  <c r="AC227" i="4"/>
  <c r="A228" i="4"/>
  <c r="B228" i="4"/>
  <c r="C228" i="4"/>
  <c r="D228" i="4"/>
  <c r="AC228" i="4"/>
  <c r="A229" i="4"/>
  <c r="B229" i="4"/>
  <c r="C229" i="4"/>
  <c r="D229" i="4"/>
  <c r="AC229" i="4"/>
  <c r="A230" i="4"/>
  <c r="B230" i="4"/>
  <c r="C230" i="4"/>
  <c r="D230" i="4"/>
  <c r="AC230" i="4"/>
  <c r="A231" i="4"/>
  <c r="B231" i="4"/>
  <c r="C231" i="4"/>
  <c r="D231" i="4"/>
  <c r="AC231" i="4"/>
  <c r="A232" i="4"/>
  <c r="B232" i="4"/>
  <c r="C232" i="4"/>
  <c r="D232" i="4"/>
  <c r="AC232" i="4"/>
  <c r="A233" i="4"/>
  <c r="B233" i="4"/>
  <c r="C233" i="4"/>
  <c r="D233" i="4"/>
  <c r="AC233" i="4"/>
  <c r="A234" i="4"/>
  <c r="B234" i="4"/>
  <c r="C234" i="4"/>
  <c r="D234" i="4"/>
  <c r="AC234" i="4"/>
  <c r="A235" i="4"/>
  <c r="B235" i="4"/>
  <c r="C235" i="4"/>
  <c r="D235" i="4"/>
  <c r="AC235" i="4"/>
  <c r="A236" i="4"/>
  <c r="B236" i="4"/>
  <c r="C236" i="4"/>
  <c r="D236" i="4"/>
  <c r="AC236" i="4"/>
  <c r="A237" i="4"/>
  <c r="B237" i="4"/>
  <c r="C237" i="4"/>
  <c r="D237" i="4"/>
  <c r="AC237" i="4"/>
  <c r="A238" i="4"/>
  <c r="B238" i="4"/>
  <c r="C238" i="4"/>
  <c r="D238" i="4"/>
  <c r="AC238" i="4"/>
  <c r="A239" i="4"/>
  <c r="B239" i="4"/>
  <c r="C239" i="4"/>
  <c r="D239" i="4"/>
  <c r="AC239" i="4"/>
  <c r="A240" i="4"/>
  <c r="B240" i="4"/>
  <c r="C240" i="4"/>
  <c r="D240" i="4"/>
  <c r="AC240" i="4"/>
  <c r="A241" i="4"/>
  <c r="B241" i="4"/>
  <c r="C241" i="4"/>
  <c r="D241" i="4"/>
  <c r="AC241" i="4"/>
  <c r="A242" i="4"/>
  <c r="B242" i="4"/>
  <c r="C242" i="4"/>
  <c r="D242" i="4"/>
  <c r="AC242" i="4"/>
  <c r="A243" i="4"/>
  <c r="B243" i="4"/>
  <c r="C243" i="4"/>
  <c r="D243" i="4"/>
  <c r="AC243" i="4"/>
  <c r="A244" i="4"/>
  <c r="B244" i="4"/>
  <c r="C244" i="4"/>
  <c r="D244" i="4"/>
  <c r="AC244" i="4"/>
  <c r="A245" i="4"/>
  <c r="B245" i="4"/>
  <c r="C245" i="4"/>
  <c r="D245" i="4"/>
  <c r="AC245" i="4"/>
  <c r="A246" i="4"/>
  <c r="B246" i="4"/>
  <c r="C246" i="4"/>
  <c r="D246" i="4"/>
  <c r="AC246" i="4"/>
  <c r="A247" i="4"/>
  <c r="B247" i="4"/>
  <c r="C247" i="4"/>
  <c r="D247" i="4"/>
  <c r="AC247" i="4"/>
  <c r="A248" i="4"/>
  <c r="B248" i="4"/>
  <c r="C248" i="4"/>
  <c r="D248" i="4"/>
  <c r="AC248" i="4"/>
  <c r="A249" i="4"/>
  <c r="B249" i="4"/>
  <c r="C249" i="4"/>
  <c r="D249" i="4"/>
  <c r="AC249" i="4"/>
  <c r="A250" i="4"/>
  <c r="B250" i="4"/>
  <c r="C250" i="4"/>
  <c r="D250" i="4"/>
  <c r="AC250" i="4"/>
  <c r="A251" i="4"/>
  <c r="B251" i="4"/>
  <c r="C251" i="4"/>
  <c r="D251" i="4"/>
  <c r="AC251" i="4"/>
  <c r="A252" i="4"/>
  <c r="B252" i="4"/>
  <c r="C252" i="4"/>
  <c r="D252" i="4"/>
  <c r="AC252" i="4"/>
  <c r="A253" i="4"/>
  <c r="B253" i="4"/>
  <c r="C253" i="4"/>
  <c r="D253" i="4"/>
  <c r="AC253" i="4"/>
  <c r="A254" i="4"/>
  <c r="B254" i="4"/>
  <c r="C254" i="4"/>
  <c r="D254" i="4"/>
  <c r="AC254" i="4"/>
  <c r="A255" i="4"/>
  <c r="B255" i="4"/>
  <c r="C255" i="4"/>
  <c r="D255" i="4"/>
  <c r="AC255" i="4"/>
  <c r="A256" i="4"/>
  <c r="B256" i="4"/>
  <c r="C256" i="4"/>
  <c r="D256" i="4"/>
  <c r="AC256" i="4"/>
  <c r="A257" i="4"/>
  <c r="B257" i="4"/>
  <c r="C257" i="4"/>
  <c r="D257" i="4"/>
  <c r="AC257" i="4"/>
  <c r="A258" i="4"/>
  <c r="B258" i="4"/>
  <c r="C258" i="4"/>
  <c r="D258" i="4"/>
  <c r="AC258" i="4"/>
  <c r="A259" i="4"/>
  <c r="B259" i="4"/>
  <c r="C259" i="4"/>
  <c r="D259" i="4"/>
  <c r="AC259" i="4"/>
  <c r="A260" i="4"/>
  <c r="B260" i="4"/>
  <c r="C260" i="4"/>
  <c r="D260" i="4"/>
  <c r="AC260" i="4"/>
  <c r="A261" i="4"/>
  <c r="B261" i="4"/>
  <c r="C261" i="4"/>
  <c r="D261" i="4"/>
  <c r="AC261" i="4"/>
  <c r="A262" i="4"/>
  <c r="B262" i="4"/>
  <c r="C262" i="4"/>
  <c r="D262" i="4"/>
  <c r="AC262" i="4"/>
  <c r="A263" i="4"/>
  <c r="B263" i="4"/>
  <c r="C263" i="4"/>
  <c r="D263" i="4"/>
  <c r="AC263" i="4"/>
  <c r="A264" i="4"/>
  <c r="B264" i="4"/>
  <c r="C264" i="4"/>
  <c r="D264" i="4"/>
  <c r="AC264" i="4"/>
  <c r="A265" i="4"/>
  <c r="B265" i="4"/>
  <c r="C265" i="4"/>
  <c r="D265" i="4"/>
  <c r="AC265" i="4"/>
  <c r="A266" i="4"/>
  <c r="B266" i="4"/>
  <c r="C266" i="4"/>
  <c r="D266" i="4"/>
  <c r="AC266" i="4"/>
  <c r="A267" i="4"/>
  <c r="B267" i="4"/>
  <c r="C267" i="4"/>
  <c r="D267" i="4"/>
  <c r="AC267" i="4"/>
  <c r="A268" i="4"/>
  <c r="B268" i="4"/>
  <c r="C268" i="4"/>
  <c r="D268" i="4"/>
  <c r="AC268" i="4"/>
  <c r="A269" i="4"/>
  <c r="B269" i="4"/>
  <c r="C269" i="4"/>
  <c r="D269" i="4"/>
  <c r="AC269" i="4"/>
  <c r="A270" i="4"/>
  <c r="B270" i="4"/>
  <c r="C270" i="4"/>
  <c r="D270" i="4"/>
  <c r="AC270" i="4"/>
  <c r="A271" i="4"/>
  <c r="B271" i="4"/>
  <c r="C271" i="4"/>
  <c r="D271" i="4"/>
  <c r="AC271" i="4"/>
  <c r="A272" i="4"/>
  <c r="B272" i="4"/>
  <c r="C272" i="4"/>
  <c r="D272" i="4"/>
  <c r="AC272" i="4"/>
  <c r="A273" i="4"/>
  <c r="B273" i="4"/>
  <c r="C273" i="4"/>
  <c r="D273" i="4"/>
  <c r="AC273" i="4"/>
  <c r="A274" i="4"/>
  <c r="B274" i="4"/>
  <c r="C274" i="4"/>
  <c r="D274" i="4"/>
  <c r="AC274" i="4"/>
  <c r="A275" i="4"/>
  <c r="B275" i="4"/>
  <c r="C275" i="4"/>
  <c r="D275" i="4"/>
  <c r="AC275" i="4"/>
  <c r="A276" i="4"/>
  <c r="B276" i="4"/>
  <c r="C276" i="4"/>
  <c r="D276" i="4"/>
  <c r="AC276" i="4"/>
  <c r="A277" i="4"/>
  <c r="B277" i="4"/>
  <c r="C277" i="4"/>
  <c r="D277" i="4"/>
  <c r="AC277" i="4"/>
  <c r="A278" i="4"/>
  <c r="AC278" i="4"/>
  <c r="A279" i="4"/>
  <c r="AC279" i="4"/>
  <c r="A280" i="4"/>
  <c r="B280" i="4"/>
  <c r="C280" i="4"/>
  <c r="D280" i="4"/>
  <c r="AC280" i="4"/>
  <c r="A281" i="4"/>
  <c r="B281" i="4"/>
  <c r="C281" i="4"/>
  <c r="D281" i="4"/>
  <c r="AC281" i="4"/>
  <c r="A282" i="4"/>
  <c r="B282" i="4"/>
  <c r="C282" i="4"/>
  <c r="D282" i="4"/>
  <c r="AC282" i="4"/>
  <c r="A283" i="4"/>
  <c r="B283" i="4"/>
  <c r="C283" i="4"/>
  <c r="D283" i="4"/>
  <c r="AC283" i="4"/>
  <c r="A284" i="4"/>
  <c r="B284" i="4"/>
  <c r="C284" i="4"/>
  <c r="D284" i="4"/>
  <c r="AC284" i="4"/>
  <c r="A285" i="4"/>
  <c r="B285" i="4"/>
  <c r="C285" i="4"/>
  <c r="D285" i="4"/>
  <c r="AC285" i="4"/>
  <c r="A286" i="4"/>
  <c r="B286" i="4"/>
  <c r="C286" i="4"/>
  <c r="D286" i="4"/>
  <c r="AC286" i="4"/>
  <c r="A287" i="4"/>
  <c r="B287" i="4"/>
  <c r="C287" i="4"/>
  <c r="D287" i="4"/>
  <c r="AC287" i="4"/>
  <c r="A288" i="4"/>
  <c r="B288" i="4"/>
  <c r="C288" i="4"/>
  <c r="D288" i="4"/>
  <c r="AC288" i="4"/>
  <c r="A289" i="4"/>
  <c r="B289" i="4"/>
  <c r="C289" i="4"/>
  <c r="D289" i="4"/>
  <c r="AC289" i="4"/>
  <c r="A290" i="4"/>
  <c r="B290" i="4"/>
  <c r="C290" i="4"/>
  <c r="D290" i="4"/>
  <c r="AC290" i="4"/>
  <c r="A291" i="4"/>
  <c r="B291" i="4"/>
  <c r="C291" i="4"/>
  <c r="D291" i="4"/>
  <c r="AC291" i="4"/>
  <c r="A292" i="4"/>
  <c r="B292" i="4"/>
  <c r="C292" i="4"/>
  <c r="D292" i="4"/>
  <c r="AC292" i="4"/>
  <c r="A293" i="4"/>
  <c r="B293" i="4"/>
  <c r="C293" i="4"/>
  <c r="D293" i="4"/>
  <c r="AC293" i="4"/>
  <c r="A294" i="4"/>
  <c r="B294" i="4"/>
  <c r="C294" i="4"/>
  <c r="D294" i="4"/>
  <c r="AC294" i="4"/>
  <c r="A295" i="4"/>
  <c r="B295" i="4"/>
  <c r="C295" i="4"/>
  <c r="D295" i="4"/>
  <c r="AC295" i="4"/>
  <c r="A296" i="4"/>
  <c r="B296" i="4"/>
  <c r="C296" i="4"/>
  <c r="D296" i="4"/>
  <c r="AC296" i="4"/>
  <c r="A297" i="4"/>
  <c r="B297" i="4"/>
  <c r="C297" i="4"/>
  <c r="D297" i="4"/>
  <c r="AC297" i="4"/>
  <c r="A298" i="4"/>
  <c r="B298" i="4"/>
  <c r="C298" i="4"/>
  <c r="D298" i="4"/>
  <c r="AC298" i="4"/>
  <c r="A299" i="4"/>
  <c r="B299" i="4"/>
  <c r="C299" i="4"/>
  <c r="D299" i="4"/>
  <c r="AC299" i="4"/>
  <c r="A300" i="4"/>
  <c r="B300" i="4"/>
  <c r="C300" i="4"/>
  <c r="D300" i="4"/>
  <c r="AC300" i="4"/>
  <c r="A301" i="4"/>
  <c r="B301" i="4"/>
  <c r="C301" i="4"/>
  <c r="D301" i="4"/>
  <c r="AC301" i="4"/>
  <c r="A302" i="4"/>
  <c r="B302" i="4"/>
  <c r="C302" i="4"/>
  <c r="D302" i="4"/>
  <c r="AC302" i="4"/>
  <c r="A303" i="4"/>
  <c r="B303" i="4"/>
  <c r="C303" i="4"/>
  <c r="D303" i="4"/>
  <c r="AC303" i="4"/>
  <c r="A304" i="4"/>
  <c r="B304" i="4"/>
  <c r="C304" i="4"/>
  <c r="D304" i="4"/>
  <c r="AC304" i="4"/>
  <c r="A305" i="4"/>
  <c r="B305" i="4"/>
  <c r="C305" i="4"/>
  <c r="D305" i="4"/>
  <c r="AC305" i="4"/>
  <c r="A306" i="4"/>
  <c r="B306" i="4"/>
  <c r="C306" i="4"/>
  <c r="D306" i="4"/>
  <c r="AC306" i="4"/>
  <c r="A307" i="4"/>
  <c r="B307" i="4"/>
  <c r="C307" i="4"/>
  <c r="D307" i="4"/>
  <c r="AC307" i="4"/>
  <c r="A308" i="4"/>
  <c r="B308" i="4"/>
  <c r="C308" i="4"/>
  <c r="D308" i="4"/>
  <c r="AC308" i="4"/>
  <c r="A309" i="4"/>
  <c r="B309" i="4"/>
  <c r="C309" i="4"/>
  <c r="D309" i="4"/>
  <c r="AC309" i="4"/>
  <c r="A310" i="4"/>
  <c r="B310" i="4"/>
  <c r="C310" i="4"/>
  <c r="D310" i="4"/>
  <c r="AC310" i="4"/>
  <c r="A311" i="4"/>
  <c r="B311" i="4"/>
  <c r="C311" i="4"/>
  <c r="D311" i="4"/>
  <c r="AC311" i="4"/>
  <c r="A312" i="4"/>
  <c r="B312" i="4"/>
  <c r="C312" i="4"/>
  <c r="D312" i="4"/>
  <c r="AC312" i="4"/>
  <c r="A313" i="4"/>
  <c r="B313" i="4"/>
  <c r="C313" i="4"/>
  <c r="D313" i="4"/>
  <c r="AC313" i="4"/>
  <c r="A314" i="4"/>
  <c r="B314" i="4"/>
  <c r="C314" i="4"/>
  <c r="D314" i="4"/>
  <c r="AC314" i="4"/>
  <c r="A315" i="4"/>
  <c r="AC315" i="4"/>
  <c r="A316" i="4"/>
  <c r="B316" i="4"/>
  <c r="C316" i="4"/>
  <c r="D316" i="4"/>
  <c r="AC316" i="4"/>
  <c r="A317" i="4"/>
  <c r="B317" i="4"/>
  <c r="C317" i="4"/>
  <c r="D317" i="4"/>
  <c r="AC317" i="4"/>
  <c r="A318" i="4"/>
  <c r="AC318" i="4"/>
  <c r="A319" i="4"/>
  <c r="B319" i="4"/>
  <c r="C319" i="4"/>
  <c r="D319" i="4"/>
  <c r="AC319" i="4"/>
  <c r="A320" i="4"/>
  <c r="B320" i="4"/>
  <c r="C320" i="4"/>
  <c r="D320" i="4"/>
  <c r="AC320" i="4"/>
  <c r="A321" i="4"/>
  <c r="B321" i="4"/>
  <c r="C321" i="4"/>
  <c r="D321" i="4"/>
  <c r="AC321" i="4"/>
  <c r="A322" i="4"/>
  <c r="B322" i="4"/>
  <c r="C322" i="4"/>
  <c r="D322" i="4"/>
  <c r="AC322" i="4"/>
  <c r="A323" i="4"/>
  <c r="B323" i="4"/>
  <c r="C323" i="4"/>
  <c r="D323" i="4"/>
  <c r="AC323" i="4"/>
  <c r="A324" i="4"/>
  <c r="B324" i="4"/>
  <c r="C324" i="4"/>
  <c r="D324" i="4"/>
  <c r="AC324" i="4"/>
  <c r="A325" i="4"/>
  <c r="B325" i="4"/>
  <c r="C325" i="4"/>
  <c r="D325" i="4"/>
  <c r="AC325" i="4"/>
  <c r="A326" i="4"/>
  <c r="B326" i="4"/>
  <c r="C326" i="4"/>
  <c r="D326" i="4"/>
  <c r="AC326" i="4"/>
  <c r="A327" i="4"/>
  <c r="B327" i="4"/>
  <c r="C327" i="4"/>
  <c r="D327" i="4"/>
  <c r="AC327" i="4"/>
  <c r="A328" i="4"/>
  <c r="B328" i="4"/>
  <c r="C328" i="4"/>
  <c r="D328" i="4"/>
  <c r="AC328" i="4"/>
  <c r="A329" i="4"/>
  <c r="B329" i="4"/>
  <c r="C329" i="4"/>
  <c r="D329" i="4"/>
  <c r="AC329" i="4"/>
  <c r="A330" i="4"/>
  <c r="B330" i="4"/>
  <c r="C330" i="4"/>
  <c r="D330" i="4"/>
  <c r="AC330" i="4"/>
  <c r="A331" i="4"/>
  <c r="B331" i="4"/>
  <c r="C331" i="4"/>
  <c r="D331" i="4"/>
  <c r="AC331" i="4"/>
  <c r="A332" i="4"/>
  <c r="B332" i="4"/>
  <c r="C332" i="4"/>
  <c r="D332" i="4"/>
  <c r="AC332" i="4"/>
  <c r="A333" i="4"/>
  <c r="B333" i="4"/>
  <c r="C333" i="4"/>
  <c r="D333" i="4"/>
  <c r="AC333" i="4"/>
  <c r="A334" i="4"/>
  <c r="B334" i="4"/>
  <c r="C334" i="4"/>
  <c r="D334" i="4"/>
  <c r="AC334" i="4"/>
  <c r="A335" i="4"/>
  <c r="B335" i="4"/>
  <c r="C335" i="4"/>
  <c r="D335" i="4"/>
  <c r="AC335" i="4"/>
  <c r="A336" i="4"/>
  <c r="B336" i="4"/>
  <c r="C336" i="4"/>
  <c r="D336" i="4"/>
  <c r="AC336" i="4"/>
  <c r="A337" i="4"/>
  <c r="B337" i="4"/>
  <c r="C337" i="4"/>
  <c r="D337" i="4"/>
  <c r="AC337" i="4"/>
  <c r="A338" i="4"/>
  <c r="B338" i="4"/>
  <c r="C338" i="4"/>
  <c r="D338" i="4"/>
  <c r="AC338" i="4"/>
  <c r="A339" i="4"/>
  <c r="B339" i="4"/>
  <c r="C339" i="4"/>
  <c r="D339" i="4"/>
  <c r="AC339" i="4"/>
  <c r="A340" i="4"/>
  <c r="B340" i="4"/>
  <c r="C340" i="4"/>
  <c r="D340" i="4"/>
  <c r="AC340" i="4"/>
  <c r="A341" i="4"/>
  <c r="B341" i="4"/>
  <c r="C341" i="4"/>
  <c r="D341" i="4"/>
  <c r="AC341" i="4"/>
  <c r="A342" i="4"/>
  <c r="B342" i="4"/>
  <c r="C342" i="4"/>
  <c r="D342" i="4"/>
  <c r="AC342" i="4"/>
  <c r="A343" i="4"/>
  <c r="B343" i="4"/>
  <c r="C343" i="4"/>
  <c r="D343" i="4"/>
  <c r="AC343" i="4"/>
  <c r="A344" i="4"/>
  <c r="B344" i="4"/>
  <c r="C344" i="4"/>
  <c r="D344" i="4"/>
  <c r="AC344" i="4"/>
  <c r="A345" i="4"/>
  <c r="B345" i="4"/>
  <c r="C345" i="4"/>
  <c r="D345" i="4"/>
  <c r="AC345" i="4"/>
  <c r="A346" i="4"/>
  <c r="B346" i="4"/>
  <c r="C346" i="4"/>
  <c r="D346" i="4"/>
  <c r="AC346" i="4"/>
  <c r="A347" i="4"/>
  <c r="B347" i="4"/>
  <c r="C347" i="4"/>
  <c r="D347" i="4"/>
  <c r="AC347" i="4"/>
  <c r="A348" i="4"/>
  <c r="B348" i="4"/>
  <c r="C348" i="4"/>
  <c r="D348" i="4"/>
  <c r="AC348" i="4"/>
  <c r="A349" i="4"/>
  <c r="B349" i="4"/>
  <c r="C349" i="4"/>
  <c r="D349" i="4"/>
  <c r="AC349" i="4"/>
  <c r="A350" i="4"/>
  <c r="B350" i="4"/>
  <c r="C350" i="4"/>
  <c r="D350" i="4"/>
  <c r="AC350" i="4"/>
  <c r="A351" i="4"/>
  <c r="B351" i="4"/>
  <c r="C351" i="4"/>
  <c r="D351" i="4"/>
  <c r="AC351" i="4"/>
  <c r="A352" i="4"/>
  <c r="B352" i="4"/>
  <c r="C352" i="4"/>
  <c r="D352" i="4"/>
  <c r="AC352" i="4"/>
  <c r="A353" i="4"/>
  <c r="B353" i="4"/>
  <c r="C353" i="4"/>
  <c r="D353" i="4"/>
  <c r="AC353" i="4"/>
  <c r="A354" i="4"/>
  <c r="B354" i="4"/>
  <c r="C354" i="4"/>
  <c r="D354" i="4"/>
  <c r="AC354" i="4"/>
  <c r="A355" i="4"/>
  <c r="B355" i="4"/>
  <c r="C355" i="4"/>
  <c r="D355" i="4"/>
  <c r="AC355" i="4"/>
  <c r="A356" i="4"/>
  <c r="B356" i="4"/>
  <c r="C356" i="4"/>
  <c r="D356" i="4"/>
  <c r="AC356" i="4"/>
  <c r="A357" i="4"/>
  <c r="B357" i="4"/>
  <c r="C357" i="4"/>
  <c r="D357" i="4"/>
  <c r="AC357" i="4"/>
  <c r="A358" i="4"/>
  <c r="B358" i="4"/>
  <c r="C358" i="4"/>
  <c r="D358" i="4"/>
  <c r="AC358" i="4"/>
  <c r="A359" i="4"/>
  <c r="B359" i="4"/>
  <c r="C359" i="4"/>
  <c r="D359" i="4"/>
  <c r="AC359" i="4"/>
  <c r="A360" i="4"/>
  <c r="B360" i="4"/>
  <c r="C360" i="4"/>
  <c r="D360" i="4"/>
  <c r="AC360" i="4"/>
  <c r="A361" i="4"/>
  <c r="B361" i="4"/>
  <c r="C361" i="4"/>
  <c r="D361" i="4"/>
  <c r="AC361" i="4"/>
  <c r="A362" i="4"/>
  <c r="B362" i="4"/>
  <c r="C362" i="4"/>
  <c r="D362" i="4"/>
  <c r="AC362" i="4"/>
  <c r="A363" i="4"/>
  <c r="B363" i="4"/>
  <c r="C363" i="4"/>
  <c r="D363" i="4"/>
  <c r="AC363" i="4"/>
  <c r="A364" i="4"/>
  <c r="B364" i="4"/>
  <c r="C364" i="4"/>
  <c r="D364" i="4"/>
  <c r="AC364" i="4"/>
  <c r="A365" i="4"/>
  <c r="B365" i="4"/>
  <c r="C365" i="4"/>
  <c r="D365" i="4"/>
  <c r="AC365" i="4"/>
  <c r="A366" i="4"/>
  <c r="B366" i="4"/>
  <c r="C366" i="4"/>
  <c r="D366" i="4"/>
  <c r="AC366" i="4"/>
  <c r="A367" i="4"/>
  <c r="B367" i="4"/>
  <c r="C367" i="4"/>
  <c r="D367" i="4"/>
  <c r="AC367" i="4"/>
  <c r="A368" i="4"/>
  <c r="B368" i="4"/>
  <c r="C368" i="4"/>
  <c r="D368" i="4"/>
  <c r="AC368" i="4"/>
  <c r="A369" i="4"/>
  <c r="B369" i="4"/>
  <c r="C369" i="4"/>
  <c r="D369" i="4"/>
  <c r="AC369" i="4"/>
  <c r="A370" i="4"/>
  <c r="B370" i="4"/>
  <c r="C370" i="4"/>
  <c r="D370" i="4"/>
  <c r="AC370" i="4"/>
  <c r="A371" i="4"/>
  <c r="B371" i="4"/>
  <c r="C371" i="4"/>
  <c r="D371" i="4"/>
  <c r="AC371" i="4"/>
  <c r="A372" i="4"/>
  <c r="B372" i="4"/>
  <c r="C372" i="4"/>
  <c r="D372" i="4"/>
  <c r="AC372" i="4"/>
  <c r="A373" i="4"/>
  <c r="B373" i="4"/>
  <c r="C373" i="4"/>
  <c r="D373" i="4"/>
  <c r="AC373" i="4"/>
  <c r="A374" i="4"/>
  <c r="B374" i="4"/>
  <c r="C374" i="4"/>
  <c r="D374" i="4"/>
  <c r="AC374" i="4"/>
  <c r="A375" i="4"/>
  <c r="B375" i="4"/>
  <c r="C375" i="4"/>
  <c r="D375" i="4"/>
  <c r="AC375" i="4"/>
  <c r="A376" i="4"/>
  <c r="B376" i="4"/>
  <c r="C376" i="4"/>
  <c r="D376" i="4"/>
  <c r="AC376" i="4"/>
  <c r="A377" i="4"/>
  <c r="B377" i="4"/>
  <c r="C377" i="4"/>
  <c r="D377" i="4"/>
  <c r="AC377" i="4"/>
  <c r="A378" i="4"/>
  <c r="B378" i="4"/>
  <c r="C378" i="4"/>
  <c r="D378" i="4"/>
  <c r="AC378" i="4"/>
  <c r="A379" i="4"/>
  <c r="B379" i="4"/>
  <c r="C379" i="4"/>
  <c r="D379" i="4"/>
  <c r="AC379" i="4"/>
  <c r="A380" i="4"/>
  <c r="B380" i="4"/>
  <c r="C380" i="4"/>
  <c r="D380" i="4"/>
  <c r="AC380" i="4"/>
  <c r="A381" i="4"/>
  <c r="B381" i="4"/>
  <c r="C381" i="4"/>
  <c r="D381" i="4"/>
  <c r="AC381" i="4"/>
  <c r="A382" i="4"/>
  <c r="B382" i="4"/>
  <c r="C382" i="4"/>
  <c r="D382" i="4"/>
  <c r="AC382" i="4"/>
  <c r="A383" i="4"/>
  <c r="B383" i="4"/>
  <c r="C383" i="4"/>
  <c r="D383" i="4"/>
  <c r="AC383" i="4"/>
  <c r="A384" i="4"/>
  <c r="B384" i="4"/>
  <c r="C384" i="4"/>
  <c r="D384" i="4"/>
  <c r="AC384" i="4"/>
  <c r="A385" i="4"/>
  <c r="B385" i="4"/>
  <c r="C385" i="4"/>
  <c r="D385" i="4"/>
  <c r="AC385" i="4"/>
  <c r="A386" i="4"/>
  <c r="B386" i="4"/>
  <c r="C386" i="4"/>
  <c r="D386" i="4"/>
  <c r="AC386" i="4"/>
  <c r="A387" i="4"/>
  <c r="B387" i="4"/>
  <c r="C387" i="4"/>
  <c r="D387" i="4"/>
  <c r="AC387" i="4"/>
  <c r="A388" i="4"/>
  <c r="B388" i="4"/>
  <c r="C388" i="4"/>
  <c r="D388" i="4"/>
  <c r="AC388" i="4"/>
  <c r="A389" i="4"/>
  <c r="B389" i="4"/>
  <c r="C389" i="4"/>
  <c r="D389" i="4"/>
  <c r="AC389" i="4"/>
  <c r="A390" i="4"/>
  <c r="B390" i="4"/>
  <c r="C390" i="4"/>
  <c r="D390" i="4"/>
  <c r="AC390" i="4"/>
  <c r="A391" i="4"/>
  <c r="B391" i="4"/>
  <c r="C391" i="4"/>
  <c r="D391" i="4"/>
  <c r="AC391" i="4"/>
  <c r="A392" i="4"/>
  <c r="B392" i="4"/>
  <c r="C392" i="4"/>
  <c r="D392" i="4"/>
  <c r="AC392" i="4"/>
  <c r="A393" i="4"/>
  <c r="B393" i="4"/>
  <c r="C393" i="4"/>
  <c r="D393" i="4"/>
  <c r="AC393" i="4"/>
  <c r="A394" i="4"/>
  <c r="B394" i="4"/>
  <c r="C394" i="4"/>
  <c r="D394" i="4"/>
  <c r="AC394" i="4"/>
  <c r="A395" i="4"/>
  <c r="B395" i="4"/>
  <c r="C395" i="4"/>
  <c r="D395" i="4"/>
  <c r="AC395" i="4"/>
  <c r="A396" i="4"/>
  <c r="B396" i="4"/>
  <c r="C396" i="4"/>
  <c r="D396" i="4"/>
  <c r="AC396" i="4"/>
  <c r="A397" i="4"/>
  <c r="B397" i="4"/>
  <c r="C397" i="4"/>
  <c r="D397" i="4"/>
  <c r="AC397" i="4"/>
  <c r="A398" i="4"/>
  <c r="B398" i="4"/>
  <c r="C398" i="4"/>
  <c r="D398" i="4"/>
  <c r="AC398" i="4"/>
  <c r="A399" i="4"/>
  <c r="B399" i="4"/>
  <c r="C399" i="4"/>
  <c r="D399" i="4"/>
  <c r="AC399" i="4"/>
  <c r="A400" i="4"/>
  <c r="B400" i="4"/>
  <c r="C400" i="4"/>
  <c r="D400" i="4"/>
  <c r="AC400" i="4"/>
  <c r="A401" i="4"/>
  <c r="B401" i="4"/>
  <c r="C401" i="4"/>
  <c r="D401" i="4"/>
  <c r="AC401" i="4"/>
  <c r="A402" i="4"/>
  <c r="B402" i="4"/>
  <c r="C402" i="4"/>
  <c r="D402" i="4"/>
  <c r="AC402" i="4"/>
  <c r="A403" i="4"/>
  <c r="B403" i="4"/>
  <c r="C403" i="4"/>
  <c r="D403" i="4"/>
  <c r="AC403" i="4"/>
  <c r="A404" i="4"/>
  <c r="B404" i="4"/>
  <c r="C404" i="4"/>
  <c r="D404" i="4"/>
  <c r="AC404" i="4"/>
  <c r="A405" i="4"/>
  <c r="B405" i="4"/>
  <c r="C405" i="4"/>
  <c r="D405" i="4"/>
  <c r="AC405" i="4"/>
  <c r="A406" i="4"/>
  <c r="B406" i="4"/>
  <c r="C406" i="4"/>
  <c r="D406" i="4"/>
  <c r="AC406" i="4"/>
  <c r="A407" i="4"/>
  <c r="B407" i="4"/>
  <c r="C407" i="4"/>
  <c r="D407" i="4"/>
  <c r="AC407" i="4"/>
  <c r="A408" i="4"/>
  <c r="B408" i="4"/>
  <c r="C408" i="4"/>
  <c r="D408" i="4"/>
  <c r="AC408" i="4"/>
  <c r="A409" i="4"/>
  <c r="B409" i="4"/>
  <c r="C409" i="4"/>
  <c r="D409" i="4"/>
  <c r="AC409" i="4"/>
  <c r="A410" i="4"/>
  <c r="B410" i="4"/>
  <c r="C410" i="4"/>
  <c r="D410" i="4"/>
  <c r="AC410" i="4"/>
  <c r="A411" i="4"/>
  <c r="B411" i="4"/>
  <c r="C411" i="4"/>
  <c r="D411" i="4"/>
  <c r="AA411" i="4"/>
  <c r="AB411" i="4"/>
  <c r="A412" i="4"/>
  <c r="B412" i="4"/>
  <c r="C412" i="4"/>
  <c r="D412" i="4"/>
  <c r="AC412" i="4"/>
  <c r="A413" i="4"/>
  <c r="B413" i="4"/>
  <c r="C413" i="4"/>
  <c r="D413" i="4"/>
  <c r="AC413" i="4"/>
  <c r="A414" i="4"/>
  <c r="B414" i="4"/>
  <c r="C414" i="4"/>
  <c r="D414" i="4"/>
  <c r="AC414" i="4"/>
  <c r="A415" i="4"/>
  <c r="B415" i="4"/>
  <c r="C415" i="4"/>
  <c r="D415" i="4"/>
  <c r="AA415" i="4"/>
  <c r="AB415" i="4"/>
  <c r="A416" i="4"/>
  <c r="B416" i="4"/>
  <c r="C416" i="4"/>
  <c r="D416" i="4"/>
  <c r="AC416" i="4"/>
  <c r="A417" i="4"/>
  <c r="B417" i="4"/>
  <c r="C417" i="4"/>
  <c r="D417" i="4"/>
  <c r="AC417" i="4"/>
  <c r="A418" i="4"/>
  <c r="B418" i="4"/>
  <c r="C418" i="4"/>
  <c r="D418" i="4"/>
  <c r="AC418" i="4"/>
  <c r="A419" i="4"/>
  <c r="B419" i="4"/>
  <c r="C419" i="4"/>
  <c r="D419" i="4"/>
  <c r="AB419" i="4"/>
  <c r="AC419" i="4" s="1"/>
  <c r="A420" i="4"/>
  <c r="B420" i="4"/>
  <c r="C420" i="4"/>
  <c r="D420" i="4"/>
  <c r="AC420" i="4"/>
  <c r="A421" i="4"/>
  <c r="B421" i="4"/>
  <c r="C421" i="4"/>
  <c r="D421" i="4"/>
  <c r="AC421" i="4"/>
  <c r="A422" i="4"/>
  <c r="B422" i="4"/>
  <c r="C422" i="4"/>
  <c r="D422" i="4"/>
  <c r="AC422" i="4"/>
  <c r="A423" i="4"/>
  <c r="B423" i="4"/>
  <c r="C423" i="4"/>
  <c r="D423" i="4"/>
  <c r="AA423" i="4"/>
  <c r="AB423" i="4"/>
  <c r="A424" i="4"/>
  <c r="B424" i="4"/>
  <c r="C424" i="4"/>
  <c r="D424" i="4"/>
  <c r="AC424" i="4"/>
  <c r="A425" i="4"/>
  <c r="B425" i="4"/>
  <c r="C425" i="4"/>
  <c r="D425" i="4"/>
  <c r="AA425" i="4"/>
  <c r="AB425" i="4"/>
  <c r="A426" i="4"/>
  <c r="B426" i="4"/>
  <c r="C426" i="4"/>
  <c r="D426" i="4"/>
  <c r="AA426" i="4"/>
  <c r="AB426" i="4"/>
  <c r="A427" i="4"/>
  <c r="B427" i="4"/>
  <c r="C427" i="4"/>
  <c r="D427" i="4"/>
  <c r="AA427" i="4"/>
  <c r="AB427" i="4"/>
  <c r="A428" i="4"/>
  <c r="B428" i="4"/>
  <c r="C428" i="4"/>
  <c r="D428" i="4"/>
  <c r="AB428" i="4"/>
  <c r="AC428" i="4" s="1"/>
  <c r="A429" i="4"/>
  <c r="B429" i="4"/>
  <c r="C429" i="4"/>
  <c r="D429" i="4"/>
  <c r="AC429" i="4"/>
  <c r="A430" i="4"/>
  <c r="B430" i="4"/>
  <c r="C430" i="4"/>
  <c r="D430" i="4"/>
  <c r="AA430" i="4"/>
  <c r="AB430" i="4"/>
  <c r="A431" i="4"/>
  <c r="B431" i="4"/>
  <c r="C431" i="4"/>
  <c r="D431" i="4"/>
  <c r="AA431" i="4"/>
  <c r="AB431" i="4"/>
  <c r="A432" i="4"/>
  <c r="B432" i="4"/>
  <c r="C432" i="4"/>
  <c r="D432" i="4"/>
  <c r="AA432" i="4"/>
  <c r="AB432" i="4"/>
  <c r="A433" i="4"/>
  <c r="AC433" i="4"/>
  <c r="A434" i="4"/>
  <c r="B434" i="4"/>
  <c r="C434" i="4"/>
  <c r="D434" i="4"/>
  <c r="AA434" i="4"/>
  <c r="AC434" i="4" s="1"/>
  <c r="A435" i="4"/>
  <c r="B435" i="4"/>
  <c r="C435" i="4"/>
  <c r="D435" i="4"/>
  <c r="AB435" i="4"/>
  <c r="AC435" i="4" s="1"/>
  <c r="A436" i="4"/>
  <c r="B436" i="4"/>
  <c r="C436" i="4"/>
  <c r="D436" i="4"/>
  <c r="AC436" i="4"/>
  <c r="A437" i="4"/>
  <c r="B437" i="4"/>
  <c r="C437" i="4"/>
  <c r="D437" i="4"/>
  <c r="AC437" i="4"/>
  <c r="A438" i="4"/>
  <c r="AC438" i="4"/>
  <c r="A439" i="4"/>
  <c r="B439" i="4"/>
  <c r="C439" i="4"/>
  <c r="D439" i="4"/>
  <c r="AB439" i="4"/>
  <c r="AC439" i="4" s="1"/>
  <c r="A440" i="4"/>
  <c r="B440" i="4"/>
  <c r="C440" i="4"/>
  <c r="D440" i="4"/>
  <c r="AC440" i="4"/>
  <c r="A441" i="4"/>
  <c r="B441" i="4"/>
  <c r="C441" i="4"/>
  <c r="D441" i="4"/>
  <c r="AC441" i="4"/>
  <c r="A442" i="4"/>
  <c r="B442" i="4"/>
  <c r="C442" i="4"/>
  <c r="D442" i="4"/>
  <c r="AC442" i="4"/>
  <c r="A443" i="4"/>
  <c r="B443" i="4"/>
  <c r="C443" i="4"/>
  <c r="D443" i="4"/>
  <c r="AB443" i="4"/>
  <c r="AC443" i="4" s="1"/>
  <c r="A444" i="4"/>
  <c r="B444" i="4"/>
  <c r="C444" i="4"/>
  <c r="D444" i="4"/>
  <c r="AB444" i="4"/>
  <c r="AC444" i="4" s="1"/>
  <c r="A445" i="4"/>
  <c r="B445" i="4"/>
  <c r="C445" i="4"/>
  <c r="D445" i="4"/>
  <c r="AB445" i="4"/>
  <c r="AC445" i="4" s="1"/>
  <c r="A446" i="4"/>
  <c r="B446" i="4"/>
  <c r="C446" i="4"/>
  <c r="D446" i="4"/>
  <c r="AA446" i="4"/>
  <c r="AB446" i="4"/>
  <c r="A447" i="4"/>
  <c r="B447" i="4"/>
  <c r="C447" i="4"/>
  <c r="D447" i="4"/>
  <c r="AB447" i="4"/>
  <c r="AC447" i="4" s="1"/>
  <c r="A448" i="4"/>
  <c r="B448" i="4"/>
  <c r="C448" i="4"/>
  <c r="D448" i="4"/>
  <c r="AC448" i="4"/>
  <c r="A449" i="4"/>
  <c r="B449" i="4"/>
  <c r="C449" i="4"/>
  <c r="D449" i="4"/>
  <c r="AB449" i="4"/>
  <c r="AC449" i="4" s="1"/>
  <c r="A450" i="4"/>
  <c r="B450" i="4"/>
  <c r="C450" i="4"/>
  <c r="D450" i="4"/>
  <c r="AA450" i="4"/>
  <c r="AB450" i="4"/>
  <c r="A451" i="4"/>
  <c r="B451" i="4"/>
  <c r="C451" i="4"/>
  <c r="D451" i="4"/>
  <c r="AC451" i="4"/>
  <c r="A452" i="4"/>
  <c r="AC452" i="4"/>
  <c r="A453" i="4"/>
  <c r="B453" i="4"/>
  <c r="C453" i="4"/>
  <c r="D453" i="4"/>
  <c r="AC453" i="4"/>
  <c r="A454" i="4"/>
  <c r="B454" i="4"/>
  <c r="C454" i="4"/>
  <c r="D454" i="4"/>
  <c r="AC454" i="4"/>
  <c r="A455" i="4"/>
  <c r="B455" i="4"/>
  <c r="C455" i="4"/>
  <c r="D455" i="4"/>
  <c r="AC455" i="4"/>
  <c r="A456" i="4"/>
  <c r="AA456" i="4"/>
  <c r="AB456" i="4"/>
  <c r="A457" i="4"/>
  <c r="B457" i="4"/>
  <c r="C457" i="4"/>
  <c r="D457" i="4"/>
  <c r="AC457" i="4"/>
  <c r="A458" i="4"/>
  <c r="B458" i="4"/>
  <c r="C458" i="4"/>
  <c r="D458" i="4"/>
  <c r="AA458" i="4"/>
  <c r="AB458" i="4"/>
  <c r="A459" i="4"/>
  <c r="B459" i="4"/>
  <c r="C459" i="4"/>
  <c r="D459" i="4"/>
  <c r="AC459" i="4"/>
  <c r="A460" i="4"/>
  <c r="B460" i="4"/>
  <c r="C460" i="4"/>
  <c r="D460" i="4"/>
  <c r="AC460" i="4"/>
  <c r="A461" i="4"/>
  <c r="B461" i="4"/>
  <c r="C461" i="4"/>
  <c r="D461" i="4"/>
  <c r="AA461" i="4"/>
  <c r="AB461" i="4"/>
  <c r="A462" i="4"/>
  <c r="B462" i="4"/>
  <c r="C462" i="4"/>
  <c r="D462" i="4"/>
  <c r="AC462" i="4"/>
  <c r="A463" i="4"/>
  <c r="B463" i="4"/>
  <c r="C463" i="4"/>
  <c r="AC463" i="4"/>
  <c r="A464" i="4"/>
  <c r="B464" i="4"/>
  <c r="C464" i="4"/>
  <c r="D464" i="4"/>
  <c r="AB464" i="4"/>
  <c r="AC464" i="4" s="1"/>
  <c r="A465" i="4"/>
  <c r="B465" i="4"/>
  <c r="C465" i="4"/>
  <c r="D465" i="4"/>
  <c r="AC465" i="4"/>
  <c r="A466" i="4"/>
  <c r="B466" i="4"/>
  <c r="C466" i="4"/>
  <c r="D466" i="4"/>
  <c r="AC466" i="4"/>
  <c r="A467" i="4"/>
  <c r="B467" i="4"/>
  <c r="C467" i="4"/>
  <c r="D467" i="4"/>
  <c r="AC467" i="4"/>
  <c r="A468" i="4"/>
  <c r="B468" i="4"/>
  <c r="C468" i="4"/>
  <c r="D468" i="4"/>
  <c r="AA468" i="4"/>
  <c r="AB468" i="4"/>
  <c r="A469" i="4"/>
  <c r="B469" i="4"/>
  <c r="C469" i="4"/>
  <c r="D469" i="4"/>
  <c r="AB469" i="4"/>
  <c r="AC469" i="4" s="1"/>
  <c r="A470" i="4"/>
  <c r="B470" i="4"/>
  <c r="C470" i="4"/>
  <c r="D470" i="4"/>
  <c r="AC470" i="4"/>
  <c r="A471" i="4"/>
  <c r="B471" i="4"/>
  <c r="C471" i="4"/>
  <c r="D471" i="4"/>
  <c r="AB471" i="4"/>
  <c r="AC471" i="4" s="1"/>
  <c r="A472" i="4"/>
  <c r="B472" i="4"/>
  <c r="C472" i="4"/>
  <c r="D472" i="4"/>
  <c r="AB472" i="4"/>
  <c r="AC472" i="4" s="1"/>
  <c r="A473" i="4"/>
  <c r="B473" i="4"/>
  <c r="C473" i="4"/>
  <c r="D473" i="4"/>
  <c r="AB473" i="4"/>
  <c r="AC473" i="4" s="1"/>
  <c r="A474" i="4"/>
  <c r="B474" i="4"/>
  <c r="C474" i="4"/>
  <c r="D474" i="4"/>
  <c r="AB474" i="4"/>
  <c r="AC474" i="4" s="1"/>
  <c r="A475" i="4"/>
  <c r="B475" i="4"/>
  <c r="C475" i="4"/>
  <c r="D475" i="4"/>
  <c r="AC475" i="4"/>
  <c r="A476" i="4"/>
  <c r="B476" i="4"/>
  <c r="C476" i="4"/>
  <c r="D476" i="4"/>
  <c r="AC476" i="4"/>
  <c r="A477" i="4"/>
  <c r="B477" i="4"/>
  <c r="C477" i="4"/>
  <c r="D477" i="4"/>
  <c r="AC477" i="4"/>
  <c r="A478" i="4"/>
  <c r="B478" i="4"/>
  <c r="C478" i="4"/>
  <c r="D478" i="4"/>
  <c r="AC478" i="4"/>
  <c r="A479" i="4"/>
  <c r="B479" i="4"/>
  <c r="C479" i="4"/>
  <c r="D479" i="4"/>
  <c r="AA479" i="4"/>
  <c r="AB479" i="4"/>
  <c r="A480" i="4"/>
  <c r="B480" i="4"/>
  <c r="C480" i="4"/>
  <c r="D480" i="4"/>
  <c r="AA480" i="4"/>
  <c r="AB480" i="4"/>
  <c r="A481" i="4"/>
  <c r="B481" i="4"/>
  <c r="C481" i="4"/>
  <c r="D481" i="4"/>
  <c r="AC481" i="4"/>
  <c r="A482" i="4"/>
  <c r="B482" i="4"/>
  <c r="C482" i="4"/>
  <c r="D482" i="4"/>
  <c r="AC482" i="4"/>
  <c r="A483" i="4"/>
  <c r="B483" i="4"/>
  <c r="C483" i="4"/>
  <c r="D483" i="4"/>
  <c r="AC483" i="4"/>
  <c r="A484" i="4"/>
  <c r="B484" i="4"/>
  <c r="C484" i="4"/>
  <c r="D484" i="4"/>
  <c r="AA484" i="4"/>
  <c r="AB484" i="4"/>
  <c r="A485" i="4"/>
  <c r="B485" i="4"/>
  <c r="C485" i="4"/>
  <c r="D485" i="4"/>
  <c r="AC485" i="4"/>
  <c r="A486" i="4"/>
  <c r="B486" i="4"/>
  <c r="C486" i="4"/>
  <c r="D486" i="4"/>
  <c r="AC486" i="4"/>
  <c r="A487" i="4"/>
  <c r="B487" i="4"/>
  <c r="C487" i="4"/>
  <c r="D487" i="4"/>
  <c r="AC487" i="4"/>
  <c r="A488" i="4"/>
  <c r="B488" i="4"/>
  <c r="C488" i="4"/>
  <c r="D488" i="4"/>
  <c r="AA488" i="4"/>
  <c r="AB488" i="4"/>
  <c r="A489" i="4"/>
  <c r="B489" i="4"/>
  <c r="C489" i="4"/>
  <c r="D489" i="4"/>
  <c r="AB489" i="4"/>
  <c r="AC489" i="4" s="1"/>
  <c r="A490" i="4"/>
  <c r="B490" i="4"/>
  <c r="C490" i="4"/>
  <c r="D490" i="4"/>
  <c r="AC490" i="4"/>
  <c r="A491" i="4"/>
  <c r="B491" i="4"/>
  <c r="C491" i="4"/>
  <c r="D491" i="4"/>
  <c r="AC491" i="4"/>
  <c r="A492" i="4"/>
  <c r="B492" i="4"/>
  <c r="C492" i="4"/>
  <c r="D492" i="4"/>
  <c r="AA492" i="4"/>
  <c r="AB492" i="4"/>
  <c r="A493" i="4"/>
  <c r="B493" i="4"/>
  <c r="C493" i="4"/>
  <c r="D493" i="4"/>
  <c r="AA493" i="4"/>
  <c r="AB493" i="4"/>
  <c r="A494" i="4"/>
  <c r="B494" i="4"/>
  <c r="C494" i="4"/>
  <c r="D494" i="4"/>
  <c r="AA494" i="4"/>
  <c r="AB494" i="4"/>
  <c r="A495" i="4"/>
  <c r="B495" i="4"/>
  <c r="C495" i="4"/>
  <c r="D495" i="4"/>
  <c r="AA495" i="4"/>
  <c r="AB495" i="4"/>
  <c r="A496" i="4"/>
  <c r="B496" i="4"/>
  <c r="C496" i="4"/>
  <c r="D496" i="4"/>
  <c r="AC496" i="4"/>
  <c r="A497" i="4"/>
  <c r="B497" i="4"/>
  <c r="C497" i="4"/>
  <c r="D497" i="4"/>
  <c r="AC497" i="4"/>
  <c r="A498" i="4"/>
  <c r="B498" i="4"/>
  <c r="C498" i="4"/>
  <c r="D498" i="4"/>
  <c r="AC498" i="4"/>
  <c r="A499" i="4"/>
  <c r="B499" i="4"/>
  <c r="C499" i="4"/>
  <c r="D499" i="4"/>
  <c r="AC499" i="4"/>
  <c r="A500" i="4"/>
  <c r="B500" i="4"/>
  <c r="C500" i="4"/>
  <c r="D500" i="4"/>
  <c r="AB500" i="4"/>
  <c r="AC500" i="4" s="1"/>
  <c r="A501" i="4"/>
  <c r="B501" i="4"/>
  <c r="C501" i="4"/>
  <c r="D501" i="4"/>
  <c r="AC501" i="4"/>
  <c r="A502" i="4"/>
  <c r="B502" i="4"/>
  <c r="C502" i="4"/>
  <c r="D502" i="4"/>
  <c r="AB502" i="4"/>
  <c r="AC502" i="4" s="1"/>
  <c r="A503" i="4"/>
  <c r="B503" i="4"/>
  <c r="C503" i="4"/>
  <c r="D503" i="4"/>
  <c r="AC503" i="4"/>
  <c r="A504" i="4"/>
  <c r="B504" i="4"/>
  <c r="C504" i="4"/>
  <c r="D504" i="4"/>
  <c r="AC504" i="4"/>
  <c r="A505" i="4"/>
  <c r="B505" i="4"/>
  <c r="C505" i="4"/>
  <c r="D505" i="4"/>
  <c r="AA505" i="4"/>
  <c r="AB505" i="4"/>
  <c r="A506" i="4"/>
  <c r="B506" i="4"/>
  <c r="C506" i="4"/>
  <c r="D506" i="4"/>
  <c r="AA506" i="4"/>
  <c r="AB506" i="4"/>
  <c r="A507" i="4"/>
  <c r="B507" i="4"/>
  <c r="C507" i="4"/>
  <c r="D507" i="4"/>
  <c r="AC507" i="4"/>
  <c r="A508" i="4"/>
  <c r="B508" i="4"/>
  <c r="C508" i="4"/>
  <c r="D508" i="4"/>
  <c r="AC508" i="4"/>
  <c r="A509" i="4"/>
  <c r="B509" i="4"/>
  <c r="C509" i="4"/>
  <c r="D509" i="4"/>
  <c r="AC509" i="4"/>
  <c r="A510" i="4"/>
  <c r="B510" i="4"/>
  <c r="C510" i="4"/>
  <c r="D510" i="4"/>
  <c r="AC510" i="4"/>
  <c r="A511" i="4"/>
  <c r="B511" i="4"/>
  <c r="C511" i="4"/>
  <c r="D511" i="4"/>
  <c r="AB511" i="4"/>
  <c r="AC511" i="4" s="1"/>
  <c r="A512" i="4"/>
  <c r="B512" i="4"/>
  <c r="C512" i="4"/>
  <c r="D512" i="4"/>
  <c r="AC512" i="4"/>
  <c r="A513" i="4"/>
  <c r="B513" i="4"/>
  <c r="C513" i="4"/>
  <c r="D513" i="4"/>
  <c r="AC513" i="4"/>
  <c r="A514" i="4"/>
  <c r="B514" i="4"/>
  <c r="C514" i="4"/>
  <c r="D514" i="4"/>
  <c r="AC514" i="4"/>
  <c r="A515" i="4"/>
  <c r="B515" i="4"/>
  <c r="C515" i="4"/>
  <c r="D515" i="4"/>
  <c r="AC515" i="4"/>
  <c r="A516" i="4"/>
  <c r="B516" i="4"/>
  <c r="C516" i="4"/>
  <c r="D516" i="4"/>
  <c r="AC516" i="4"/>
  <c r="A517" i="4"/>
  <c r="B517" i="4"/>
  <c r="C517" i="4"/>
  <c r="D517" i="4"/>
  <c r="AC517" i="4"/>
  <c r="A518" i="4"/>
  <c r="B518" i="4"/>
  <c r="C518" i="4"/>
  <c r="D518" i="4"/>
  <c r="AB518" i="4"/>
  <c r="AC518" i="4" s="1"/>
  <c r="A519" i="4"/>
  <c r="B519" i="4"/>
  <c r="C519" i="4"/>
  <c r="D519" i="4"/>
  <c r="AB519" i="4"/>
  <c r="AC519" i="4" s="1"/>
  <c r="A520" i="4"/>
  <c r="B520" i="4"/>
  <c r="C520" i="4"/>
  <c r="D520" i="4"/>
  <c r="AC520" i="4"/>
  <c r="A521" i="4"/>
  <c r="B521" i="4"/>
  <c r="C521" i="4"/>
  <c r="D521" i="4"/>
  <c r="AC521" i="4"/>
  <c r="A522" i="4"/>
  <c r="B522" i="4"/>
  <c r="C522" i="4"/>
  <c r="D522" i="4"/>
  <c r="AC522" i="4"/>
  <c r="A523" i="4"/>
  <c r="B523" i="4"/>
  <c r="C523" i="4"/>
  <c r="D523" i="4"/>
  <c r="AC523" i="4"/>
  <c r="A524" i="4"/>
  <c r="B524" i="4"/>
  <c r="C524" i="4"/>
  <c r="D524" i="4"/>
  <c r="AC524" i="4"/>
  <c r="A525" i="4"/>
  <c r="B525" i="4"/>
  <c r="C525" i="4"/>
  <c r="D525" i="4"/>
  <c r="AC525" i="4"/>
  <c r="A526" i="4"/>
  <c r="B526" i="4"/>
  <c r="C526" i="4"/>
  <c r="D526" i="4"/>
  <c r="AC526" i="4"/>
  <c r="A527" i="4"/>
  <c r="B527" i="4"/>
  <c r="C527" i="4"/>
  <c r="D527" i="4"/>
  <c r="AC527" i="4"/>
  <c r="A528" i="4"/>
  <c r="B528" i="4"/>
  <c r="C528" i="4"/>
  <c r="D528" i="4"/>
  <c r="AC528" i="4"/>
  <c r="A529" i="4"/>
  <c r="B529" i="4"/>
  <c r="C529" i="4"/>
  <c r="D529" i="4"/>
  <c r="AC529" i="4"/>
  <c r="A530" i="4"/>
  <c r="B530" i="4"/>
  <c r="C530" i="4"/>
  <c r="D530" i="4"/>
  <c r="AC530" i="4"/>
  <c r="A531" i="4"/>
  <c r="B531" i="4"/>
  <c r="C531" i="4"/>
  <c r="D531" i="4"/>
  <c r="AC531" i="4"/>
  <c r="A532" i="4"/>
  <c r="B532" i="4"/>
  <c r="C532" i="4"/>
  <c r="D532" i="4"/>
  <c r="AC532" i="4"/>
  <c r="A533" i="4"/>
  <c r="B533" i="4"/>
  <c r="C533" i="4"/>
  <c r="D533" i="4"/>
  <c r="AC533" i="4"/>
  <c r="A534" i="4"/>
  <c r="B534" i="4"/>
  <c r="C534" i="4"/>
  <c r="D534" i="4"/>
  <c r="AC534" i="4"/>
  <c r="A535" i="4"/>
  <c r="B535" i="4"/>
  <c r="C535" i="4"/>
  <c r="D535" i="4"/>
  <c r="AC535" i="4"/>
  <c r="A536" i="4"/>
  <c r="B536" i="4"/>
  <c r="C536" i="4"/>
  <c r="D536" i="4"/>
  <c r="AC536" i="4"/>
  <c r="A537" i="4"/>
  <c r="B537" i="4"/>
  <c r="C537" i="4"/>
  <c r="D537" i="4"/>
  <c r="AC537" i="4"/>
  <c r="A538" i="4"/>
  <c r="B538" i="4"/>
  <c r="C538" i="4"/>
  <c r="D538" i="4"/>
  <c r="AC538" i="4"/>
  <c r="A539" i="4"/>
  <c r="B539" i="4"/>
  <c r="C539" i="4"/>
  <c r="D539" i="4"/>
  <c r="AC539" i="4"/>
  <c r="A540" i="4"/>
  <c r="B540" i="4"/>
  <c r="C540" i="4"/>
  <c r="D540" i="4"/>
  <c r="AC540" i="4"/>
  <c r="A541" i="4"/>
  <c r="AC541" i="4"/>
  <c r="A542" i="4"/>
  <c r="B542" i="4"/>
  <c r="C542" i="4"/>
  <c r="D542" i="4"/>
  <c r="AC542" i="4"/>
  <c r="A543" i="4"/>
  <c r="B543" i="4"/>
  <c r="C543" i="4"/>
  <c r="D543" i="4"/>
  <c r="AC543" i="4"/>
  <c r="A544" i="4"/>
  <c r="B544" i="4"/>
  <c r="C544" i="4"/>
  <c r="D544" i="4"/>
  <c r="AC544" i="4"/>
  <c r="A545" i="4"/>
  <c r="B545" i="4"/>
  <c r="C545" i="4"/>
  <c r="D545" i="4"/>
  <c r="AC545" i="4"/>
  <c r="A546" i="4"/>
  <c r="B546" i="4"/>
  <c r="C546" i="4"/>
  <c r="D546" i="4"/>
  <c r="AC546" i="4"/>
  <c r="A547" i="4"/>
  <c r="B547" i="4"/>
  <c r="C547" i="4"/>
  <c r="D547" i="4"/>
  <c r="AC547" i="4"/>
  <c r="A548" i="4"/>
  <c r="B548" i="4"/>
  <c r="C548" i="4"/>
  <c r="D548" i="4"/>
  <c r="AC548" i="4"/>
  <c r="A549" i="4"/>
  <c r="B549" i="4"/>
  <c r="C549" i="4"/>
  <c r="D549" i="4"/>
  <c r="AC549" i="4"/>
  <c r="A550" i="4"/>
  <c r="B550" i="4"/>
  <c r="C550" i="4"/>
  <c r="AC550" i="4"/>
  <c r="A551" i="4"/>
  <c r="B551" i="4"/>
  <c r="C551" i="4"/>
  <c r="D551" i="4"/>
  <c r="AC551" i="4"/>
  <c r="A552" i="4"/>
  <c r="B552" i="4"/>
  <c r="C552" i="4"/>
  <c r="D552" i="4"/>
  <c r="AC552" i="4"/>
  <c r="A553" i="4"/>
  <c r="B553" i="4"/>
  <c r="C553" i="4"/>
  <c r="D553" i="4"/>
  <c r="AC553" i="4"/>
  <c r="A554" i="4"/>
  <c r="B554" i="4"/>
  <c r="C554" i="4"/>
  <c r="D554" i="4"/>
  <c r="AC554" i="4"/>
  <c r="A555" i="4"/>
  <c r="B555" i="4"/>
  <c r="C555" i="4"/>
  <c r="D555" i="4"/>
  <c r="AC555" i="4"/>
  <c r="A556" i="4"/>
  <c r="B556" i="4"/>
  <c r="C556" i="4"/>
  <c r="D556" i="4"/>
  <c r="AC556" i="4"/>
  <c r="A557" i="4"/>
  <c r="B557" i="4"/>
  <c r="C557" i="4"/>
  <c r="D557" i="4"/>
  <c r="AC557" i="4"/>
  <c r="A558" i="4"/>
  <c r="B558" i="4"/>
  <c r="C558" i="4"/>
  <c r="D558" i="4"/>
  <c r="AC558" i="4"/>
  <c r="A559" i="4"/>
  <c r="B559" i="4"/>
  <c r="C559" i="4"/>
  <c r="D559" i="4"/>
  <c r="AC559" i="4"/>
  <c r="A560" i="4"/>
  <c r="B560" i="4"/>
  <c r="C560" i="4"/>
  <c r="D560" i="4"/>
  <c r="AC560" i="4"/>
  <c r="A561" i="4"/>
  <c r="B561" i="4"/>
  <c r="C561" i="4"/>
  <c r="D561" i="4"/>
  <c r="AC561" i="4"/>
  <c r="A562" i="4"/>
  <c r="B562" i="4"/>
  <c r="C562" i="4"/>
  <c r="D562" i="4"/>
  <c r="AC562" i="4"/>
  <c r="A563" i="4"/>
  <c r="B563" i="4"/>
  <c r="AC563" i="4"/>
  <c r="A564" i="4"/>
  <c r="B564" i="4"/>
  <c r="C564" i="4"/>
  <c r="D564" i="4"/>
  <c r="AC564" i="4"/>
  <c r="A565" i="4"/>
  <c r="B565" i="4"/>
  <c r="C565" i="4"/>
  <c r="D565" i="4"/>
  <c r="AC565" i="4"/>
  <c r="A566" i="4"/>
  <c r="B566" i="4"/>
  <c r="C566" i="4"/>
  <c r="D566" i="4"/>
  <c r="AC566" i="4"/>
  <c r="A567" i="4"/>
  <c r="B567" i="4"/>
  <c r="C567" i="4"/>
  <c r="D567" i="4"/>
  <c r="AC567" i="4"/>
  <c r="A568" i="4"/>
  <c r="B568" i="4"/>
  <c r="C568" i="4"/>
  <c r="D568" i="4"/>
  <c r="AC568" i="4"/>
  <c r="A569" i="4"/>
  <c r="B569" i="4"/>
  <c r="C569" i="4"/>
  <c r="D569" i="4"/>
  <c r="AC569" i="4"/>
  <c r="A570" i="4"/>
  <c r="B570" i="4"/>
  <c r="C570" i="4"/>
  <c r="D570" i="4"/>
  <c r="AC570" i="4"/>
  <c r="A571" i="4"/>
  <c r="B571" i="4"/>
  <c r="C571" i="4"/>
  <c r="D571" i="4"/>
  <c r="AC571" i="4"/>
  <c r="A572" i="4"/>
  <c r="B572" i="4"/>
  <c r="C572" i="4"/>
  <c r="D572" i="4"/>
  <c r="AC572" i="4"/>
  <c r="A573" i="4"/>
  <c r="B573" i="4"/>
  <c r="C573" i="4"/>
  <c r="D573" i="4"/>
  <c r="AC573" i="4"/>
  <c r="A574" i="4"/>
  <c r="B574" i="4"/>
  <c r="C574" i="4"/>
  <c r="D574" i="4"/>
  <c r="AC574" i="4"/>
  <c r="A575" i="4"/>
  <c r="B575" i="4"/>
  <c r="C575" i="4"/>
  <c r="D575" i="4"/>
  <c r="AC575" i="4"/>
  <c r="A576" i="4"/>
  <c r="B576" i="4"/>
  <c r="C576" i="4"/>
  <c r="D576" i="4"/>
  <c r="AC576" i="4"/>
  <c r="A577" i="4"/>
  <c r="B577" i="4"/>
  <c r="C577" i="4"/>
  <c r="D577" i="4"/>
  <c r="AC577" i="4"/>
  <c r="A578" i="4"/>
  <c r="B578" i="4"/>
  <c r="C578" i="4"/>
  <c r="D578" i="4"/>
  <c r="AC578" i="4"/>
  <c r="A579" i="4"/>
  <c r="B579" i="4"/>
  <c r="C579" i="4"/>
  <c r="D579" i="4"/>
  <c r="AC579" i="4"/>
  <c r="A580" i="4"/>
  <c r="B580" i="4"/>
  <c r="C580" i="4"/>
  <c r="D580" i="4"/>
  <c r="AC580" i="4"/>
  <c r="A581" i="4"/>
  <c r="B581" i="4"/>
  <c r="C581" i="4"/>
  <c r="D581" i="4"/>
  <c r="AC581" i="4"/>
  <c r="A582" i="4"/>
  <c r="B582" i="4"/>
  <c r="C582" i="4"/>
  <c r="D582" i="4"/>
  <c r="AC582" i="4"/>
  <c r="A583" i="4"/>
  <c r="B583" i="4"/>
  <c r="C583" i="4"/>
  <c r="D583" i="4"/>
  <c r="AC583" i="4"/>
  <c r="A584" i="4"/>
  <c r="B584" i="4"/>
  <c r="C584" i="4"/>
  <c r="D584" i="4"/>
  <c r="AC584" i="4"/>
  <c r="A585" i="4"/>
  <c r="B585" i="4"/>
  <c r="C585" i="4"/>
  <c r="D585" i="4"/>
  <c r="AC585" i="4"/>
  <c r="A586" i="4"/>
  <c r="B586" i="4"/>
  <c r="C586" i="4"/>
  <c r="D586" i="4"/>
  <c r="AC586" i="4"/>
  <c r="A587" i="4"/>
  <c r="B587" i="4"/>
  <c r="C587" i="4"/>
  <c r="D587" i="4"/>
  <c r="AC587" i="4"/>
  <c r="A588" i="4"/>
  <c r="B588" i="4"/>
  <c r="C588" i="4"/>
  <c r="D588" i="4"/>
  <c r="AC588" i="4"/>
  <c r="A589" i="4"/>
  <c r="B589" i="4"/>
  <c r="C589" i="4"/>
  <c r="D589" i="4"/>
  <c r="AC589" i="4"/>
  <c r="A590" i="4"/>
  <c r="B590" i="4"/>
  <c r="C590" i="4"/>
  <c r="D590" i="4"/>
  <c r="AC590" i="4"/>
  <c r="A591" i="4"/>
  <c r="B591" i="4"/>
  <c r="C591" i="4"/>
  <c r="D591" i="4"/>
  <c r="AC591" i="4"/>
  <c r="A592" i="4"/>
  <c r="B592" i="4"/>
  <c r="C592" i="4"/>
  <c r="D592" i="4"/>
  <c r="AC592" i="4"/>
  <c r="A593" i="4"/>
  <c r="B593" i="4"/>
  <c r="C593" i="4"/>
  <c r="D593" i="4"/>
  <c r="AC593" i="4"/>
  <c r="A594" i="4"/>
  <c r="B594" i="4"/>
  <c r="C594" i="4"/>
  <c r="D594" i="4"/>
  <c r="AC594" i="4"/>
  <c r="A595" i="4"/>
  <c r="B595" i="4"/>
  <c r="C595" i="4"/>
  <c r="D595" i="4"/>
  <c r="AC595" i="4"/>
  <c r="A596" i="4"/>
  <c r="B596" i="4"/>
  <c r="C596" i="4"/>
  <c r="D596" i="4"/>
  <c r="AC596" i="4"/>
  <c r="A597" i="4"/>
  <c r="B597" i="4"/>
  <c r="C597" i="4"/>
  <c r="D597" i="4"/>
  <c r="AC597" i="4"/>
  <c r="A598" i="4"/>
  <c r="B598" i="4"/>
  <c r="C598" i="4"/>
  <c r="D598" i="4"/>
  <c r="AC598" i="4"/>
  <c r="A599" i="4"/>
  <c r="B599" i="4"/>
  <c r="C599" i="4"/>
  <c r="D599" i="4"/>
  <c r="AC599" i="4"/>
  <c r="A600" i="4"/>
  <c r="B600" i="4"/>
  <c r="C600" i="4"/>
  <c r="D600" i="4"/>
  <c r="AC600" i="4"/>
  <c r="A601" i="4"/>
  <c r="B601" i="4"/>
  <c r="C601" i="4"/>
  <c r="D601" i="4"/>
  <c r="AC601" i="4"/>
  <c r="A602" i="4"/>
  <c r="B602" i="4"/>
  <c r="C602" i="4"/>
  <c r="D602" i="4"/>
  <c r="AC602" i="4"/>
  <c r="A603" i="4"/>
  <c r="B603" i="4"/>
  <c r="C603" i="4"/>
  <c r="D603" i="4"/>
  <c r="AC603" i="4"/>
  <c r="A604" i="4"/>
  <c r="B604" i="4"/>
  <c r="C604" i="4"/>
  <c r="D604" i="4"/>
  <c r="AC604" i="4"/>
  <c r="A605" i="4"/>
  <c r="B605" i="4"/>
  <c r="C605" i="4"/>
  <c r="D605" i="4"/>
  <c r="AC605" i="4"/>
  <c r="A606" i="4"/>
  <c r="B606" i="4"/>
  <c r="C606" i="4"/>
  <c r="D606" i="4"/>
  <c r="AC606" i="4"/>
  <c r="A607" i="4"/>
  <c r="B607" i="4"/>
  <c r="C607" i="4"/>
  <c r="D607" i="4"/>
  <c r="AC607" i="4"/>
  <c r="A608" i="4"/>
  <c r="B608" i="4"/>
  <c r="C608" i="4"/>
  <c r="D608" i="4"/>
  <c r="AC608" i="4"/>
  <c r="A609" i="4"/>
  <c r="AC609" i="4"/>
  <c r="A610" i="4"/>
  <c r="AC610" i="4"/>
  <c r="A611" i="4"/>
  <c r="AC611" i="4"/>
  <c r="A612" i="4"/>
  <c r="AC612" i="4"/>
  <c r="A613" i="4"/>
  <c r="B613" i="4"/>
  <c r="C613" i="4"/>
  <c r="D613" i="4"/>
  <c r="AC613" i="4"/>
  <c r="A614" i="4"/>
  <c r="AC614" i="4"/>
  <c r="A615" i="4"/>
  <c r="AC615" i="4"/>
  <c r="A616" i="4"/>
  <c r="B616" i="4"/>
  <c r="C616" i="4"/>
  <c r="D616" i="4"/>
  <c r="AC616" i="4"/>
  <c r="A617" i="4"/>
  <c r="B617" i="4"/>
  <c r="C617" i="4"/>
  <c r="D617" i="4"/>
  <c r="AC617" i="4"/>
  <c r="A618" i="4"/>
  <c r="B618" i="4"/>
  <c r="C618" i="4"/>
  <c r="D618" i="4"/>
  <c r="AC618" i="4"/>
  <c r="A619" i="4"/>
  <c r="B619" i="4"/>
  <c r="C619" i="4"/>
  <c r="D619" i="4"/>
  <c r="AC619" i="4"/>
  <c r="A620" i="4"/>
  <c r="B620" i="4"/>
  <c r="C620" i="4"/>
  <c r="D620" i="4"/>
  <c r="AC620" i="4"/>
  <c r="A621" i="4"/>
  <c r="B621" i="4"/>
  <c r="C621" i="4"/>
  <c r="D621" i="4"/>
  <c r="AC621" i="4"/>
  <c r="A622" i="4"/>
  <c r="B622" i="4"/>
  <c r="C622" i="4"/>
  <c r="D622" i="4"/>
  <c r="AC622" i="4"/>
  <c r="A623" i="4"/>
  <c r="B623" i="4"/>
  <c r="C623" i="4"/>
  <c r="D623" i="4"/>
  <c r="AC623" i="4"/>
  <c r="A624" i="4"/>
  <c r="B624" i="4"/>
  <c r="C624" i="4"/>
  <c r="D624" i="4"/>
  <c r="AC624" i="4"/>
  <c r="A625" i="4"/>
  <c r="B625" i="4"/>
  <c r="C625" i="4"/>
  <c r="D625" i="4"/>
  <c r="AC625" i="4"/>
  <c r="A626" i="4"/>
  <c r="B626" i="4"/>
  <c r="C626" i="4"/>
  <c r="D626" i="4"/>
  <c r="AC626" i="4"/>
  <c r="A627" i="4"/>
  <c r="B627" i="4"/>
  <c r="C627" i="4"/>
  <c r="D627" i="4"/>
  <c r="AC627" i="4"/>
  <c r="A628" i="4"/>
  <c r="B628" i="4"/>
  <c r="C628" i="4"/>
  <c r="D628" i="4"/>
  <c r="AC628" i="4"/>
  <c r="A629" i="4"/>
  <c r="B629" i="4"/>
  <c r="C629" i="4"/>
  <c r="D629" i="4"/>
  <c r="AC629" i="4"/>
  <c r="A630" i="4"/>
  <c r="B630" i="4"/>
  <c r="C630" i="4"/>
  <c r="D630" i="4"/>
  <c r="AC630" i="4"/>
  <c r="A631" i="4"/>
  <c r="B631" i="4"/>
  <c r="C631" i="4"/>
  <c r="D631" i="4"/>
  <c r="AC631" i="4"/>
  <c r="A632" i="4"/>
  <c r="B632" i="4"/>
  <c r="C632" i="4"/>
  <c r="D632" i="4"/>
  <c r="AC632" i="4"/>
  <c r="A633" i="4"/>
  <c r="B633" i="4"/>
  <c r="C633" i="4"/>
  <c r="D633" i="4"/>
  <c r="AC633" i="4"/>
  <c r="A634" i="4"/>
  <c r="B634" i="4"/>
  <c r="C634" i="4"/>
  <c r="D634" i="4"/>
  <c r="AC634" i="4"/>
  <c r="A635" i="4"/>
  <c r="B635" i="4"/>
  <c r="C635" i="4"/>
  <c r="D635" i="4"/>
  <c r="AC635" i="4"/>
  <c r="A636" i="4"/>
  <c r="B636" i="4"/>
  <c r="C636" i="4"/>
  <c r="D636" i="4"/>
  <c r="AC636" i="4"/>
  <c r="A637" i="4"/>
  <c r="B637" i="4"/>
  <c r="C637" i="4"/>
  <c r="D637" i="4"/>
  <c r="AC637" i="4"/>
  <c r="A638" i="4"/>
  <c r="B638" i="4"/>
  <c r="C638" i="4"/>
  <c r="D638" i="4"/>
  <c r="AC638" i="4"/>
  <c r="A639" i="4"/>
  <c r="B639" i="4"/>
  <c r="C639" i="4"/>
  <c r="D639" i="4"/>
  <c r="AC639" i="4"/>
  <c r="A640" i="4"/>
  <c r="B640" i="4"/>
  <c r="C640" i="4"/>
  <c r="D640" i="4"/>
  <c r="AC640" i="4"/>
  <c r="A641" i="4"/>
  <c r="B641" i="4"/>
  <c r="C641" i="4"/>
  <c r="D641" i="4"/>
  <c r="AC641" i="4"/>
  <c r="A642" i="4"/>
  <c r="B642" i="4"/>
  <c r="C642" i="4"/>
  <c r="D642" i="4"/>
  <c r="AC642" i="4"/>
  <c r="A643" i="4"/>
  <c r="B643" i="4"/>
  <c r="C643" i="4"/>
  <c r="D643" i="4"/>
  <c r="AC643" i="4"/>
  <c r="A644" i="4"/>
  <c r="B644" i="4"/>
  <c r="C644" i="4"/>
  <c r="D644" i="4"/>
  <c r="AC644" i="4"/>
  <c r="A645" i="4"/>
  <c r="B645" i="4"/>
  <c r="C645" i="4"/>
  <c r="D645" i="4"/>
  <c r="AC645" i="4"/>
  <c r="A646" i="4"/>
  <c r="B646" i="4"/>
  <c r="C646" i="4"/>
  <c r="D646" i="4"/>
  <c r="AC646" i="4"/>
  <c r="A647" i="4"/>
  <c r="B647" i="4"/>
  <c r="C647" i="4"/>
  <c r="D647" i="4"/>
  <c r="AC647" i="4"/>
  <c r="A648" i="4"/>
  <c r="B648" i="4"/>
  <c r="C648" i="4"/>
  <c r="D648" i="4"/>
  <c r="AC648" i="4"/>
  <c r="A649" i="4"/>
  <c r="B649" i="4"/>
  <c r="C649" i="4"/>
  <c r="D649" i="4"/>
  <c r="AC649" i="4"/>
  <c r="A650" i="4"/>
  <c r="B650" i="4"/>
  <c r="C650" i="4"/>
  <c r="D650" i="4"/>
  <c r="AC650" i="4"/>
  <c r="A651" i="4"/>
  <c r="B651" i="4"/>
  <c r="C651" i="4"/>
  <c r="D651" i="4"/>
  <c r="AC651" i="4"/>
  <c r="A652" i="4"/>
  <c r="B652" i="4"/>
  <c r="C652" i="4"/>
  <c r="D652" i="4"/>
  <c r="AC652" i="4"/>
  <c r="A653" i="4"/>
  <c r="B653" i="4"/>
  <c r="C653" i="4"/>
  <c r="D653" i="4"/>
  <c r="AC653" i="4"/>
  <c r="A654" i="4"/>
  <c r="B654" i="4"/>
  <c r="C654" i="4"/>
  <c r="D654" i="4"/>
  <c r="AC654" i="4"/>
  <c r="A655" i="4"/>
  <c r="B655" i="4"/>
  <c r="C655" i="4"/>
  <c r="D655" i="4"/>
  <c r="AC655" i="4"/>
  <c r="A656" i="4"/>
  <c r="B656" i="4"/>
  <c r="C656" i="4"/>
  <c r="D656" i="4"/>
  <c r="AC656" i="4"/>
  <c r="AB62" i="1"/>
  <c r="AB63" i="1"/>
  <c r="AB64" i="1"/>
  <c r="AB65" i="1"/>
  <c r="AB66" i="1"/>
  <c r="AB67" i="1"/>
  <c r="AB69" i="1"/>
  <c r="AB70" i="1"/>
  <c r="AB71" i="1"/>
  <c r="AB72" i="1"/>
  <c r="AB74" i="1"/>
  <c r="AB75" i="1"/>
  <c r="AB76" i="1"/>
  <c r="AB77" i="1"/>
  <c r="AB78" i="1"/>
  <c r="AB79" i="1"/>
  <c r="AB80" i="1"/>
  <c r="AB81" i="1"/>
  <c r="AB82" i="1"/>
  <c r="AB83" i="1"/>
  <c r="AB84" i="1"/>
  <c r="AB85" i="1"/>
  <c r="AB86" i="1"/>
  <c r="AB87" i="1"/>
  <c r="AB88" i="1"/>
  <c r="AB89" i="1"/>
  <c r="AB90" i="1"/>
  <c r="AB94" i="1"/>
  <c r="AB96" i="1"/>
  <c r="AB98" i="1"/>
  <c r="AB100" i="1"/>
  <c r="AB104" i="1"/>
  <c r="AB106" i="1"/>
  <c r="AB108" i="1"/>
  <c r="AB109" i="1"/>
  <c r="AB110" i="1"/>
  <c r="AB112" i="1"/>
  <c r="AB113" i="1"/>
  <c r="AB114" i="1"/>
  <c r="AB115" i="1"/>
  <c r="AB116" i="1"/>
  <c r="AB118" i="1"/>
  <c r="AB119" i="1"/>
  <c r="AB120" i="1"/>
  <c r="AB121" i="1"/>
  <c r="AB122" i="1"/>
  <c r="AB123" i="1"/>
  <c r="AB124" i="1"/>
  <c r="AB125" i="1"/>
  <c r="AB126" i="1"/>
  <c r="AB127" i="1"/>
  <c r="AB129" i="1"/>
  <c r="AB130" i="1"/>
  <c r="AB131" i="1"/>
  <c r="AB133" i="1"/>
  <c r="AB134" i="1"/>
  <c r="AB135" i="1"/>
  <c r="AB136" i="1"/>
  <c r="AB137" i="1"/>
  <c r="AB139" i="1"/>
  <c r="AB140" i="1"/>
  <c r="AB141" i="1"/>
  <c r="AB142"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8" i="1"/>
  <c r="AB179" i="1"/>
  <c r="AB181" i="1"/>
  <c r="AB183" i="1"/>
  <c r="AB185" i="1"/>
  <c r="AB186" i="1"/>
  <c r="AB190" i="1"/>
  <c r="AB191" i="1"/>
  <c r="AB192" i="1"/>
  <c r="AB195" i="1"/>
  <c r="AB196" i="1"/>
  <c r="AB198" i="1"/>
  <c r="AB199" i="1"/>
  <c r="AB200" i="1"/>
  <c r="AB201" i="1"/>
  <c r="AB203" i="1"/>
  <c r="AB204" i="1"/>
  <c r="AB205" i="1"/>
  <c r="AB206" i="1"/>
  <c r="AB207" i="1"/>
  <c r="AB208" i="1"/>
  <c r="AB209" i="1"/>
  <c r="AB211" i="1"/>
  <c r="AB212" i="1"/>
  <c r="AB213" i="1"/>
  <c r="AB214" i="1"/>
  <c r="AB215" i="1"/>
  <c r="AB216" i="1"/>
  <c r="AB217" i="1"/>
  <c r="AB218" i="1"/>
  <c r="AB219" i="1"/>
  <c r="AB220" i="1"/>
  <c r="AB221" i="1"/>
  <c r="AB222" i="1"/>
  <c r="AB223"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5" i="1"/>
  <c r="AB287" i="1"/>
  <c r="AB288" i="1"/>
  <c r="AB289" i="1"/>
  <c r="AB290" i="1"/>
  <c r="AB292" i="1"/>
  <c r="AB293" i="1"/>
  <c r="AB295" i="1"/>
  <c r="AB296" i="1"/>
  <c r="AB297" i="1"/>
  <c r="AB298" i="1"/>
  <c r="AB299" i="1"/>
  <c r="AB300"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1" i="1"/>
  <c r="AB337" i="1"/>
  <c r="AB338" i="1"/>
  <c r="AB339" i="1"/>
  <c r="AB340" i="1"/>
  <c r="AB341" i="1"/>
  <c r="AB342" i="1"/>
  <c r="AB343" i="1"/>
  <c r="AB344" i="1"/>
  <c r="AB345" i="1"/>
  <c r="AB346" i="1"/>
  <c r="AB348" i="1"/>
  <c r="AB349" i="1"/>
  <c r="AB350" i="1"/>
  <c r="AB351" i="1"/>
  <c r="AB352" i="1"/>
  <c r="AB353" i="1"/>
  <c r="AB354" i="1"/>
  <c r="AB355" i="1"/>
  <c r="AB356" i="1"/>
  <c r="AB357" i="1"/>
  <c r="AB358" i="1"/>
  <c r="AB359" i="1"/>
  <c r="AB360" i="1"/>
  <c r="AB361" i="1"/>
  <c r="AB362" i="1"/>
  <c r="AB363" i="1"/>
  <c r="AB365"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5" i="1"/>
  <c r="AB556" i="1"/>
  <c r="AB557" i="1"/>
  <c r="AB558" i="1"/>
  <c r="AB559" i="1"/>
  <c r="AB560" i="1"/>
  <c r="AB561" i="1"/>
  <c r="AB562" i="1"/>
  <c r="AB563" i="1"/>
  <c r="AB564" i="1"/>
  <c r="AB565" i="1"/>
  <c r="AB566" i="1"/>
  <c r="AB567" i="1"/>
  <c r="AB568" i="1"/>
  <c r="AB569" i="1"/>
  <c r="AB570" i="1"/>
  <c r="AB571" i="1"/>
  <c r="AB572" i="1"/>
  <c r="AB573" i="1"/>
  <c r="AB574" i="1"/>
  <c r="AB575" i="1"/>
  <c r="AB576" i="1"/>
  <c r="AB577" i="1"/>
  <c r="AB578" i="1"/>
  <c r="AB579" i="1"/>
  <c r="AB580" i="1"/>
  <c r="AB581" i="1"/>
  <c r="AB582" i="1"/>
  <c r="AB583" i="1"/>
  <c r="AB585" i="1"/>
  <c r="AB584"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3" i="1"/>
  <c r="AB4" i="1"/>
  <c r="AB5" i="1"/>
  <c r="AB6" i="1"/>
  <c r="AB7" i="1"/>
  <c r="AB8" i="1"/>
  <c r="AB9" i="1"/>
  <c r="AB10" i="1"/>
  <c r="AB11" i="1"/>
  <c r="AB12" i="1"/>
  <c r="AB13" i="1"/>
  <c r="AB14" i="1"/>
  <c r="AB15" i="1"/>
  <c r="AB16" i="1"/>
  <c r="AB17" i="1"/>
  <c r="AB18" i="1"/>
  <c r="AB19" i="1"/>
  <c r="AB20" i="1"/>
  <c r="AB21" i="1"/>
  <c r="AB22" i="1"/>
  <c r="AB23" i="1"/>
  <c r="AB24" i="1"/>
  <c r="AB25" i="1"/>
  <c r="AB26" i="1"/>
  <c r="AB28" i="1"/>
  <c r="AB31" i="1"/>
  <c r="AB38" i="1"/>
  <c r="AB39" i="1"/>
  <c r="AB41" i="1"/>
  <c r="AB42" i="1"/>
  <c r="AB43" i="1"/>
  <c r="AB44" i="1"/>
  <c r="AB45" i="1"/>
  <c r="AB47" i="1"/>
  <c r="AB49" i="1"/>
  <c r="AB50" i="1"/>
  <c r="AB52" i="1"/>
  <c r="AB54" i="1"/>
  <c r="AB55" i="1"/>
  <c r="AB56" i="1"/>
  <c r="AB58" i="1"/>
  <c r="AB59" i="1"/>
  <c r="AB60" i="1"/>
  <c r="AB61" i="1"/>
  <c r="AB2" i="1"/>
  <c r="E6" i="8"/>
  <c r="E7" i="8"/>
  <c r="E8" i="8"/>
  <c r="E9" i="8"/>
  <c r="E10" i="8"/>
  <c r="E11" i="8"/>
  <c r="E12" i="8"/>
  <c r="E13" i="8"/>
  <c r="E14" i="8"/>
  <c r="E15" i="8"/>
  <c r="E16" i="8"/>
  <c r="G4" i="5"/>
  <c r="AC3" i="4" l="1"/>
  <c r="AC5" i="4"/>
  <c r="AC7" i="4"/>
  <c r="AC6" i="4"/>
  <c r="AC170" i="4"/>
  <c r="AC109" i="4"/>
  <c r="AC83" i="4"/>
  <c r="AC75" i="4"/>
  <c r="AC8" i="4"/>
  <c r="G15" i="8"/>
  <c r="G14" i="8"/>
  <c r="G13" i="8"/>
  <c r="G12" i="8"/>
  <c r="G11" i="8"/>
  <c r="G10" i="8"/>
  <c r="G9" i="8"/>
  <c r="G8" i="8"/>
  <c r="G7" i="8"/>
  <c r="G6" i="8"/>
  <c r="E17" i="8"/>
  <c r="G17" i="8" s="1"/>
  <c r="AC39" i="4"/>
  <c r="AC495" i="4"/>
  <c r="AC40" i="4"/>
  <c r="AC52" i="4"/>
  <c r="AC43" i="4"/>
  <c r="AC32" i="4"/>
  <c r="AC28" i="4"/>
  <c r="AC26" i="4"/>
  <c r="AC25" i="4"/>
  <c r="AC22" i="4"/>
  <c r="AC21" i="4"/>
  <c r="AC14" i="4"/>
  <c r="AC20" i="4"/>
  <c r="AC458" i="4"/>
  <c r="AC494" i="4"/>
  <c r="AC126" i="4"/>
  <c r="AC97" i="4"/>
  <c r="AC91" i="4"/>
  <c r="AC55" i="4"/>
  <c r="AC53" i="4"/>
  <c r="AC11" i="4"/>
  <c r="AC74" i="4"/>
  <c r="AC71" i="4"/>
  <c r="AC70" i="4"/>
  <c r="AC66" i="4"/>
  <c r="AC492" i="4"/>
  <c r="AC480" i="4"/>
  <c r="AC456" i="4"/>
  <c r="AC446" i="4"/>
  <c r="AC425" i="4"/>
  <c r="AC89" i="4"/>
  <c r="AC68" i="4"/>
  <c r="AC64" i="4"/>
  <c r="AC60" i="4"/>
  <c r="AC58" i="4"/>
  <c r="AC50" i="4"/>
  <c r="AC46" i="4"/>
  <c r="AC44" i="4"/>
  <c r="AC19" i="4"/>
  <c r="AC18" i="4"/>
  <c r="AC17" i="4"/>
  <c r="AC16" i="4"/>
  <c r="AC15" i="4"/>
  <c r="AC461" i="4"/>
  <c r="AC427" i="4"/>
  <c r="AC108" i="4"/>
  <c r="AC104" i="4"/>
  <c r="AC31" i="4"/>
  <c r="AC30" i="4"/>
  <c r="AC505" i="4"/>
  <c r="AC488" i="4"/>
  <c r="AC468" i="4"/>
  <c r="AC431" i="4"/>
  <c r="AC423" i="4"/>
  <c r="AC411" i="4"/>
  <c r="AC145" i="4"/>
  <c r="AC72" i="4"/>
  <c r="AC63" i="4"/>
  <c r="AC62" i="4"/>
  <c r="AC49" i="4"/>
  <c r="AC48" i="4"/>
  <c r="AC41" i="4"/>
  <c r="AC37" i="4"/>
  <c r="AC13" i="4"/>
  <c r="AC12" i="4"/>
  <c r="AC10" i="4"/>
  <c r="AC9" i="4"/>
  <c r="AC479" i="4"/>
  <c r="AC430" i="4"/>
  <c r="AC415" i="4"/>
  <c r="AC147" i="4"/>
  <c r="AC98" i="4"/>
  <c r="AC92" i="4"/>
  <c r="AC76" i="4"/>
  <c r="AC59" i="4"/>
  <c r="AC54" i="4"/>
  <c r="AC45" i="4"/>
  <c r="AC36" i="4"/>
  <c r="AC27" i="4"/>
  <c r="AC24" i="4"/>
  <c r="AC23" i="4"/>
  <c r="AC506" i="4"/>
  <c r="AC493" i="4"/>
  <c r="AC484" i="4"/>
  <c r="AC450" i="4"/>
  <c r="AC432" i="4"/>
  <c r="AC426" i="4"/>
  <c r="AC103" i="4"/>
  <c r="AC95" i="4"/>
  <c r="AC86" i="4"/>
  <c r="AC78" i="4"/>
  <c r="AC73" i="4"/>
  <c r="AC65" i="4"/>
  <c r="AC61" i="4"/>
  <c r="AC56" i="4"/>
  <c r="AC51" i="4"/>
  <c r="AC47" i="4"/>
  <c r="AC42" i="4"/>
  <c r="AC38" i="4"/>
  <c r="AC33" i="4"/>
  <c r="AC29" i="4"/>
  <c r="I664" i="1"/>
  <c r="L664" i="1" a="1"/>
  <c r="L664" i="1" s="1"/>
  <c r="AC664" i="1"/>
  <c r="AD664" i="1" a="1"/>
  <c r="AD664" i="1" s="1"/>
  <c r="I585" i="1"/>
  <c r="L585" i="1" a="1"/>
  <c r="L585" i="1" s="1"/>
  <c r="AC585" i="1"/>
  <c r="AD585" i="1" a="1"/>
  <c r="AD585" i="1" s="1"/>
  <c r="I418" i="1"/>
  <c r="L418" i="1" a="1"/>
  <c r="L418" i="1" s="1"/>
  <c r="AC418" i="1"/>
  <c r="AD418" i="1" a="1"/>
  <c r="AD418" i="1" s="1"/>
  <c r="AD663" i="1" a="1"/>
  <c r="AD663" i="1" s="1"/>
  <c r="AD662" i="1" a="1"/>
  <c r="AD662" i="1" s="1"/>
  <c r="AD661" i="1" a="1"/>
  <c r="AD661" i="1" s="1"/>
  <c r="AD660" i="1" a="1"/>
  <c r="AD660" i="1" s="1"/>
  <c r="AD659" i="1" a="1"/>
  <c r="AD659" i="1" s="1"/>
  <c r="AD658" i="1" a="1"/>
  <c r="AD658" i="1" s="1"/>
  <c r="AD657" i="1" a="1"/>
  <c r="AD657" i="1" s="1"/>
  <c r="AD656" i="1" a="1"/>
  <c r="AD656" i="1" s="1"/>
  <c r="AD655" i="1" a="1"/>
  <c r="AD655" i="1" s="1"/>
  <c r="AD654" i="1" a="1"/>
  <c r="AD654" i="1" s="1"/>
  <c r="AD653" i="1" a="1"/>
  <c r="AD653" i="1" s="1"/>
  <c r="AD652" i="1" a="1"/>
  <c r="AD652" i="1" s="1"/>
  <c r="AD651" i="1" a="1"/>
  <c r="AD651" i="1" s="1"/>
  <c r="AD650" i="1" a="1"/>
  <c r="AD650" i="1" s="1"/>
  <c r="AD649" i="1" a="1"/>
  <c r="AD649" i="1" s="1"/>
  <c r="AD648" i="1" a="1"/>
  <c r="AD648" i="1" s="1"/>
  <c r="AD647" i="1" a="1"/>
  <c r="AD647" i="1" s="1"/>
  <c r="AD646" i="1" a="1"/>
  <c r="AD646" i="1" s="1"/>
  <c r="AD645" i="1" a="1"/>
  <c r="AD645" i="1" s="1"/>
  <c r="AD644" i="1" a="1"/>
  <c r="AD644" i="1" s="1"/>
  <c r="AD643" i="1" a="1"/>
  <c r="AD643" i="1" s="1"/>
  <c r="AD642" i="1" a="1"/>
  <c r="AD642" i="1" s="1"/>
  <c r="AD641" i="1" a="1"/>
  <c r="AD641" i="1" s="1"/>
  <c r="AD640" i="1" a="1"/>
  <c r="AD640" i="1" s="1"/>
  <c r="AD639" i="1" a="1"/>
  <c r="AD639" i="1" s="1"/>
  <c r="AD638" i="1" a="1"/>
  <c r="AD638" i="1" s="1"/>
  <c r="AD637" i="1" a="1"/>
  <c r="AD637" i="1" s="1"/>
  <c r="AD636" i="1" a="1"/>
  <c r="AD636" i="1" s="1"/>
  <c r="AD635" i="1" a="1"/>
  <c r="AD635" i="1" s="1"/>
  <c r="AD634" i="1" a="1"/>
  <c r="AD634" i="1" s="1"/>
  <c r="AD633" i="1" a="1"/>
  <c r="AD633" i="1" s="1"/>
  <c r="AD632" i="1" a="1"/>
  <c r="AD632" i="1" s="1"/>
  <c r="AD631" i="1" a="1"/>
  <c r="AD631" i="1" s="1"/>
  <c r="AD630" i="1" a="1"/>
  <c r="AD630" i="1" s="1"/>
  <c r="AD629" i="1" a="1"/>
  <c r="AD629" i="1" s="1"/>
  <c r="AD628" i="1" a="1"/>
  <c r="AD628" i="1" s="1"/>
  <c r="AD627" i="1" a="1"/>
  <c r="AD627" i="1" s="1"/>
  <c r="AD626" i="1" a="1"/>
  <c r="AD626" i="1" s="1"/>
  <c r="AD625" i="1" a="1"/>
  <c r="AD625" i="1" s="1"/>
  <c r="AD624" i="1" a="1"/>
  <c r="AD624" i="1" s="1"/>
  <c r="AD623" i="1" a="1"/>
  <c r="AD623" i="1" s="1"/>
  <c r="AD622" i="1" a="1"/>
  <c r="AD622" i="1" s="1"/>
  <c r="AD621" i="1" a="1"/>
  <c r="AD621" i="1" s="1"/>
  <c r="AD620" i="1" a="1"/>
  <c r="AD620" i="1" s="1"/>
  <c r="AD619" i="1" a="1"/>
  <c r="AD619" i="1" s="1"/>
  <c r="AD618" i="1" a="1"/>
  <c r="AD618" i="1" s="1"/>
  <c r="AD617" i="1" a="1"/>
  <c r="AD617" i="1" s="1"/>
  <c r="AD616" i="1" a="1"/>
  <c r="AD616" i="1" s="1"/>
  <c r="AD615" i="1" a="1"/>
  <c r="AD615" i="1" s="1"/>
  <c r="AD614" i="1" a="1"/>
  <c r="AD614" i="1" s="1"/>
  <c r="AD613" i="1" a="1"/>
  <c r="AD613" i="1" s="1"/>
  <c r="AD612" i="1" a="1"/>
  <c r="AD612" i="1" s="1"/>
  <c r="AD611" i="1" a="1"/>
  <c r="AD611" i="1" s="1"/>
  <c r="AD610" i="1" a="1"/>
  <c r="AD610" i="1" s="1"/>
  <c r="AD609" i="1" a="1"/>
  <c r="AD609" i="1" s="1"/>
  <c r="AD608" i="1" a="1"/>
  <c r="AD608" i="1" s="1"/>
  <c r="AD607" i="1" a="1"/>
  <c r="AD607" i="1" s="1"/>
  <c r="AD606" i="1" a="1"/>
  <c r="AD606" i="1" s="1"/>
  <c r="AD605" i="1" a="1"/>
  <c r="AD605" i="1" s="1"/>
  <c r="AD604" i="1" a="1"/>
  <c r="AD604" i="1" s="1"/>
  <c r="AD603" i="1" a="1"/>
  <c r="AD603" i="1" s="1"/>
  <c r="AD602" i="1" a="1"/>
  <c r="AD602" i="1" s="1"/>
  <c r="AD601" i="1" a="1"/>
  <c r="AD601" i="1" s="1"/>
  <c r="AD600" i="1" a="1"/>
  <c r="AD600" i="1" s="1"/>
  <c r="AD599" i="1" a="1"/>
  <c r="AD599" i="1" s="1"/>
  <c r="AD598" i="1" a="1"/>
  <c r="AD598" i="1" s="1"/>
  <c r="AD597" i="1" a="1"/>
  <c r="AD597" i="1" s="1"/>
  <c r="AD596" i="1" a="1"/>
  <c r="AD596" i="1" s="1"/>
  <c r="AD595" i="1" a="1"/>
  <c r="AD595" i="1" s="1"/>
  <c r="AD594" i="1" a="1"/>
  <c r="AD594" i="1" s="1"/>
  <c r="AD593" i="1" a="1"/>
  <c r="AD593" i="1" s="1"/>
  <c r="AD592" i="1" a="1"/>
  <c r="AD592" i="1" s="1"/>
  <c r="AD591" i="1" a="1"/>
  <c r="AD591" i="1" s="1"/>
  <c r="AD590" i="1" a="1"/>
  <c r="AD590" i="1" s="1"/>
  <c r="AD589" i="1" a="1"/>
  <c r="AD589" i="1" s="1"/>
  <c r="AD588" i="1" a="1"/>
  <c r="AD588" i="1" s="1"/>
  <c r="AD587" i="1" a="1"/>
  <c r="AD587" i="1" s="1"/>
  <c r="AD586" i="1" a="1"/>
  <c r="AD586" i="1" s="1"/>
  <c r="AD584" i="1" a="1"/>
  <c r="AD584" i="1" s="1"/>
  <c r="AD583" i="1" a="1"/>
  <c r="AD583" i="1" s="1"/>
  <c r="AD582" i="1" a="1"/>
  <c r="AD582" i="1" s="1"/>
  <c r="AD581" i="1" a="1"/>
  <c r="AD581" i="1" s="1"/>
  <c r="AD580" i="1" a="1"/>
  <c r="AD580" i="1" s="1"/>
  <c r="AD579" i="1" a="1"/>
  <c r="AD579" i="1" s="1"/>
  <c r="AD578" i="1" a="1"/>
  <c r="AD578" i="1" s="1"/>
  <c r="AD577" i="1" a="1"/>
  <c r="AD577" i="1" s="1"/>
  <c r="AD576" i="1" a="1"/>
  <c r="AD576" i="1" s="1"/>
  <c r="AD575" i="1" a="1"/>
  <c r="AD575" i="1" s="1"/>
  <c r="AD574" i="1" a="1"/>
  <c r="AD574" i="1" s="1"/>
  <c r="AD573" i="1" a="1"/>
  <c r="AD573" i="1" s="1"/>
  <c r="AD572" i="1" a="1"/>
  <c r="AD572" i="1" s="1"/>
  <c r="AD571" i="1" a="1"/>
  <c r="AD571" i="1" s="1"/>
  <c r="AD570" i="1" a="1"/>
  <c r="AD570" i="1" s="1"/>
  <c r="AD569" i="1" a="1"/>
  <c r="AD569" i="1" s="1"/>
  <c r="AD568" i="1" a="1"/>
  <c r="AD568" i="1" s="1"/>
  <c r="AD567" i="1" a="1"/>
  <c r="AD567" i="1" s="1"/>
  <c r="AD566" i="1" a="1"/>
  <c r="AD566" i="1" s="1"/>
  <c r="AD565" i="1" a="1"/>
  <c r="AD565" i="1" s="1"/>
  <c r="AD564" i="1" a="1"/>
  <c r="AD564" i="1" s="1"/>
  <c r="AD563" i="1" a="1"/>
  <c r="AD563" i="1" s="1"/>
  <c r="AD562" i="1" a="1"/>
  <c r="AD562" i="1" s="1"/>
  <c r="AD561" i="1" a="1"/>
  <c r="AD561" i="1" s="1"/>
  <c r="AD560" i="1" a="1"/>
  <c r="AD560" i="1" s="1"/>
  <c r="AD559" i="1" a="1"/>
  <c r="AD559" i="1" s="1"/>
  <c r="AD558" i="1" a="1"/>
  <c r="AD558" i="1" s="1"/>
  <c r="AD557" i="1" a="1"/>
  <c r="AD557" i="1" s="1"/>
  <c r="AD556" i="1" a="1"/>
  <c r="AD556" i="1" s="1"/>
  <c r="AD555" i="1" a="1"/>
  <c r="AD555" i="1" s="1"/>
  <c r="AD554" i="1" a="1"/>
  <c r="AD554" i="1" s="1"/>
  <c r="AD553" i="1" a="1"/>
  <c r="AD553" i="1" s="1"/>
  <c r="AD552" i="1" a="1"/>
  <c r="AD552" i="1" s="1"/>
  <c r="AD551" i="1" a="1"/>
  <c r="AD551" i="1" s="1"/>
  <c r="AD550" i="1" a="1"/>
  <c r="AD550" i="1" s="1"/>
  <c r="AD549" i="1" a="1"/>
  <c r="AD549" i="1" s="1"/>
  <c r="AD548" i="1" a="1"/>
  <c r="AD548" i="1" s="1"/>
  <c r="AD547" i="1" a="1"/>
  <c r="AD547" i="1" s="1"/>
  <c r="AD546" i="1" a="1"/>
  <c r="AD546" i="1" s="1"/>
  <c r="AD545" i="1" a="1"/>
  <c r="AD545" i="1" s="1"/>
  <c r="AD544" i="1" a="1"/>
  <c r="AD544" i="1" s="1"/>
  <c r="AD543" i="1" a="1"/>
  <c r="AD543" i="1" s="1"/>
  <c r="AD542" i="1" a="1"/>
  <c r="AD542" i="1" s="1"/>
  <c r="AD541" i="1" a="1"/>
  <c r="AD541" i="1" s="1"/>
  <c r="AD540" i="1" a="1"/>
  <c r="AD540" i="1" s="1"/>
  <c r="AD539" i="1" a="1"/>
  <c r="AD539" i="1" s="1"/>
  <c r="AD538" i="1" a="1"/>
  <c r="AD538" i="1" s="1"/>
  <c r="AD537" i="1" a="1"/>
  <c r="AD537" i="1" s="1"/>
  <c r="AD536" i="1" a="1"/>
  <c r="AD536" i="1" s="1"/>
  <c r="AD535" i="1" a="1"/>
  <c r="AD535" i="1" s="1"/>
  <c r="AD534" i="1" a="1"/>
  <c r="AD534" i="1" s="1"/>
  <c r="AD533" i="1" a="1"/>
  <c r="AD533" i="1" s="1"/>
  <c r="AD532" i="1" a="1"/>
  <c r="AD532" i="1" s="1"/>
  <c r="AD531" i="1" a="1"/>
  <c r="AD531" i="1" s="1"/>
  <c r="AD530" i="1" a="1"/>
  <c r="AD530" i="1" s="1"/>
  <c r="AD529" i="1" a="1"/>
  <c r="AD529" i="1" s="1"/>
  <c r="AD528" i="1" a="1"/>
  <c r="AD528" i="1" s="1"/>
  <c r="AD527" i="1" a="1"/>
  <c r="AD527" i="1" s="1"/>
  <c r="AD526" i="1" a="1"/>
  <c r="AD526" i="1" s="1"/>
  <c r="AD525" i="1" a="1"/>
  <c r="AD525" i="1" s="1"/>
  <c r="AD524" i="1" a="1"/>
  <c r="AD524" i="1" s="1"/>
  <c r="AD523" i="1" a="1"/>
  <c r="AD523" i="1" s="1"/>
  <c r="AD522" i="1" a="1"/>
  <c r="AD522" i="1" s="1"/>
  <c r="AD521" i="1" a="1"/>
  <c r="AD521" i="1" s="1"/>
  <c r="AD520" i="1" a="1"/>
  <c r="AD520" i="1" s="1"/>
  <c r="AD519" i="1" a="1"/>
  <c r="AD519" i="1" s="1"/>
  <c r="AD518" i="1" a="1"/>
  <c r="AD518" i="1" s="1"/>
  <c r="AD517" i="1" a="1"/>
  <c r="AD517" i="1" s="1"/>
  <c r="AD516" i="1" a="1"/>
  <c r="AD516" i="1" s="1"/>
  <c r="AD515" i="1" a="1"/>
  <c r="AD515" i="1" s="1"/>
  <c r="AD514" i="1" a="1"/>
  <c r="AD514" i="1" s="1"/>
  <c r="AD513" i="1" a="1"/>
  <c r="AD513" i="1" s="1"/>
  <c r="AD512" i="1" a="1"/>
  <c r="AD512" i="1" s="1"/>
  <c r="AD511" i="1" a="1"/>
  <c r="AD511" i="1" s="1"/>
  <c r="AD510" i="1" a="1"/>
  <c r="AD510" i="1" s="1"/>
  <c r="AD509" i="1" a="1"/>
  <c r="AD509" i="1" s="1"/>
  <c r="AD508" i="1" a="1"/>
  <c r="AD508" i="1" s="1"/>
  <c r="AD507" i="1" a="1"/>
  <c r="AD507" i="1" s="1"/>
  <c r="AD506" i="1" a="1"/>
  <c r="AD506" i="1" s="1"/>
  <c r="AD505" i="1" a="1"/>
  <c r="AD505" i="1" s="1"/>
  <c r="AD504" i="1" a="1"/>
  <c r="AD504" i="1" s="1"/>
  <c r="AD503" i="1" a="1"/>
  <c r="AD503" i="1" s="1"/>
  <c r="AD502" i="1" a="1"/>
  <c r="AD502" i="1" s="1"/>
  <c r="AD501" i="1" a="1"/>
  <c r="AD501" i="1" s="1"/>
  <c r="AD500" i="1" a="1"/>
  <c r="AD500" i="1" s="1"/>
  <c r="AD499" i="1" a="1"/>
  <c r="AD499" i="1" s="1"/>
  <c r="AD498" i="1" a="1"/>
  <c r="AD498" i="1" s="1"/>
  <c r="AD497" i="1" a="1"/>
  <c r="AD497" i="1" s="1"/>
  <c r="AD496" i="1" a="1"/>
  <c r="AD496" i="1" s="1"/>
  <c r="AD495" i="1" a="1"/>
  <c r="AD495" i="1" s="1"/>
  <c r="AD494" i="1" a="1"/>
  <c r="AD494" i="1" s="1"/>
  <c r="AD493" i="1" a="1"/>
  <c r="AD493" i="1" s="1"/>
  <c r="AD492" i="1" a="1"/>
  <c r="AD492" i="1" s="1"/>
  <c r="AD491" i="1" a="1"/>
  <c r="AD491" i="1" s="1"/>
  <c r="AD490" i="1" a="1"/>
  <c r="AD490" i="1" s="1"/>
  <c r="AD489" i="1" a="1"/>
  <c r="AD489" i="1" s="1"/>
  <c r="AD488" i="1" a="1"/>
  <c r="AD488" i="1" s="1"/>
  <c r="AD487" i="1" a="1"/>
  <c r="AD487" i="1" s="1"/>
  <c r="AD486" i="1" a="1"/>
  <c r="AD486" i="1" s="1"/>
  <c r="AD485" i="1" a="1"/>
  <c r="AD485" i="1" s="1"/>
  <c r="AD484" i="1" a="1"/>
  <c r="AD484" i="1" s="1"/>
  <c r="AD483" i="1" a="1"/>
  <c r="AD483" i="1" s="1"/>
  <c r="AD482" i="1" a="1"/>
  <c r="AD482" i="1" s="1"/>
  <c r="AD481" i="1" a="1"/>
  <c r="AD481" i="1" s="1"/>
  <c r="AD480" i="1" a="1"/>
  <c r="AD480" i="1" s="1"/>
  <c r="AD479" i="1" a="1"/>
  <c r="AD479" i="1" s="1"/>
  <c r="AD478" i="1" a="1"/>
  <c r="AD478" i="1" s="1"/>
  <c r="AD477" i="1" a="1"/>
  <c r="AD477" i="1" s="1"/>
  <c r="AD476" i="1" a="1"/>
  <c r="AD476" i="1" s="1"/>
  <c r="AD475" i="1" a="1"/>
  <c r="AD475" i="1" s="1"/>
  <c r="AD474" i="1" a="1"/>
  <c r="AD474" i="1" s="1"/>
  <c r="AD473" i="1" a="1"/>
  <c r="AD473" i="1" s="1"/>
  <c r="AD472" i="1" a="1"/>
  <c r="AD472" i="1" s="1"/>
  <c r="AD471" i="1" a="1"/>
  <c r="AD471" i="1" s="1"/>
  <c r="AD470" i="1" a="1"/>
  <c r="AD470" i="1" s="1"/>
  <c r="AD469" i="1" a="1"/>
  <c r="AD469" i="1" s="1"/>
  <c r="AD468" i="1" a="1"/>
  <c r="AD468" i="1" s="1"/>
  <c r="AD467" i="1" a="1"/>
  <c r="AD467" i="1" s="1"/>
  <c r="AD466" i="1" a="1"/>
  <c r="AD466" i="1" s="1"/>
  <c r="AD465" i="1" a="1"/>
  <c r="AD465" i="1" s="1"/>
  <c r="AD464" i="1" a="1"/>
  <c r="AD464" i="1" s="1"/>
  <c r="AD463" i="1" a="1"/>
  <c r="AD463" i="1" s="1"/>
  <c r="AD462" i="1" a="1"/>
  <c r="AD462" i="1" s="1"/>
  <c r="AD461" i="1" a="1"/>
  <c r="AD461" i="1" s="1"/>
  <c r="AD460" i="1" a="1"/>
  <c r="AD460" i="1" s="1"/>
  <c r="AD459" i="1" a="1"/>
  <c r="AD459" i="1" s="1"/>
  <c r="AD458" i="1" a="1"/>
  <c r="AD458" i="1" s="1"/>
  <c r="AD457" i="1" a="1"/>
  <c r="AD457" i="1" s="1"/>
  <c r="AD456" i="1" a="1"/>
  <c r="AD456" i="1" s="1"/>
  <c r="AD455" i="1" a="1"/>
  <c r="AD455" i="1" s="1"/>
  <c r="AD454" i="1" a="1"/>
  <c r="AD454" i="1" s="1"/>
  <c r="AD453" i="1" a="1"/>
  <c r="AD453" i="1" s="1"/>
  <c r="AD452" i="1" a="1"/>
  <c r="AD452" i="1" s="1"/>
  <c r="AD451" i="1" a="1"/>
  <c r="AD451" i="1" s="1"/>
  <c r="AD450" i="1" a="1"/>
  <c r="AD450" i="1" s="1"/>
  <c r="AD449" i="1" a="1"/>
  <c r="AD449" i="1" s="1"/>
  <c r="AD448" i="1" a="1"/>
  <c r="AD448" i="1" s="1"/>
  <c r="AD447" i="1" a="1"/>
  <c r="AD447" i="1" s="1"/>
  <c r="AD446" i="1" a="1"/>
  <c r="AD446" i="1" s="1"/>
  <c r="AD445" i="1" a="1"/>
  <c r="AD445" i="1" s="1"/>
  <c r="AD444" i="1" a="1"/>
  <c r="AD444" i="1" s="1"/>
  <c r="AD443" i="1" a="1"/>
  <c r="AD443" i="1" s="1"/>
  <c r="AD442" i="1" a="1"/>
  <c r="AD442" i="1" s="1"/>
  <c r="AD441" i="1" a="1"/>
  <c r="AD441" i="1" s="1"/>
  <c r="AD440" i="1" a="1"/>
  <c r="AD440" i="1" s="1"/>
  <c r="AD439" i="1" a="1"/>
  <c r="AD439" i="1" s="1"/>
  <c r="AD438" i="1" a="1"/>
  <c r="AD438" i="1" s="1"/>
  <c r="AD437" i="1" a="1"/>
  <c r="AD437" i="1" s="1"/>
  <c r="AD436" i="1" a="1"/>
  <c r="AD436" i="1" s="1"/>
  <c r="AD435" i="1" a="1"/>
  <c r="AD435" i="1" s="1"/>
  <c r="AD434" i="1" a="1"/>
  <c r="AD434" i="1" s="1"/>
  <c r="AD433" i="1" a="1"/>
  <c r="AD433" i="1" s="1"/>
  <c r="AD432" i="1" a="1"/>
  <c r="AD432" i="1" s="1"/>
  <c r="AD431" i="1" a="1"/>
  <c r="AD431" i="1" s="1"/>
  <c r="AD430" i="1" a="1"/>
  <c r="AD430" i="1" s="1"/>
  <c r="AD429" i="1" a="1"/>
  <c r="AD429" i="1" s="1"/>
  <c r="AD428" i="1" a="1"/>
  <c r="AD428" i="1" s="1"/>
  <c r="AD427" i="1" a="1"/>
  <c r="AD427" i="1" s="1"/>
  <c r="AD426" i="1" a="1"/>
  <c r="AD426" i="1" s="1"/>
  <c r="AD425" i="1" a="1"/>
  <c r="AD425" i="1" s="1"/>
  <c r="AD424" i="1" a="1"/>
  <c r="AD424" i="1" s="1"/>
  <c r="AD423" i="1" a="1"/>
  <c r="AD423" i="1" s="1"/>
  <c r="AD422" i="1" a="1"/>
  <c r="AD422" i="1" s="1"/>
  <c r="AD421" i="1" a="1"/>
  <c r="AD421" i="1" s="1"/>
  <c r="AD420" i="1" a="1"/>
  <c r="AD420" i="1" s="1"/>
  <c r="AD419" i="1" a="1"/>
  <c r="AD419" i="1" s="1"/>
  <c r="AD417" i="1" a="1"/>
  <c r="AD417" i="1" s="1"/>
  <c r="AD416" i="1" a="1"/>
  <c r="AD416" i="1" s="1"/>
  <c r="AD415" i="1" a="1"/>
  <c r="AD415" i="1" s="1"/>
  <c r="AD414" i="1" a="1"/>
  <c r="AD414" i="1" s="1"/>
  <c r="AD413" i="1" a="1"/>
  <c r="AD413" i="1" s="1"/>
  <c r="AD412" i="1" a="1"/>
  <c r="AD412" i="1" s="1"/>
  <c r="AD411" i="1" a="1"/>
  <c r="AD411" i="1" s="1"/>
  <c r="AD410" i="1" a="1"/>
  <c r="AD410" i="1" s="1"/>
  <c r="AD409" i="1" a="1"/>
  <c r="AD409" i="1" s="1"/>
  <c r="AD408" i="1" a="1"/>
  <c r="AD408" i="1" s="1"/>
  <c r="AD407" i="1" a="1"/>
  <c r="AD407" i="1" s="1"/>
  <c r="AD406" i="1" a="1"/>
  <c r="AD406" i="1" s="1"/>
  <c r="AD405" i="1" a="1"/>
  <c r="AD405" i="1" s="1"/>
  <c r="AD404" i="1" a="1"/>
  <c r="AD404" i="1" s="1"/>
  <c r="AD403" i="1" a="1"/>
  <c r="AD403" i="1" s="1"/>
  <c r="AD402" i="1" a="1"/>
  <c r="AD402" i="1" s="1"/>
  <c r="AD401" i="1" a="1"/>
  <c r="AD401" i="1" s="1"/>
  <c r="AD400" i="1" a="1"/>
  <c r="AD400" i="1" s="1"/>
  <c r="AD399" i="1" a="1"/>
  <c r="AD399" i="1" s="1"/>
  <c r="AD398" i="1" a="1"/>
  <c r="AD398" i="1" s="1"/>
  <c r="AD397" i="1" a="1"/>
  <c r="AD397" i="1" s="1"/>
  <c r="AD396" i="1" a="1"/>
  <c r="AD396" i="1" s="1"/>
  <c r="AD395" i="1" a="1"/>
  <c r="AD395" i="1" s="1"/>
  <c r="AD394" i="1" a="1"/>
  <c r="AD394" i="1" s="1"/>
  <c r="AD393" i="1" a="1"/>
  <c r="AD393" i="1" s="1"/>
  <c r="AD392" i="1" a="1"/>
  <c r="AD392" i="1" s="1"/>
  <c r="AD391" i="1" a="1"/>
  <c r="AD391" i="1" s="1"/>
  <c r="AD390" i="1" a="1"/>
  <c r="AD390" i="1" s="1"/>
  <c r="AD389" i="1" a="1"/>
  <c r="AD389" i="1" s="1"/>
  <c r="AD388" i="1" a="1"/>
  <c r="AD388" i="1" s="1"/>
  <c r="AD387" i="1" a="1"/>
  <c r="AD387" i="1" s="1"/>
  <c r="AD386" i="1" a="1"/>
  <c r="AD386" i="1" s="1"/>
  <c r="AD385" i="1" a="1"/>
  <c r="AD385" i="1" s="1"/>
  <c r="AD384" i="1" a="1"/>
  <c r="AD384" i="1" s="1"/>
  <c r="AD383" i="1" a="1"/>
  <c r="AD383" i="1" s="1"/>
  <c r="AD382" i="1" a="1"/>
  <c r="AD382" i="1" s="1"/>
  <c r="AD381" i="1" a="1"/>
  <c r="AD381" i="1" s="1"/>
  <c r="AD380" i="1" a="1"/>
  <c r="AD380" i="1" s="1"/>
  <c r="AD379" i="1" a="1"/>
  <c r="AD379" i="1" s="1"/>
  <c r="AD378" i="1" a="1"/>
  <c r="AD378" i="1" s="1"/>
  <c r="AD377" i="1" a="1"/>
  <c r="AD377" i="1" s="1"/>
  <c r="AD376" i="1" a="1"/>
  <c r="AD376" i="1" s="1"/>
  <c r="AD375" i="1" a="1"/>
  <c r="AD375" i="1" s="1"/>
  <c r="AD374" i="1" a="1"/>
  <c r="AD374" i="1" s="1"/>
  <c r="AD373" i="1" a="1"/>
  <c r="AD373" i="1" s="1"/>
  <c r="AD372" i="1" a="1"/>
  <c r="AD372" i="1" s="1"/>
  <c r="AD371" i="1" a="1"/>
  <c r="AD371" i="1" s="1"/>
  <c r="AD370" i="1" a="1"/>
  <c r="AD370" i="1" s="1"/>
  <c r="AD369" i="1" a="1"/>
  <c r="AD369" i="1" s="1"/>
  <c r="AD368" i="1" a="1"/>
  <c r="AD368" i="1" s="1"/>
  <c r="AD367" i="1" a="1"/>
  <c r="AD367" i="1" s="1"/>
  <c r="AD366" i="1" a="1"/>
  <c r="AD366" i="1" s="1"/>
  <c r="AD365" i="1" a="1"/>
  <c r="AD365" i="1" s="1"/>
  <c r="AD364" i="1" a="1"/>
  <c r="AD364" i="1" s="1"/>
  <c r="AD363" i="1" a="1"/>
  <c r="AD363" i="1" s="1"/>
  <c r="AD362" i="1" a="1"/>
  <c r="AD362" i="1" s="1"/>
  <c r="AD361" i="1" a="1"/>
  <c r="AD361" i="1" s="1"/>
  <c r="AD360" i="1" a="1"/>
  <c r="AD360" i="1" s="1"/>
  <c r="AD359" i="1" a="1"/>
  <c r="AD359" i="1" s="1"/>
  <c r="AD358" i="1" a="1"/>
  <c r="AD358" i="1" s="1"/>
  <c r="AD357" i="1" a="1"/>
  <c r="AD357" i="1" s="1"/>
  <c r="AD356" i="1" a="1"/>
  <c r="AD356" i="1" s="1"/>
  <c r="AD355" i="1" a="1"/>
  <c r="AD355" i="1" s="1"/>
  <c r="AD354" i="1" a="1"/>
  <c r="AD354" i="1" s="1"/>
  <c r="AD353" i="1" a="1"/>
  <c r="AD353" i="1" s="1"/>
  <c r="AD352" i="1" a="1"/>
  <c r="AD352" i="1" s="1"/>
  <c r="AD351" i="1" a="1"/>
  <c r="AD351" i="1" s="1"/>
  <c r="AD350" i="1" a="1"/>
  <c r="AD350" i="1" s="1"/>
  <c r="AD349" i="1" a="1"/>
  <c r="AD349" i="1" s="1"/>
  <c r="AD348" i="1" a="1"/>
  <c r="AD348" i="1" s="1"/>
  <c r="AD347" i="1" a="1"/>
  <c r="AD347" i="1" s="1"/>
  <c r="AD346" i="1" a="1"/>
  <c r="AD346" i="1" s="1"/>
  <c r="AD345" i="1" a="1"/>
  <c r="AD345" i="1" s="1"/>
  <c r="AD344" i="1" a="1"/>
  <c r="AD344" i="1" s="1"/>
  <c r="AD343" i="1" a="1"/>
  <c r="AD343" i="1" s="1"/>
  <c r="AD342" i="1" a="1"/>
  <c r="AD342" i="1" s="1"/>
  <c r="AD341" i="1" a="1"/>
  <c r="AD341" i="1" s="1"/>
  <c r="AD340" i="1" a="1"/>
  <c r="AD340" i="1" s="1"/>
  <c r="AD339" i="1" a="1"/>
  <c r="AD339" i="1" s="1"/>
  <c r="AD338" i="1" a="1"/>
  <c r="AD338" i="1" s="1"/>
  <c r="AD337" i="1" a="1"/>
  <c r="AD337" i="1" s="1"/>
  <c r="AD331" i="1" a="1"/>
  <c r="AD331" i="1" s="1"/>
  <c r="AD330" i="1" a="1"/>
  <c r="AD330" i="1" s="1"/>
  <c r="AD329" i="1" a="1"/>
  <c r="AD329" i="1" s="1"/>
  <c r="AD328" i="1" a="1"/>
  <c r="AD328" i="1" s="1"/>
  <c r="AD327" i="1" a="1"/>
  <c r="AD327" i="1" s="1"/>
  <c r="AD326" i="1" a="1"/>
  <c r="AD326" i="1" s="1"/>
  <c r="AD325" i="1" a="1"/>
  <c r="AD325" i="1" s="1"/>
  <c r="AD324" i="1" a="1"/>
  <c r="AD324" i="1" s="1"/>
  <c r="AD323" i="1" a="1"/>
  <c r="AD323" i="1" s="1"/>
  <c r="AD322" i="1" a="1"/>
  <c r="AD322" i="1" s="1"/>
  <c r="AD321" i="1" a="1"/>
  <c r="AD321" i="1" s="1"/>
  <c r="AD320" i="1" a="1"/>
  <c r="AD320" i="1" s="1"/>
  <c r="AD319" i="1" a="1"/>
  <c r="AD319" i="1" s="1"/>
  <c r="AD318" i="1" a="1"/>
  <c r="AD318" i="1" s="1"/>
  <c r="AD317" i="1" a="1"/>
  <c r="AD317" i="1" s="1"/>
  <c r="AD316" i="1" a="1"/>
  <c r="AD316" i="1" s="1"/>
  <c r="AD315" i="1" a="1"/>
  <c r="AD315" i="1" s="1"/>
  <c r="AD314" i="1" a="1"/>
  <c r="AD314" i="1" s="1"/>
  <c r="AD313" i="1" a="1"/>
  <c r="AD313" i="1" s="1"/>
  <c r="AD312" i="1" a="1"/>
  <c r="AD312" i="1" s="1"/>
  <c r="AD311" i="1" a="1"/>
  <c r="AD311" i="1" s="1"/>
  <c r="AD310" i="1" a="1"/>
  <c r="AD310" i="1" s="1"/>
  <c r="AD309" i="1" a="1"/>
  <c r="AD309" i="1" s="1"/>
  <c r="AD308" i="1" a="1"/>
  <c r="AD308" i="1" s="1"/>
  <c r="AD307" i="1" a="1"/>
  <c r="AD307" i="1" s="1"/>
  <c r="AD306" i="1" a="1"/>
  <c r="AD306" i="1" s="1"/>
  <c r="AD305" i="1" a="1"/>
  <c r="AD305" i="1" s="1"/>
  <c r="AD304" i="1" a="1"/>
  <c r="AD304" i="1" s="1"/>
  <c r="AD303" i="1" a="1"/>
  <c r="AD303" i="1" s="1"/>
  <c r="AD302" i="1" a="1"/>
  <c r="AD302" i="1" s="1"/>
  <c r="AD301" i="1" a="1"/>
  <c r="AD301" i="1" s="1"/>
  <c r="AD300" i="1" a="1"/>
  <c r="AD300" i="1" s="1"/>
  <c r="AD299" i="1" a="1"/>
  <c r="AD299" i="1" s="1"/>
  <c r="AD298" i="1" a="1"/>
  <c r="AD298" i="1" s="1"/>
  <c r="AD297" i="1" a="1"/>
  <c r="AD297" i="1" s="1"/>
  <c r="AD296" i="1" a="1"/>
  <c r="AD296" i="1" s="1"/>
  <c r="AD295" i="1" a="1"/>
  <c r="AD295" i="1" s="1"/>
  <c r="AD294" i="1" a="1"/>
  <c r="AD294" i="1" s="1"/>
  <c r="AD293" i="1" a="1"/>
  <c r="AD293" i="1" s="1"/>
  <c r="AD292" i="1" a="1"/>
  <c r="AD292" i="1" s="1"/>
  <c r="AD291" i="1" a="1"/>
  <c r="AD291" i="1" s="1"/>
  <c r="AD290" i="1" a="1"/>
  <c r="AD290" i="1" s="1"/>
  <c r="AD289" i="1" a="1"/>
  <c r="AD289" i="1" s="1"/>
  <c r="AD288" i="1" a="1"/>
  <c r="AD288" i="1" s="1"/>
  <c r="AD287" i="1" a="1"/>
  <c r="AD287" i="1" s="1"/>
  <c r="AD286" i="1" a="1"/>
  <c r="AD286" i="1" s="1"/>
  <c r="AD285" i="1" a="1"/>
  <c r="AD285" i="1" s="1"/>
  <c r="AD284" i="1" a="1"/>
  <c r="AD284" i="1" s="1"/>
  <c r="AD283" i="1" a="1"/>
  <c r="AD283" i="1" s="1"/>
  <c r="AD282" i="1" a="1"/>
  <c r="AD282" i="1" s="1"/>
  <c r="AD281" i="1" a="1"/>
  <c r="AD281" i="1" s="1"/>
  <c r="AD280" i="1" a="1"/>
  <c r="AD280" i="1" s="1"/>
  <c r="AD279" i="1" a="1"/>
  <c r="AD279" i="1" s="1"/>
  <c r="AD278" i="1" a="1"/>
  <c r="AD278" i="1" s="1"/>
  <c r="AD277" i="1" a="1"/>
  <c r="AD277" i="1" s="1"/>
  <c r="AD276" i="1" a="1"/>
  <c r="AD276" i="1" s="1"/>
  <c r="AD275" i="1" a="1"/>
  <c r="AD275" i="1" s="1"/>
  <c r="AD274" i="1" a="1"/>
  <c r="AD274" i="1" s="1"/>
  <c r="AD273" i="1" a="1"/>
  <c r="AD273" i="1" s="1"/>
  <c r="AD272" i="1" a="1"/>
  <c r="AD272" i="1" s="1"/>
  <c r="AD271" i="1" a="1"/>
  <c r="AD271" i="1" s="1"/>
  <c r="AD270" i="1" a="1"/>
  <c r="AD270" i="1" s="1"/>
  <c r="AD269" i="1" a="1"/>
  <c r="AD269" i="1" s="1"/>
  <c r="AD268" i="1" a="1"/>
  <c r="AD268" i="1" s="1"/>
  <c r="AD267" i="1" a="1"/>
  <c r="AD267" i="1" s="1"/>
  <c r="AD266" i="1" a="1"/>
  <c r="AD266" i="1" s="1"/>
  <c r="AD265" i="1" a="1"/>
  <c r="AD265" i="1" s="1"/>
  <c r="AD264" i="1" a="1"/>
  <c r="AD264" i="1" s="1"/>
  <c r="AD263" i="1" a="1"/>
  <c r="AD263" i="1" s="1"/>
  <c r="AD262" i="1" a="1"/>
  <c r="AD262" i="1" s="1"/>
  <c r="AD261" i="1" a="1"/>
  <c r="AD261" i="1" s="1"/>
  <c r="AD260" i="1" a="1"/>
  <c r="AD260" i="1" s="1"/>
  <c r="AD259" i="1" a="1"/>
  <c r="AD259" i="1" s="1"/>
  <c r="AD258" i="1" a="1"/>
  <c r="AD258" i="1" s="1"/>
  <c r="AD257" i="1" a="1"/>
  <c r="AD257" i="1" s="1"/>
  <c r="AD256" i="1" a="1"/>
  <c r="AD256" i="1" s="1"/>
  <c r="AD255" i="1" a="1"/>
  <c r="AD255" i="1" s="1"/>
  <c r="AD254" i="1" a="1"/>
  <c r="AD254" i="1" s="1"/>
  <c r="AD253" i="1" a="1"/>
  <c r="AD253" i="1" s="1"/>
  <c r="AD252" i="1" a="1"/>
  <c r="AD252" i="1" s="1"/>
  <c r="AD251" i="1" a="1"/>
  <c r="AD251" i="1" s="1"/>
  <c r="AD250" i="1" a="1"/>
  <c r="AD250" i="1" s="1"/>
  <c r="AD249" i="1" a="1"/>
  <c r="AD249" i="1" s="1"/>
  <c r="AD248" i="1" a="1"/>
  <c r="AD248" i="1" s="1"/>
  <c r="AD247" i="1" a="1"/>
  <c r="AD247" i="1" s="1"/>
  <c r="AD246" i="1" a="1"/>
  <c r="AD246" i="1" s="1"/>
  <c r="AD245" i="1" a="1"/>
  <c r="AD245" i="1" s="1"/>
  <c r="AD244" i="1" a="1"/>
  <c r="AD244" i="1" s="1"/>
  <c r="AD243" i="1" a="1"/>
  <c r="AD243" i="1" s="1"/>
  <c r="AD242" i="1" a="1"/>
  <c r="AD242" i="1" s="1"/>
  <c r="AD241" i="1" a="1"/>
  <c r="AD241" i="1" s="1"/>
  <c r="AD240" i="1" a="1"/>
  <c r="AD240" i="1" s="1"/>
  <c r="AD239" i="1" a="1"/>
  <c r="AD239" i="1" s="1"/>
  <c r="AD238" i="1" a="1"/>
  <c r="AD238" i="1" s="1"/>
  <c r="AD237" i="1" a="1"/>
  <c r="AD237" i="1" s="1"/>
  <c r="AD236" i="1" a="1"/>
  <c r="AD236" i="1" s="1"/>
  <c r="AD235" i="1" a="1"/>
  <c r="AD235" i="1" s="1"/>
  <c r="AD234" i="1" a="1"/>
  <c r="AD234" i="1" s="1"/>
  <c r="AD233" i="1" a="1"/>
  <c r="AD233" i="1" s="1"/>
  <c r="AD232" i="1" a="1"/>
  <c r="AD232" i="1" s="1"/>
  <c r="AD231" i="1" a="1"/>
  <c r="AD231" i="1" s="1"/>
  <c r="AD230" i="1" a="1"/>
  <c r="AD230" i="1" s="1"/>
  <c r="AD229" i="1" a="1"/>
  <c r="AD229" i="1" s="1"/>
  <c r="AD228" i="1" a="1"/>
  <c r="AD228" i="1" s="1"/>
  <c r="AD227" i="1" a="1"/>
  <c r="AD227" i="1" s="1"/>
  <c r="AD226" i="1" a="1"/>
  <c r="AD226" i="1" s="1"/>
  <c r="AD225" i="1" a="1"/>
  <c r="AD225" i="1" s="1"/>
  <c r="AD224" i="1" a="1"/>
  <c r="AD224" i="1" s="1"/>
  <c r="AD223" i="1" a="1"/>
  <c r="AD223" i="1" s="1"/>
  <c r="AD222" i="1" a="1"/>
  <c r="AD222" i="1" s="1"/>
  <c r="AD221" i="1" a="1"/>
  <c r="AD221" i="1" s="1"/>
  <c r="AD220" i="1" a="1"/>
  <c r="AD220" i="1" s="1"/>
  <c r="AD219" i="1" a="1"/>
  <c r="AD219" i="1" s="1"/>
  <c r="AD218" i="1" a="1"/>
  <c r="AD218" i="1" s="1"/>
  <c r="AD217" i="1" a="1"/>
  <c r="AD217" i="1" s="1"/>
  <c r="AD216" i="1" a="1"/>
  <c r="AD216" i="1" s="1"/>
  <c r="AD215" i="1" a="1"/>
  <c r="AD215" i="1" s="1"/>
  <c r="AD214" i="1" a="1"/>
  <c r="AD214" i="1" s="1"/>
  <c r="AD213" i="1" a="1"/>
  <c r="AD213" i="1" s="1"/>
  <c r="AD212" i="1" a="1"/>
  <c r="AD212" i="1" s="1"/>
  <c r="AD211" i="1" a="1"/>
  <c r="AD211" i="1" s="1"/>
  <c r="AD210" i="1" a="1"/>
  <c r="AD210" i="1" s="1"/>
  <c r="AD209" i="1" a="1"/>
  <c r="AD209" i="1" s="1"/>
  <c r="AD208" i="1" a="1"/>
  <c r="AD208" i="1" s="1"/>
  <c r="AD207" i="1" a="1"/>
  <c r="AD207" i="1" s="1"/>
  <c r="AD206" i="1" a="1"/>
  <c r="AD206" i="1" s="1"/>
  <c r="AD205" i="1" a="1"/>
  <c r="AD205" i="1" s="1"/>
  <c r="AD204" i="1" a="1"/>
  <c r="AD204" i="1" s="1"/>
  <c r="AD203" i="1" a="1"/>
  <c r="AD203" i="1" s="1"/>
  <c r="AD202" i="1" a="1"/>
  <c r="AD202" i="1" s="1"/>
  <c r="AD201" i="1" a="1"/>
  <c r="AD201" i="1" s="1"/>
  <c r="AD200" i="1" a="1"/>
  <c r="AD200" i="1" s="1"/>
  <c r="AD199" i="1" a="1"/>
  <c r="AD199" i="1" s="1"/>
  <c r="AD198" i="1" a="1"/>
  <c r="AD198" i="1" s="1"/>
  <c r="AD197" i="1" a="1"/>
  <c r="AD197" i="1" s="1"/>
  <c r="AD196" i="1" a="1"/>
  <c r="AD196" i="1" s="1"/>
  <c r="AD195" i="1" a="1"/>
  <c r="AD195" i="1" s="1"/>
  <c r="AD194" i="1" a="1"/>
  <c r="AD194" i="1" s="1"/>
  <c r="AD193" i="1" a="1"/>
  <c r="AD193" i="1" s="1"/>
  <c r="AD192" i="1" a="1"/>
  <c r="AD192" i="1" s="1"/>
  <c r="AD191" i="1" a="1"/>
  <c r="AD191" i="1" s="1"/>
  <c r="AD190" i="1" a="1"/>
  <c r="AD190" i="1" s="1"/>
  <c r="AD189" i="1" a="1"/>
  <c r="AD189" i="1" s="1"/>
  <c r="AD188" i="1" a="1"/>
  <c r="AD188" i="1" s="1"/>
  <c r="AD187" i="1" a="1"/>
  <c r="AD187" i="1" s="1"/>
  <c r="AD186" i="1" a="1"/>
  <c r="AD186" i="1" s="1"/>
  <c r="AD185" i="1" a="1"/>
  <c r="AD185" i="1" s="1"/>
  <c r="AD184" i="1" a="1"/>
  <c r="AD184" i="1" s="1"/>
  <c r="AD183" i="1" a="1"/>
  <c r="AD183" i="1" s="1"/>
  <c r="AD182" i="1" a="1"/>
  <c r="AD182" i="1" s="1"/>
  <c r="AD181" i="1" a="1"/>
  <c r="AD181" i="1" s="1"/>
  <c r="AD180" i="1" a="1"/>
  <c r="AD180" i="1" s="1"/>
  <c r="AD179" i="1" a="1"/>
  <c r="AD179" i="1" s="1"/>
  <c r="AD178" i="1" a="1"/>
  <c r="AD178" i="1" s="1"/>
  <c r="AD177" i="1" a="1"/>
  <c r="AD177" i="1" s="1"/>
  <c r="AD176" i="1" a="1"/>
  <c r="AD176" i="1" s="1"/>
  <c r="AD175" i="1" a="1"/>
  <c r="AD175" i="1" s="1"/>
  <c r="AD174" i="1" a="1"/>
  <c r="AD174" i="1" s="1"/>
  <c r="AD173" i="1" a="1"/>
  <c r="AD173" i="1" s="1"/>
  <c r="AD172" i="1" a="1"/>
  <c r="AD172" i="1" s="1"/>
  <c r="AD171" i="1" a="1"/>
  <c r="AD171" i="1" s="1"/>
  <c r="AD170" i="1" a="1"/>
  <c r="AD170" i="1" s="1"/>
  <c r="AD169" i="1" a="1"/>
  <c r="AD169" i="1" s="1"/>
  <c r="AD168" i="1" a="1"/>
  <c r="AD168" i="1" s="1"/>
  <c r="AD167" i="1" a="1"/>
  <c r="AD167" i="1" s="1"/>
  <c r="AD166" i="1" a="1"/>
  <c r="AD166" i="1" s="1"/>
  <c r="AD165" i="1" a="1"/>
  <c r="AD165" i="1" s="1"/>
  <c r="AD164" i="1" a="1"/>
  <c r="AD164" i="1" s="1"/>
  <c r="AD163" i="1" a="1"/>
  <c r="AD163" i="1" s="1"/>
  <c r="AD162" i="1" a="1"/>
  <c r="AD162" i="1" s="1"/>
  <c r="AD161" i="1" a="1"/>
  <c r="AD161" i="1" s="1"/>
  <c r="AD160" i="1" a="1"/>
  <c r="AD160" i="1" s="1"/>
  <c r="AD159" i="1" a="1"/>
  <c r="AD159" i="1" s="1"/>
  <c r="AD158" i="1" a="1"/>
  <c r="AD158" i="1" s="1"/>
  <c r="AD157" i="1" a="1"/>
  <c r="AD157" i="1" s="1"/>
  <c r="AD156" i="1" a="1"/>
  <c r="AD156" i="1" s="1"/>
  <c r="AD155" i="1" a="1"/>
  <c r="AD155" i="1" s="1"/>
  <c r="AD154" i="1" a="1"/>
  <c r="AD154" i="1" s="1"/>
  <c r="AD153" i="1" a="1"/>
  <c r="AD153" i="1" s="1"/>
  <c r="AD152" i="1" a="1"/>
  <c r="AD152" i="1" s="1"/>
  <c r="AD151" i="1" a="1"/>
  <c r="AD151" i="1" s="1"/>
  <c r="AD150" i="1" a="1"/>
  <c r="AD150" i="1" s="1"/>
  <c r="AD149" i="1" a="1"/>
  <c r="AD149" i="1" s="1"/>
  <c r="AD148" i="1" a="1"/>
  <c r="AD148" i="1" s="1"/>
  <c r="AD147" i="1" a="1"/>
  <c r="AD147" i="1" s="1"/>
  <c r="AD146" i="1" a="1"/>
  <c r="AD146" i="1" s="1"/>
  <c r="AD145" i="1" a="1"/>
  <c r="AD145" i="1" s="1"/>
  <c r="AD144" i="1" a="1"/>
  <c r="AD144" i="1" s="1"/>
  <c r="AD143" i="1" a="1"/>
  <c r="AD143" i="1" s="1"/>
  <c r="AD142" i="1" a="1"/>
  <c r="AD142" i="1" s="1"/>
  <c r="AD141" i="1" a="1"/>
  <c r="AD141" i="1" s="1"/>
  <c r="AD140" i="1" a="1"/>
  <c r="AD140" i="1" s="1"/>
  <c r="AD139" i="1" a="1"/>
  <c r="AD139" i="1" s="1"/>
  <c r="AD138" i="1" a="1"/>
  <c r="AD138" i="1" s="1"/>
  <c r="AD137" i="1" a="1"/>
  <c r="AD137" i="1" s="1"/>
  <c r="AD136" i="1" a="1"/>
  <c r="AD136" i="1" s="1"/>
  <c r="AD135" i="1" a="1"/>
  <c r="AD135" i="1" s="1"/>
  <c r="AD134" i="1" a="1"/>
  <c r="AD134" i="1" s="1"/>
  <c r="AD133" i="1" a="1"/>
  <c r="AD133" i="1" s="1"/>
  <c r="AD132" i="1" a="1"/>
  <c r="AD132" i="1" s="1"/>
  <c r="AD131" i="1" a="1"/>
  <c r="AD131" i="1" s="1"/>
  <c r="AD130" i="1" a="1"/>
  <c r="AD130" i="1" s="1"/>
  <c r="AD129" i="1" a="1"/>
  <c r="AD129" i="1" s="1"/>
  <c r="AD128" i="1" a="1"/>
  <c r="AD128" i="1" s="1"/>
  <c r="AD127" i="1" a="1"/>
  <c r="AD127" i="1" s="1"/>
  <c r="AD126" i="1" a="1"/>
  <c r="AD126" i="1" s="1"/>
  <c r="AD125" i="1" a="1"/>
  <c r="AD125" i="1" s="1"/>
  <c r="AD124" i="1" a="1"/>
  <c r="AD124" i="1" s="1"/>
  <c r="AD123" i="1" a="1"/>
  <c r="AD123" i="1" s="1"/>
  <c r="AD122" i="1" a="1"/>
  <c r="AD122" i="1" s="1"/>
  <c r="AD121" i="1" a="1"/>
  <c r="AD121" i="1" s="1"/>
  <c r="AD120" i="1" a="1"/>
  <c r="AD120" i="1" s="1"/>
  <c r="AD119" i="1" a="1"/>
  <c r="AD119" i="1" s="1"/>
  <c r="AD118" i="1" a="1"/>
  <c r="AD118" i="1" s="1"/>
  <c r="AD117" i="1" a="1"/>
  <c r="AD117" i="1" s="1"/>
  <c r="AD116" i="1" a="1"/>
  <c r="AD116" i="1" s="1"/>
  <c r="AD115" i="1" a="1"/>
  <c r="AD115" i="1" s="1"/>
  <c r="AD114" i="1" a="1"/>
  <c r="AD114" i="1" s="1"/>
  <c r="AD113" i="1" a="1"/>
  <c r="AD113" i="1" s="1"/>
  <c r="AD112" i="1" a="1"/>
  <c r="AD112" i="1" s="1"/>
  <c r="AD111" i="1" a="1"/>
  <c r="AD111" i="1" s="1"/>
  <c r="AD110" i="1" a="1"/>
  <c r="AD110" i="1" s="1"/>
  <c r="AD109" i="1" a="1"/>
  <c r="AD109" i="1" s="1"/>
  <c r="AD108" i="1" a="1"/>
  <c r="AD108" i="1" s="1"/>
  <c r="AD107" i="1" a="1"/>
  <c r="AD107" i="1" s="1"/>
  <c r="AD106" i="1" a="1"/>
  <c r="AD106" i="1" s="1"/>
  <c r="AD105" i="1" a="1"/>
  <c r="AD105" i="1" s="1"/>
  <c r="AD104" i="1" a="1"/>
  <c r="AD104" i="1" s="1"/>
  <c r="AD103" i="1" a="1"/>
  <c r="AD103" i="1" s="1"/>
  <c r="AD102" i="1" a="1"/>
  <c r="AD102" i="1" s="1"/>
  <c r="AD101" i="1" a="1"/>
  <c r="AD101" i="1" s="1"/>
  <c r="AD100" i="1" a="1"/>
  <c r="AD100" i="1" s="1"/>
  <c r="AD99" i="1" a="1"/>
  <c r="AD99" i="1" s="1"/>
  <c r="AD98" i="1" a="1"/>
  <c r="AD98" i="1" s="1"/>
  <c r="AD97" i="1" a="1"/>
  <c r="AD97" i="1" s="1"/>
  <c r="AD96" i="1" a="1"/>
  <c r="AD96" i="1" s="1"/>
  <c r="AD95" i="1" a="1"/>
  <c r="AD95" i="1" s="1"/>
  <c r="AD94" i="1" a="1"/>
  <c r="AD94" i="1" s="1"/>
  <c r="AD93" i="1" a="1"/>
  <c r="AD93" i="1" s="1"/>
  <c r="AD92" i="1" a="1"/>
  <c r="AD92" i="1" s="1"/>
  <c r="AD91" i="1" a="1"/>
  <c r="AD91" i="1" s="1"/>
  <c r="AD90" i="1" a="1"/>
  <c r="AD90" i="1" s="1"/>
  <c r="AD89" i="1" a="1"/>
  <c r="AD89" i="1" s="1"/>
  <c r="AD88" i="1" a="1"/>
  <c r="AD88" i="1" s="1"/>
  <c r="AD87" i="1" a="1"/>
  <c r="AD87" i="1" s="1"/>
  <c r="AD86" i="1" a="1"/>
  <c r="AD86" i="1" s="1"/>
  <c r="AD85" i="1" a="1"/>
  <c r="AD85" i="1" s="1"/>
  <c r="AD84" i="1" a="1"/>
  <c r="AD84" i="1" s="1"/>
  <c r="AD83" i="1" a="1"/>
  <c r="AD83" i="1" s="1"/>
  <c r="AD82" i="1" a="1"/>
  <c r="AD82" i="1" s="1"/>
  <c r="AD81" i="1" a="1"/>
  <c r="AD81" i="1" s="1"/>
  <c r="AD80" i="1" a="1"/>
  <c r="AD80" i="1" s="1"/>
  <c r="AD79" i="1" a="1"/>
  <c r="AD79" i="1" s="1"/>
  <c r="AD78" i="1" a="1"/>
  <c r="AD78" i="1" s="1"/>
  <c r="AD77" i="1" a="1"/>
  <c r="AD77" i="1" s="1"/>
  <c r="AD76" i="1" a="1"/>
  <c r="AD76" i="1" s="1"/>
  <c r="AD75" i="1" a="1"/>
  <c r="AD75" i="1" s="1"/>
  <c r="AD74" i="1" a="1"/>
  <c r="AD74" i="1" s="1"/>
  <c r="AD73" i="1" a="1"/>
  <c r="AD73" i="1" s="1"/>
  <c r="AD72" i="1" a="1"/>
  <c r="AD72" i="1" s="1"/>
  <c r="AD71" i="1" a="1"/>
  <c r="AD71" i="1" s="1"/>
  <c r="AD70" i="1" a="1"/>
  <c r="AD70" i="1" s="1"/>
  <c r="AD69" i="1" a="1"/>
  <c r="AD69" i="1" s="1"/>
  <c r="AD68" i="1" a="1"/>
  <c r="AD68" i="1" s="1"/>
  <c r="AD67" i="1" a="1"/>
  <c r="AD67" i="1" s="1"/>
  <c r="AD66" i="1" a="1"/>
  <c r="AD66" i="1" s="1"/>
  <c r="AD65" i="1" a="1"/>
  <c r="AD65" i="1" s="1"/>
  <c r="AD64" i="1" a="1"/>
  <c r="AD64" i="1" s="1"/>
  <c r="AD63" i="1" a="1"/>
  <c r="AD63" i="1" s="1"/>
  <c r="AD62" i="1" a="1"/>
  <c r="AD62" i="1" s="1"/>
  <c r="AD61" i="1" a="1"/>
  <c r="AD61" i="1" s="1"/>
  <c r="AD60" i="1" a="1"/>
  <c r="AD60" i="1" s="1"/>
  <c r="AD59" i="1" a="1"/>
  <c r="AD59" i="1" s="1"/>
  <c r="AD58" i="1" a="1"/>
  <c r="AD58" i="1" s="1"/>
  <c r="AD57" i="1" a="1"/>
  <c r="AD57" i="1" s="1"/>
  <c r="AD56" i="1" a="1"/>
  <c r="AD56" i="1" s="1"/>
  <c r="AD55" i="1" a="1"/>
  <c r="AD55" i="1" s="1"/>
  <c r="AD54" i="1" a="1"/>
  <c r="AD54" i="1" s="1"/>
  <c r="AD53" i="1" a="1"/>
  <c r="AD53" i="1" s="1"/>
  <c r="AD52" i="1" a="1"/>
  <c r="AD52" i="1" s="1"/>
  <c r="AD51" i="1" a="1"/>
  <c r="AD51" i="1" s="1"/>
  <c r="AD50" i="1" a="1"/>
  <c r="AD50" i="1" s="1"/>
  <c r="AD49" i="1" a="1"/>
  <c r="AD49" i="1" s="1"/>
  <c r="AD48" i="1" a="1"/>
  <c r="AD48" i="1" s="1"/>
  <c r="AD47" i="1" a="1"/>
  <c r="AD47" i="1" s="1"/>
  <c r="AD46" i="1" a="1"/>
  <c r="AD46" i="1" s="1"/>
  <c r="AD45" i="1" a="1"/>
  <c r="AD45" i="1" s="1"/>
  <c r="AD44" i="1" a="1"/>
  <c r="AD44" i="1" s="1"/>
  <c r="AD43" i="1" a="1"/>
  <c r="AD43" i="1" s="1"/>
  <c r="AD42" i="1" a="1"/>
  <c r="AD42" i="1" s="1"/>
  <c r="AD41" i="1" a="1"/>
  <c r="AD41" i="1" s="1"/>
  <c r="AD40" i="1" a="1"/>
  <c r="AD40" i="1" s="1"/>
  <c r="AD39" i="1" a="1"/>
  <c r="AD39" i="1" s="1"/>
  <c r="AD38" i="1" a="1"/>
  <c r="AD38" i="1" s="1"/>
  <c r="AD37" i="1" a="1"/>
  <c r="AD37" i="1" s="1"/>
  <c r="AD36" i="1" a="1"/>
  <c r="AD36" i="1" s="1"/>
  <c r="AD35" i="1" a="1"/>
  <c r="AD35" i="1" s="1"/>
  <c r="AD34" i="1" a="1"/>
  <c r="AD34" i="1" s="1"/>
  <c r="AD33" i="1" a="1"/>
  <c r="AD33" i="1" s="1"/>
  <c r="AD32" i="1" a="1"/>
  <c r="AD32" i="1" s="1"/>
  <c r="AD31" i="1" a="1"/>
  <c r="AD31" i="1" s="1"/>
  <c r="AD30" i="1" a="1"/>
  <c r="AD30" i="1" s="1"/>
  <c r="AD29" i="1" a="1"/>
  <c r="AD29" i="1" s="1"/>
  <c r="AD28" i="1" a="1"/>
  <c r="AD28" i="1" s="1"/>
  <c r="AD27" i="1" a="1"/>
  <c r="AD27" i="1" s="1"/>
  <c r="AD26" i="1" a="1"/>
  <c r="AD26" i="1" s="1"/>
  <c r="AD25" i="1" a="1"/>
  <c r="AD25" i="1" s="1"/>
  <c r="AD24" i="1" a="1"/>
  <c r="AD24" i="1" s="1"/>
  <c r="AD23" i="1" a="1"/>
  <c r="AD23" i="1" s="1"/>
  <c r="AD22" i="1" a="1"/>
  <c r="AD22" i="1" s="1"/>
  <c r="AD21" i="1" a="1"/>
  <c r="AD21" i="1" s="1"/>
  <c r="AD20" i="1" a="1"/>
  <c r="AD20" i="1" s="1"/>
  <c r="AD19" i="1" a="1"/>
  <c r="AD19" i="1" s="1"/>
  <c r="AD18" i="1" a="1"/>
  <c r="AD18" i="1" s="1"/>
  <c r="AD17" i="1" a="1"/>
  <c r="AD17" i="1" s="1"/>
  <c r="AD16" i="1" a="1"/>
  <c r="AD16" i="1" s="1"/>
  <c r="AD15" i="1" a="1"/>
  <c r="AD15" i="1" s="1"/>
  <c r="AD14" i="1" a="1"/>
  <c r="AD14" i="1" s="1"/>
  <c r="AD13" i="1" a="1"/>
  <c r="AD13" i="1" s="1"/>
  <c r="AD12" i="1" a="1"/>
  <c r="AD12" i="1" s="1"/>
  <c r="AD11" i="1" a="1"/>
  <c r="AD11" i="1" s="1"/>
  <c r="AD10" i="1" a="1"/>
  <c r="AD10" i="1" s="1"/>
  <c r="AD9" i="1" a="1"/>
  <c r="AD9" i="1" s="1"/>
  <c r="AD8" i="1" a="1"/>
  <c r="AD8" i="1" s="1"/>
  <c r="AD7" i="1" a="1"/>
  <c r="AD7" i="1" s="1"/>
  <c r="AD6" i="1" a="1"/>
  <c r="AD6" i="1" s="1"/>
  <c r="AD5" i="1" a="1"/>
  <c r="AD5" i="1" s="1"/>
  <c r="AD4" i="1" a="1"/>
  <c r="AD4" i="1" s="1"/>
  <c r="AD3" i="1" a="1"/>
  <c r="AD3" i="1" s="1"/>
  <c r="AD2" i="1" a="1"/>
  <c r="AD2" i="1" s="1"/>
  <c r="L3" i="1" a="1"/>
  <c r="L3" i="1" s="1"/>
  <c r="L4" i="1" a="1"/>
  <c r="L4" i="1" s="1"/>
  <c r="L5" i="1" a="1"/>
  <c r="L5" i="1" s="1"/>
  <c r="L6" i="1" a="1"/>
  <c r="L6" i="1" s="1"/>
  <c r="L7" i="1" a="1"/>
  <c r="L7" i="1" s="1"/>
  <c r="L8" i="1" a="1"/>
  <c r="L8" i="1" s="1"/>
  <c r="L9" i="1" a="1"/>
  <c r="L9" i="1" s="1"/>
  <c r="L10" i="1" a="1"/>
  <c r="L10" i="1" s="1"/>
  <c r="L11" i="1" a="1"/>
  <c r="L11" i="1" s="1"/>
  <c r="L12" i="1" a="1"/>
  <c r="L12" i="1" s="1"/>
  <c r="L13" i="1" a="1"/>
  <c r="L13" i="1" s="1"/>
  <c r="L14" i="1" a="1"/>
  <c r="L14" i="1" s="1"/>
  <c r="L15" i="1" a="1"/>
  <c r="L15" i="1" s="1"/>
  <c r="L16" i="1" a="1"/>
  <c r="L16" i="1" s="1"/>
  <c r="L17" i="1" a="1"/>
  <c r="L17" i="1" s="1"/>
  <c r="L18" i="1" a="1"/>
  <c r="L18" i="1" s="1"/>
  <c r="L19" i="1" a="1"/>
  <c r="L19" i="1" s="1"/>
  <c r="L20" i="1" a="1"/>
  <c r="L20" i="1" s="1"/>
  <c r="L21" i="1" a="1"/>
  <c r="L21" i="1" s="1"/>
  <c r="L22" i="1" a="1"/>
  <c r="L22" i="1" s="1"/>
  <c r="L23" i="1" a="1"/>
  <c r="L23" i="1" s="1"/>
  <c r="L24" i="1" a="1"/>
  <c r="L24" i="1" s="1"/>
  <c r="L25" i="1" a="1"/>
  <c r="L25" i="1" s="1"/>
  <c r="L26" i="1" a="1"/>
  <c r="L26" i="1" s="1"/>
  <c r="L27" i="1" a="1"/>
  <c r="L27" i="1" s="1"/>
  <c r="L28" i="1" a="1"/>
  <c r="L28" i="1" s="1"/>
  <c r="L29" i="1" a="1"/>
  <c r="L29" i="1" s="1"/>
  <c r="L30" i="1" a="1"/>
  <c r="L30" i="1" s="1"/>
  <c r="L31" i="1" a="1"/>
  <c r="L31" i="1" s="1"/>
  <c r="L32" i="1" a="1"/>
  <c r="L32" i="1" s="1"/>
  <c r="L33" i="1" a="1"/>
  <c r="L33" i="1" s="1"/>
  <c r="L34" i="1" a="1"/>
  <c r="L34" i="1" s="1"/>
  <c r="L35" i="1" a="1"/>
  <c r="L35" i="1" s="1"/>
  <c r="L36" i="1" a="1"/>
  <c r="L36" i="1" s="1"/>
  <c r="L37" i="1" a="1"/>
  <c r="L37" i="1" s="1"/>
  <c r="L38" i="1" a="1"/>
  <c r="L38" i="1" s="1"/>
  <c r="L39" i="1" a="1"/>
  <c r="L39" i="1" s="1"/>
  <c r="L40" i="1" a="1"/>
  <c r="L40" i="1" s="1"/>
  <c r="L41" i="1" a="1"/>
  <c r="L41" i="1" s="1"/>
  <c r="L42" i="1" a="1"/>
  <c r="L42" i="1" s="1"/>
  <c r="L43" i="1" a="1"/>
  <c r="L43" i="1" s="1"/>
  <c r="L44" i="1" a="1"/>
  <c r="L44" i="1" s="1"/>
  <c r="L45" i="1" a="1"/>
  <c r="L45" i="1" s="1"/>
  <c r="L46" i="1" a="1"/>
  <c r="L46" i="1" s="1"/>
  <c r="L47" i="1" a="1"/>
  <c r="L47" i="1" s="1"/>
  <c r="L48" i="1" a="1"/>
  <c r="L48" i="1" s="1"/>
  <c r="L49" i="1" a="1"/>
  <c r="L49" i="1" s="1"/>
  <c r="L50" i="1" a="1"/>
  <c r="L50" i="1" s="1"/>
  <c r="L51" i="1" a="1"/>
  <c r="L51" i="1" s="1"/>
  <c r="L52" i="1" a="1"/>
  <c r="L52" i="1" s="1"/>
  <c r="L53" i="1" a="1"/>
  <c r="L53" i="1" s="1"/>
  <c r="L54" i="1" a="1"/>
  <c r="L54" i="1" s="1"/>
  <c r="L55" i="1" a="1"/>
  <c r="L55" i="1" s="1"/>
  <c r="L56" i="1" a="1"/>
  <c r="L56" i="1" s="1"/>
  <c r="L57" i="1" a="1"/>
  <c r="L57" i="1" s="1"/>
  <c r="L58" i="1" a="1"/>
  <c r="L58" i="1" s="1"/>
  <c r="L59" i="1" a="1"/>
  <c r="L59" i="1" s="1"/>
  <c r="L60" i="1" a="1"/>
  <c r="L60" i="1" s="1"/>
  <c r="L61" i="1" a="1"/>
  <c r="L61" i="1" s="1"/>
  <c r="L62" i="1" a="1"/>
  <c r="L62" i="1" s="1"/>
  <c r="L63" i="1" a="1"/>
  <c r="L63" i="1" s="1"/>
  <c r="L64" i="1" a="1"/>
  <c r="L64" i="1" s="1"/>
  <c r="L65" i="1" a="1"/>
  <c r="L65" i="1" s="1"/>
  <c r="L66" i="1" a="1"/>
  <c r="L66" i="1" s="1"/>
  <c r="L67" i="1" a="1"/>
  <c r="L67" i="1" s="1"/>
  <c r="L68" i="1" a="1"/>
  <c r="L68" i="1" s="1"/>
  <c r="L69" i="1" a="1"/>
  <c r="L69" i="1" s="1"/>
  <c r="L70" i="1" a="1"/>
  <c r="L70" i="1" s="1"/>
  <c r="L71" i="1" a="1"/>
  <c r="L71" i="1" s="1"/>
  <c r="L72" i="1" a="1"/>
  <c r="L72" i="1" s="1"/>
  <c r="L73" i="1" a="1"/>
  <c r="L73" i="1" s="1"/>
  <c r="L74" i="1" a="1"/>
  <c r="L74" i="1" s="1"/>
  <c r="L75" i="1" a="1"/>
  <c r="L75" i="1" s="1"/>
  <c r="L76" i="1" a="1"/>
  <c r="L76" i="1" s="1"/>
  <c r="L77" i="1" a="1"/>
  <c r="L77" i="1" s="1"/>
  <c r="L78" i="1" a="1"/>
  <c r="L78" i="1" s="1"/>
  <c r="L79" i="1" a="1"/>
  <c r="L79" i="1" s="1"/>
  <c r="L80" i="1" a="1"/>
  <c r="L80" i="1" s="1"/>
  <c r="L81" i="1" a="1"/>
  <c r="L81" i="1" s="1"/>
  <c r="L82" i="1" a="1"/>
  <c r="L82" i="1" s="1"/>
  <c r="L83" i="1" a="1"/>
  <c r="L83" i="1" s="1"/>
  <c r="L84" i="1" a="1"/>
  <c r="L84" i="1" s="1"/>
  <c r="L85" i="1" a="1"/>
  <c r="L85" i="1" s="1"/>
  <c r="L86" i="1" a="1"/>
  <c r="L86" i="1" s="1"/>
  <c r="L87" i="1" a="1"/>
  <c r="L87" i="1" s="1"/>
  <c r="L88" i="1" a="1"/>
  <c r="L88" i="1" s="1"/>
  <c r="L89" i="1" a="1"/>
  <c r="L89" i="1" s="1"/>
  <c r="L90" i="1" a="1"/>
  <c r="L90" i="1" s="1"/>
  <c r="L91" i="1" a="1"/>
  <c r="L91" i="1" s="1"/>
  <c r="L92" i="1" a="1"/>
  <c r="L92" i="1" s="1"/>
  <c r="L93" i="1" a="1"/>
  <c r="L93" i="1" s="1"/>
  <c r="L94" i="1" a="1"/>
  <c r="L94" i="1" s="1"/>
  <c r="L95" i="1" a="1"/>
  <c r="L95" i="1" s="1"/>
  <c r="L96" i="1" a="1"/>
  <c r="L96" i="1" s="1"/>
  <c r="L97" i="1" a="1"/>
  <c r="L97" i="1" s="1"/>
  <c r="L98" i="1" a="1"/>
  <c r="L98" i="1" s="1"/>
  <c r="L99" i="1" a="1"/>
  <c r="L99" i="1" s="1"/>
  <c r="L100" i="1" a="1"/>
  <c r="L100" i="1" s="1"/>
  <c r="L101" i="1" a="1"/>
  <c r="L101" i="1" s="1"/>
  <c r="L102" i="1" a="1"/>
  <c r="L102" i="1" s="1"/>
  <c r="L103" i="1" a="1"/>
  <c r="L103" i="1" s="1"/>
  <c r="L104" i="1" a="1"/>
  <c r="L104" i="1" s="1"/>
  <c r="L105" i="1" a="1"/>
  <c r="L105" i="1" s="1"/>
  <c r="L106" i="1" a="1"/>
  <c r="L106" i="1" s="1"/>
  <c r="L107" i="1" a="1"/>
  <c r="L107" i="1" s="1"/>
  <c r="L108" i="1" a="1"/>
  <c r="L108" i="1" s="1"/>
  <c r="L109" i="1" a="1"/>
  <c r="L109" i="1" s="1"/>
  <c r="L110" i="1" a="1"/>
  <c r="L110" i="1" s="1"/>
  <c r="L111" i="1" a="1"/>
  <c r="L111" i="1" s="1"/>
  <c r="L112" i="1" a="1"/>
  <c r="L112" i="1" s="1"/>
  <c r="L113" i="1" a="1"/>
  <c r="L113" i="1" s="1"/>
  <c r="L114" i="1" a="1"/>
  <c r="L114" i="1" s="1"/>
  <c r="L115" i="1" a="1"/>
  <c r="L115" i="1" s="1"/>
  <c r="L116" i="1" a="1"/>
  <c r="L116" i="1" s="1"/>
  <c r="L117" i="1" a="1"/>
  <c r="L117" i="1" s="1"/>
  <c r="L118" i="1" a="1"/>
  <c r="L118" i="1" s="1"/>
  <c r="L119" i="1" a="1"/>
  <c r="L119" i="1" s="1"/>
  <c r="L120" i="1" a="1"/>
  <c r="L120" i="1" s="1"/>
  <c r="L121" i="1" a="1"/>
  <c r="L121" i="1" s="1"/>
  <c r="L122" i="1" a="1"/>
  <c r="L122" i="1" s="1"/>
  <c r="L123" i="1" a="1"/>
  <c r="L123" i="1" s="1"/>
  <c r="L124" i="1" a="1"/>
  <c r="L124" i="1" s="1"/>
  <c r="L125" i="1" a="1"/>
  <c r="L125" i="1" s="1"/>
  <c r="L126" i="1" a="1"/>
  <c r="L126" i="1" s="1"/>
  <c r="L127" i="1" a="1"/>
  <c r="L127" i="1" s="1"/>
  <c r="L128" i="1" a="1"/>
  <c r="L128" i="1" s="1"/>
  <c r="L129" i="1" a="1"/>
  <c r="L129" i="1" s="1"/>
  <c r="L130" i="1" a="1"/>
  <c r="L130" i="1" s="1"/>
  <c r="L131" i="1" a="1"/>
  <c r="L131" i="1" s="1"/>
  <c r="L132" i="1" a="1"/>
  <c r="L132" i="1" s="1"/>
  <c r="L133" i="1" a="1"/>
  <c r="L133" i="1" s="1"/>
  <c r="L134" i="1" a="1"/>
  <c r="L134" i="1" s="1"/>
  <c r="L135" i="1" a="1"/>
  <c r="L135" i="1" s="1"/>
  <c r="L136" i="1" a="1"/>
  <c r="L136" i="1" s="1"/>
  <c r="L137" i="1" a="1"/>
  <c r="L137" i="1" s="1"/>
  <c r="L138" i="1" a="1"/>
  <c r="L138" i="1" s="1"/>
  <c r="L139" i="1" a="1"/>
  <c r="L139" i="1" s="1"/>
  <c r="L140" i="1" a="1"/>
  <c r="L140" i="1" s="1"/>
  <c r="L141" i="1" a="1"/>
  <c r="L141" i="1" s="1"/>
  <c r="L142" i="1" a="1"/>
  <c r="L142" i="1" s="1"/>
  <c r="L143" i="1" a="1"/>
  <c r="L143" i="1" s="1"/>
  <c r="L144" i="1" a="1"/>
  <c r="L144" i="1" s="1"/>
  <c r="L145" i="1" a="1"/>
  <c r="L145" i="1" s="1"/>
  <c r="L146" i="1" a="1"/>
  <c r="L146" i="1" s="1"/>
  <c r="L147" i="1" a="1"/>
  <c r="L147" i="1" s="1"/>
  <c r="L148" i="1" a="1"/>
  <c r="L148" i="1" s="1"/>
  <c r="L149" i="1" a="1"/>
  <c r="L149" i="1" s="1"/>
  <c r="L150" i="1" a="1"/>
  <c r="L150" i="1" s="1"/>
  <c r="L151" i="1" a="1"/>
  <c r="L151" i="1" s="1"/>
  <c r="L152" i="1" a="1"/>
  <c r="L152" i="1" s="1"/>
  <c r="L153" i="1" a="1"/>
  <c r="L153" i="1" s="1"/>
  <c r="L154" i="1" a="1"/>
  <c r="L154" i="1" s="1"/>
  <c r="L155" i="1" a="1"/>
  <c r="L155" i="1" s="1"/>
  <c r="L156" i="1" a="1"/>
  <c r="L156" i="1" s="1"/>
  <c r="L157" i="1" a="1"/>
  <c r="L157" i="1" s="1"/>
  <c r="L158" i="1" a="1"/>
  <c r="L158" i="1" s="1"/>
  <c r="L159" i="1" a="1"/>
  <c r="L159" i="1" s="1"/>
  <c r="L160" i="1" a="1"/>
  <c r="L160" i="1" s="1"/>
  <c r="L161" i="1" a="1"/>
  <c r="L161" i="1" s="1"/>
  <c r="L162" i="1" a="1"/>
  <c r="L162" i="1" s="1"/>
  <c r="L163" i="1" a="1"/>
  <c r="L163" i="1" s="1"/>
  <c r="L164" i="1" a="1"/>
  <c r="L164" i="1" s="1"/>
  <c r="L165" i="1" a="1"/>
  <c r="L165" i="1" s="1"/>
  <c r="L166" i="1" a="1"/>
  <c r="L166" i="1" s="1"/>
  <c r="L167" i="1" a="1"/>
  <c r="L167" i="1" s="1"/>
  <c r="L168" i="1" a="1"/>
  <c r="L168" i="1" s="1"/>
  <c r="L169" i="1" a="1"/>
  <c r="L169" i="1" s="1"/>
  <c r="L170" i="1" a="1"/>
  <c r="L170" i="1" s="1"/>
  <c r="L171" i="1" a="1"/>
  <c r="L171" i="1" s="1"/>
  <c r="L172" i="1" a="1"/>
  <c r="L172" i="1" s="1"/>
  <c r="L173" i="1" a="1"/>
  <c r="L173" i="1" s="1"/>
  <c r="L174" i="1" a="1"/>
  <c r="L174" i="1" s="1"/>
  <c r="L175" i="1" a="1"/>
  <c r="L175" i="1" s="1"/>
  <c r="L176" i="1" a="1"/>
  <c r="L176" i="1" s="1"/>
  <c r="L177" i="1" a="1"/>
  <c r="L177" i="1" s="1"/>
  <c r="L178" i="1" a="1"/>
  <c r="L178" i="1" s="1"/>
  <c r="L179" i="1" a="1"/>
  <c r="L179" i="1" s="1"/>
  <c r="L180" i="1" a="1"/>
  <c r="L180" i="1" s="1"/>
  <c r="L181" i="1" a="1"/>
  <c r="L181" i="1" s="1"/>
  <c r="L182" i="1" a="1"/>
  <c r="L182" i="1" s="1"/>
  <c r="L183" i="1" a="1"/>
  <c r="L183" i="1" s="1"/>
  <c r="L184" i="1" a="1"/>
  <c r="L184" i="1" s="1"/>
  <c r="L185" i="1" a="1"/>
  <c r="L185" i="1" s="1"/>
  <c r="L186" i="1" a="1"/>
  <c r="L186" i="1" s="1"/>
  <c r="L187" i="1" a="1"/>
  <c r="L187" i="1" s="1"/>
  <c r="L188" i="1" a="1"/>
  <c r="L188" i="1" s="1"/>
  <c r="L189" i="1" a="1"/>
  <c r="L189" i="1" s="1"/>
  <c r="L190" i="1" a="1"/>
  <c r="L190" i="1" s="1"/>
  <c r="L191" i="1" a="1"/>
  <c r="L191" i="1" s="1"/>
  <c r="L192" i="1" a="1"/>
  <c r="L192" i="1" s="1"/>
  <c r="L193" i="1" a="1"/>
  <c r="L193" i="1" s="1"/>
  <c r="L194" i="1" a="1"/>
  <c r="L194" i="1" s="1"/>
  <c r="L195" i="1" a="1"/>
  <c r="L195" i="1" s="1"/>
  <c r="L196" i="1" a="1"/>
  <c r="L196" i="1" s="1"/>
  <c r="L197" i="1" a="1"/>
  <c r="L197" i="1" s="1"/>
  <c r="L198" i="1" a="1"/>
  <c r="L198" i="1" s="1"/>
  <c r="L199" i="1" a="1"/>
  <c r="L199" i="1" s="1"/>
  <c r="L200" i="1" a="1"/>
  <c r="L200" i="1" s="1"/>
  <c r="L201" i="1" a="1"/>
  <c r="L201" i="1" s="1"/>
  <c r="L202" i="1" a="1"/>
  <c r="L202" i="1" s="1"/>
  <c r="L203" i="1" a="1"/>
  <c r="L203" i="1" s="1"/>
  <c r="L204" i="1" a="1"/>
  <c r="L204" i="1" s="1"/>
  <c r="L205" i="1" a="1"/>
  <c r="L205" i="1" s="1"/>
  <c r="L206" i="1" a="1"/>
  <c r="L206" i="1" s="1"/>
  <c r="L207" i="1" a="1"/>
  <c r="L207" i="1" s="1"/>
  <c r="L208" i="1" a="1"/>
  <c r="L208" i="1" s="1"/>
  <c r="L209" i="1" a="1"/>
  <c r="L209" i="1" s="1"/>
  <c r="L210" i="1" a="1"/>
  <c r="L210" i="1" s="1"/>
  <c r="L211" i="1" a="1"/>
  <c r="L211" i="1" s="1"/>
  <c r="L212" i="1" a="1"/>
  <c r="L212" i="1" s="1"/>
  <c r="L213" i="1" a="1"/>
  <c r="L213" i="1" s="1"/>
  <c r="L214" i="1" a="1"/>
  <c r="L214" i="1" s="1"/>
  <c r="L215" i="1" a="1"/>
  <c r="L215" i="1" s="1"/>
  <c r="L216" i="1" a="1"/>
  <c r="L216" i="1" s="1"/>
  <c r="L217" i="1" a="1"/>
  <c r="L217" i="1" s="1"/>
  <c r="L218" i="1" a="1"/>
  <c r="L218" i="1" s="1"/>
  <c r="L219" i="1" a="1"/>
  <c r="L219" i="1" s="1"/>
  <c r="L220" i="1" a="1"/>
  <c r="L220" i="1" s="1"/>
  <c r="L221" i="1" a="1"/>
  <c r="L221" i="1" s="1"/>
  <c r="L222" i="1" a="1"/>
  <c r="L222" i="1" s="1"/>
  <c r="L223" i="1" a="1"/>
  <c r="L223" i="1" s="1"/>
  <c r="L224" i="1" a="1"/>
  <c r="L224" i="1" s="1"/>
  <c r="L225" i="1" a="1"/>
  <c r="L225" i="1" s="1"/>
  <c r="L226" i="1" a="1"/>
  <c r="L226" i="1" s="1"/>
  <c r="L227" i="1" a="1"/>
  <c r="L227" i="1" s="1"/>
  <c r="L228" i="1" a="1"/>
  <c r="L228" i="1" s="1"/>
  <c r="L229" i="1" a="1"/>
  <c r="L229" i="1" s="1"/>
  <c r="L230" i="1" a="1"/>
  <c r="L230" i="1" s="1"/>
  <c r="L231" i="1" a="1"/>
  <c r="L231" i="1" s="1"/>
  <c r="L232" i="1" a="1"/>
  <c r="L232" i="1" s="1"/>
  <c r="L233" i="1" a="1"/>
  <c r="L233" i="1" s="1"/>
  <c r="L234" i="1" a="1"/>
  <c r="L234" i="1" s="1"/>
  <c r="L235" i="1" a="1"/>
  <c r="L235" i="1" s="1"/>
  <c r="L236" i="1" a="1"/>
  <c r="L236" i="1" s="1"/>
  <c r="L237" i="1" a="1"/>
  <c r="L237" i="1" s="1"/>
  <c r="L238" i="1" a="1"/>
  <c r="L238" i="1" s="1"/>
  <c r="L239" i="1" a="1"/>
  <c r="L239" i="1" s="1"/>
  <c r="L240" i="1" a="1"/>
  <c r="L240" i="1" s="1"/>
  <c r="L241" i="1" a="1"/>
  <c r="L241" i="1" s="1"/>
  <c r="L242" i="1" a="1"/>
  <c r="L242" i="1" s="1"/>
  <c r="L243" i="1" a="1"/>
  <c r="L243" i="1" s="1"/>
  <c r="L244" i="1" a="1"/>
  <c r="L244" i="1" s="1"/>
  <c r="L245" i="1" a="1"/>
  <c r="L245" i="1" s="1"/>
  <c r="L246" i="1" a="1"/>
  <c r="L246" i="1" s="1"/>
  <c r="L247" i="1" a="1"/>
  <c r="L247" i="1" s="1"/>
  <c r="L248" i="1" a="1"/>
  <c r="L248" i="1" s="1"/>
  <c r="L249" i="1" a="1"/>
  <c r="L249" i="1" s="1"/>
  <c r="L250" i="1" a="1"/>
  <c r="L250" i="1" s="1"/>
  <c r="L251" i="1" a="1"/>
  <c r="L251" i="1" s="1"/>
  <c r="L252" i="1" a="1"/>
  <c r="L252" i="1" s="1"/>
  <c r="L253" i="1" a="1"/>
  <c r="L253" i="1" s="1"/>
  <c r="L254" i="1" a="1"/>
  <c r="L254" i="1" s="1"/>
  <c r="L255" i="1" a="1"/>
  <c r="L255" i="1" s="1"/>
  <c r="L256" i="1" a="1"/>
  <c r="L256" i="1" s="1"/>
  <c r="L257" i="1" a="1"/>
  <c r="L257" i="1" s="1"/>
  <c r="L258" i="1" a="1"/>
  <c r="L258" i="1" s="1"/>
  <c r="L259" i="1" a="1"/>
  <c r="L259" i="1" s="1"/>
  <c r="L260" i="1" a="1"/>
  <c r="L260" i="1" s="1"/>
  <c r="L261" i="1" a="1"/>
  <c r="L261" i="1" s="1"/>
  <c r="L262" i="1" a="1"/>
  <c r="L262" i="1" s="1"/>
  <c r="L263" i="1" a="1"/>
  <c r="L263" i="1" s="1"/>
  <c r="L265" i="1" a="1"/>
  <c r="L265" i="1" s="1"/>
  <c r="L266" i="1" a="1"/>
  <c r="L266" i="1" s="1"/>
  <c r="L267" i="1" a="1"/>
  <c r="L267" i="1" s="1"/>
  <c r="L268" i="1" a="1"/>
  <c r="L268" i="1" s="1"/>
  <c r="L269" i="1" a="1"/>
  <c r="L269" i="1" s="1"/>
  <c r="L270" i="1" a="1"/>
  <c r="L270" i="1" s="1"/>
  <c r="L271" i="1" a="1"/>
  <c r="L271" i="1" s="1"/>
  <c r="L272" i="1" a="1"/>
  <c r="L272" i="1" s="1"/>
  <c r="L273" i="1" a="1"/>
  <c r="L273" i="1" s="1"/>
  <c r="L274" i="1" a="1"/>
  <c r="L274" i="1" s="1"/>
  <c r="L275" i="1" a="1"/>
  <c r="L275" i="1" s="1"/>
  <c r="L276" i="1" a="1"/>
  <c r="L276" i="1" s="1"/>
  <c r="L277" i="1" a="1"/>
  <c r="L277" i="1" s="1"/>
  <c r="L278" i="1" a="1"/>
  <c r="L278" i="1" s="1"/>
  <c r="L279" i="1" a="1"/>
  <c r="L279" i="1" s="1"/>
  <c r="L280" i="1" a="1"/>
  <c r="L280" i="1" s="1"/>
  <c r="L281" i="1" a="1"/>
  <c r="L281" i="1" s="1"/>
  <c r="L282" i="1" a="1"/>
  <c r="L282" i="1" s="1"/>
  <c r="L283" i="1" a="1"/>
  <c r="L283" i="1" s="1"/>
  <c r="L284" i="1" a="1"/>
  <c r="L284" i="1" s="1"/>
  <c r="L285" i="1" a="1"/>
  <c r="L285" i="1" s="1"/>
  <c r="L286" i="1" a="1"/>
  <c r="L286" i="1" s="1"/>
  <c r="L287" i="1" a="1"/>
  <c r="L287" i="1" s="1"/>
  <c r="L288" i="1" a="1"/>
  <c r="L288" i="1" s="1"/>
  <c r="L289" i="1" a="1"/>
  <c r="L289" i="1" s="1"/>
  <c r="L290" i="1" a="1"/>
  <c r="L290" i="1" s="1"/>
  <c r="L291" i="1" a="1"/>
  <c r="L291" i="1" s="1"/>
  <c r="L292" i="1" a="1"/>
  <c r="L292" i="1" s="1"/>
  <c r="L293" i="1" a="1"/>
  <c r="L293" i="1" s="1"/>
  <c r="L294" i="1" a="1"/>
  <c r="L294" i="1" s="1"/>
  <c r="L295" i="1" a="1"/>
  <c r="L295" i="1" s="1"/>
  <c r="L296" i="1" a="1"/>
  <c r="L296" i="1" s="1"/>
  <c r="L297" i="1" a="1"/>
  <c r="L297" i="1" s="1"/>
  <c r="L298" i="1" a="1"/>
  <c r="L298" i="1" s="1"/>
  <c r="L299" i="1" a="1"/>
  <c r="L299" i="1" s="1"/>
  <c r="L300" i="1" a="1"/>
  <c r="L300" i="1" s="1"/>
  <c r="L301" i="1" a="1"/>
  <c r="L301" i="1" s="1"/>
  <c r="L302" i="1" a="1"/>
  <c r="L302" i="1" s="1"/>
  <c r="L303" i="1" a="1"/>
  <c r="L303" i="1" s="1"/>
  <c r="L304" i="1" a="1"/>
  <c r="L304" i="1" s="1"/>
  <c r="L305" i="1" a="1"/>
  <c r="L305" i="1" s="1"/>
  <c r="L306" i="1" a="1"/>
  <c r="L306" i="1" s="1"/>
  <c r="L307" i="1" a="1"/>
  <c r="L307" i="1" s="1"/>
  <c r="L308" i="1" a="1"/>
  <c r="L308" i="1" s="1"/>
  <c r="L309" i="1" a="1"/>
  <c r="L309" i="1" s="1"/>
  <c r="L310" i="1" a="1"/>
  <c r="L310" i="1" s="1"/>
  <c r="L311" i="1" a="1"/>
  <c r="L311" i="1" s="1"/>
  <c r="L312" i="1" a="1"/>
  <c r="L312" i="1" s="1"/>
  <c r="L313" i="1" a="1"/>
  <c r="L313" i="1" s="1"/>
  <c r="L314" i="1" a="1"/>
  <c r="L314" i="1" s="1"/>
  <c r="L315" i="1" a="1"/>
  <c r="L315" i="1" s="1"/>
  <c r="L316" i="1" a="1"/>
  <c r="L316" i="1" s="1"/>
  <c r="L317" i="1" a="1"/>
  <c r="L317" i="1" s="1"/>
  <c r="L318" i="1" a="1"/>
  <c r="L318" i="1" s="1"/>
  <c r="L319" i="1" a="1"/>
  <c r="L319" i="1" s="1"/>
  <c r="L320" i="1" a="1"/>
  <c r="L320" i="1" s="1"/>
  <c r="L321" i="1" a="1"/>
  <c r="L321" i="1" s="1"/>
  <c r="L322" i="1" a="1"/>
  <c r="L322" i="1" s="1"/>
  <c r="L323" i="1" a="1"/>
  <c r="L323" i="1" s="1"/>
  <c r="L324" i="1" a="1"/>
  <c r="L324" i="1" s="1"/>
  <c r="L325" i="1" a="1"/>
  <c r="L325" i="1" s="1"/>
  <c r="L326" i="1" a="1"/>
  <c r="L326" i="1" s="1"/>
  <c r="L327" i="1" a="1"/>
  <c r="L327" i="1" s="1"/>
  <c r="L328" i="1" a="1"/>
  <c r="L328" i="1" s="1"/>
  <c r="L329" i="1" a="1"/>
  <c r="L329" i="1" s="1"/>
  <c r="L330" i="1" a="1"/>
  <c r="L330" i="1" s="1"/>
  <c r="L331" i="1" a="1"/>
  <c r="L331" i="1" s="1"/>
  <c r="L337" i="1" a="1"/>
  <c r="L337" i="1" s="1"/>
  <c r="L338" i="1" a="1"/>
  <c r="L338" i="1" s="1"/>
  <c r="L339" i="1" a="1"/>
  <c r="L339" i="1" s="1"/>
  <c r="L340" i="1" a="1"/>
  <c r="L340" i="1" s="1"/>
  <c r="L341" i="1" a="1"/>
  <c r="L341" i="1" s="1"/>
  <c r="L342" i="1" a="1"/>
  <c r="L342" i="1" s="1"/>
  <c r="L343" i="1" a="1"/>
  <c r="L343" i="1" s="1"/>
  <c r="L344" i="1" a="1"/>
  <c r="L344" i="1" s="1"/>
  <c r="L345" i="1" a="1"/>
  <c r="L345" i="1" s="1"/>
  <c r="L346" i="1" a="1"/>
  <c r="L346" i="1" s="1"/>
  <c r="L347" i="1" a="1"/>
  <c r="L347" i="1" s="1"/>
  <c r="L348" i="1" a="1"/>
  <c r="L348" i="1" s="1"/>
  <c r="L349" i="1" a="1"/>
  <c r="L349" i="1" s="1"/>
  <c r="L350" i="1" a="1"/>
  <c r="L350" i="1" s="1"/>
  <c r="L351" i="1" a="1"/>
  <c r="L351" i="1" s="1"/>
  <c r="L352" i="1" a="1"/>
  <c r="L352" i="1" s="1"/>
  <c r="L353" i="1" a="1"/>
  <c r="L353" i="1" s="1"/>
  <c r="L354" i="1" a="1"/>
  <c r="L354" i="1" s="1"/>
  <c r="L355" i="1" a="1"/>
  <c r="L355" i="1" s="1"/>
  <c r="L356" i="1" a="1"/>
  <c r="L356" i="1" s="1"/>
  <c r="L357" i="1" a="1"/>
  <c r="L357" i="1" s="1"/>
  <c r="L358" i="1" a="1"/>
  <c r="L358" i="1" s="1"/>
  <c r="L359" i="1" a="1"/>
  <c r="L359" i="1" s="1"/>
  <c r="L360" i="1" a="1"/>
  <c r="L360" i="1" s="1"/>
  <c r="L361" i="1" a="1"/>
  <c r="L361" i="1" s="1"/>
  <c r="L362" i="1" a="1"/>
  <c r="L362" i="1" s="1"/>
  <c r="L363" i="1" a="1"/>
  <c r="L363" i="1" s="1"/>
  <c r="L365" i="1" a="1"/>
  <c r="L365" i="1" s="1"/>
  <c r="L366" i="1" a="1"/>
  <c r="L366" i="1" s="1"/>
  <c r="L367" i="1" a="1"/>
  <c r="L367" i="1" s="1"/>
  <c r="L368" i="1" a="1"/>
  <c r="L368" i="1" s="1"/>
  <c r="L369" i="1" a="1"/>
  <c r="L369" i="1" s="1"/>
  <c r="L370" i="1" a="1"/>
  <c r="L370" i="1" s="1"/>
  <c r="L371" i="1" a="1"/>
  <c r="L371" i="1" s="1"/>
  <c r="L372" i="1" a="1"/>
  <c r="L372" i="1" s="1"/>
  <c r="L373" i="1" a="1"/>
  <c r="L373" i="1" s="1"/>
  <c r="L374" i="1" a="1"/>
  <c r="L374" i="1" s="1"/>
  <c r="L375" i="1" a="1"/>
  <c r="L375" i="1" s="1"/>
  <c r="L376" i="1" a="1"/>
  <c r="L376" i="1" s="1"/>
  <c r="L377" i="1" a="1"/>
  <c r="L377" i="1" s="1"/>
  <c r="L378" i="1" a="1"/>
  <c r="L378" i="1" s="1"/>
  <c r="L379" i="1" a="1"/>
  <c r="L379" i="1" s="1"/>
  <c r="L380" i="1" a="1"/>
  <c r="L380" i="1" s="1"/>
  <c r="L381" i="1" a="1"/>
  <c r="L381" i="1" s="1"/>
  <c r="L382" i="1" a="1"/>
  <c r="L382" i="1" s="1"/>
  <c r="L383" i="1" a="1"/>
  <c r="L383" i="1" s="1"/>
  <c r="L384" i="1" a="1"/>
  <c r="L384" i="1" s="1"/>
  <c r="L385" i="1" a="1"/>
  <c r="L385" i="1" s="1"/>
  <c r="L386" i="1" a="1"/>
  <c r="L386" i="1" s="1"/>
  <c r="L387" i="1" a="1"/>
  <c r="L387" i="1" s="1"/>
  <c r="L388" i="1" a="1"/>
  <c r="L388" i="1" s="1"/>
  <c r="L389" i="1" a="1"/>
  <c r="L389" i="1" s="1"/>
  <c r="L390" i="1" a="1"/>
  <c r="L390" i="1" s="1"/>
  <c r="L391" i="1" a="1"/>
  <c r="L391" i="1" s="1"/>
  <c r="L392" i="1" a="1"/>
  <c r="L392" i="1" s="1"/>
  <c r="L393" i="1" a="1"/>
  <c r="L393" i="1" s="1"/>
  <c r="L394" i="1" a="1"/>
  <c r="L394" i="1" s="1"/>
  <c r="L395" i="1" a="1"/>
  <c r="L395" i="1" s="1"/>
  <c r="L396" i="1" a="1"/>
  <c r="L396" i="1" s="1"/>
  <c r="L397" i="1" a="1"/>
  <c r="L397" i="1" s="1"/>
  <c r="L398" i="1" a="1"/>
  <c r="L398" i="1" s="1"/>
  <c r="L399" i="1" a="1"/>
  <c r="L399" i="1" s="1"/>
  <c r="L400" i="1" a="1"/>
  <c r="L400" i="1" s="1"/>
  <c r="L401" i="1" a="1"/>
  <c r="L401" i="1" s="1"/>
  <c r="L402" i="1" a="1"/>
  <c r="L402" i="1" s="1"/>
  <c r="L403" i="1" a="1"/>
  <c r="L403" i="1" s="1"/>
  <c r="L404" i="1" a="1"/>
  <c r="L404" i="1" s="1"/>
  <c r="L405" i="1" a="1"/>
  <c r="L405" i="1" s="1"/>
  <c r="L406" i="1" a="1"/>
  <c r="L406" i="1" s="1"/>
  <c r="L407" i="1" a="1"/>
  <c r="L407" i="1" s="1"/>
  <c r="L408" i="1" a="1"/>
  <c r="L408" i="1" s="1"/>
  <c r="L409" i="1" a="1"/>
  <c r="L409" i="1" s="1"/>
  <c r="L410" i="1" a="1"/>
  <c r="L410" i="1" s="1"/>
  <c r="L411" i="1" a="1"/>
  <c r="L411" i="1" s="1"/>
  <c r="L412" i="1" a="1"/>
  <c r="L412" i="1" s="1"/>
  <c r="L413" i="1" a="1"/>
  <c r="L413" i="1" s="1"/>
  <c r="L414" i="1" a="1"/>
  <c r="L414" i="1" s="1"/>
  <c r="L415" i="1" a="1"/>
  <c r="L415" i="1" s="1"/>
  <c r="L416" i="1" a="1"/>
  <c r="L416" i="1" s="1"/>
  <c r="L417" i="1" a="1"/>
  <c r="L417" i="1" s="1"/>
  <c r="L420" i="1" a="1"/>
  <c r="L420" i="1" s="1"/>
  <c r="L422" i="1" a="1"/>
  <c r="L422" i="1" s="1"/>
  <c r="L423" i="1" a="1"/>
  <c r="L423" i="1" s="1"/>
  <c r="L424" i="1" a="1"/>
  <c r="L424" i="1" s="1"/>
  <c r="L425" i="1" a="1"/>
  <c r="L425" i="1" s="1"/>
  <c r="L426" i="1" a="1"/>
  <c r="L426" i="1" s="1"/>
  <c r="L427" i="1" a="1"/>
  <c r="L427" i="1" s="1"/>
  <c r="L428" i="1" a="1"/>
  <c r="L428" i="1" s="1"/>
  <c r="L429" i="1" a="1"/>
  <c r="L429" i="1" s="1"/>
  <c r="L430" i="1" a="1"/>
  <c r="L430" i="1" s="1"/>
  <c r="L431" i="1" a="1"/>
  <c r="L431" i="1" s="1"/>
  <c r="L432" i="1" a="1"/>
  <c r="L432" i="1" s="1"/>
  <c r="L433" i="1" a="1"/>
  <c r="L433" i="1" s="1"/>
  <c r="L434" i="1" a="1"/>
  <c r="L434" i="1" s="1"/>
  <c r="L435" i="1" a="1"/>
  <c r="L435" i="1" s="1"/>
  <c r="L436" i="1" a="1"/>
  <c r="L436" i="1" s="1"/>
  <c r="L437" i="1" a="1"/>
  <c r="L437" i="1" s="1"/>
  <c r="L438" i="1" a="1"/>
  <c r="L438" i="1" s="1"/>
  <c r="L439" i="1" a="1"/>
  <c r="L439" i="1" s="1"/>
  <c r="L440" i="1" a="1"/>
  <c r="L440" i="1" s="1"/>
  <c r="L441" i="1" a="1"/>
  <c r="L441" i="1" s="1"/>
  <c r="L442" i="1" a="1"/>
  <c r="L442" i="1" s="1"/>
  <c r="L443" i="1" a="1"/>
  <c r="L443" i="1" s="1"/>
  <c r="L444" i="1" a="1"/>
  <c r="L444" i="1" s="1"/>
  <c r="L445" i="1" a="1"/>
  <c r="L445" i="1" s="1"/>
  <c r="L446" i="1" a="1"/>
  <c r="L446" i="1" s="1"/>
  <c r="L447" i="1" a="1"/>
  <c r="L447" i="1" s="1"/>
  <c r="L448" i="1" a="1"/>
  <c r="L448" i="1" s="1"/>
  <c r="L449" i="1" a="1"/>
  <c r="L449" i="1" s="1"/>
  <c r="L450" i="1" a="1"/>
  <c r="L450" i="1" s="1"/>
  <c r="L451" i="1" a="1"/>
  <c r="L451" i="1" s="1"/>
  <c r="L452" i="1" a="1"/>
  <c r="L452" i="1" s="1"/>
  <c r="L453" i="1" a="1"/>
  <c r="L453" i="1" s="1"/>
  <c r="L454" i="1" a="1"/>
  <c r="L454" i="1" s="1"/>
  <c r="L455" i="1" a="1"/>
  <c r="L455" i="1" s="1"/>
  <c r="L456" i="1" a="1"/>
  <c r="L456" i="1" s="1"/>
  <c r="L457" i="1" a="1"/>
  <c r="L457" i="1" s="1"/>
  <c r="L458" i="1" a="1"/>
  <c r="L458" i="1" s="1"/>
  <c r="L459" i="1" a="1"/>
  <c r="L459" i="1" s="1"/>
  <c r="L460" i="1" a="1"/>
  <c r="L460" i="1" s="1"/>
  <c r="L461" i="1" a="1"/>
  <c r="L461" i="1" s="1"/>
  <c r="L462" i="1" a="1"/>
  <c r="L462" i="1" s="1"/>
  <c r="L463" i="1" a="1"/>
  <c r="L463" i="1" s="1"/>
  <c r="L464" i="1" a="1"/>
  <c r="L464" i="1" s="1"/>
  <c r="L465" i="1" a="1"/>
  <c r="L465" i="1" s="1"/>
  <c r="L466" i="1" a="1"/>
  <c r="L466" i="1" s="1"/>
  <c r="L467" i="1" a="1"/>
  <c r="L467" i="1" s="1"/>
  <c r="L468" i="1" a="1"/>
  <c r="L468" i="1" s="1"/>
  <c r="L469" i="1" a="1"/>
  <c r="L469" i="1" s="1"/>
  <c r="L470" i="1" a="1"/>
  <c r="L470" i="1" s="1"/>
  <c r="L471" i="1" a="1"/>
  <c r="L471" i="1" s="1"/>
  <c r="L472" i="1" a="1"/>
  <c r="L472" i="1" s="1"/>
  <c r="L473" i="1" a="1"/>
  <c r="L473" i="1" s="1"/>
  <c r="L474" i="1" a="1"/>
  <c r="L474" i="1" s="1"/>
  <c r="L475" i="1" a="1"/>
  <c r="L475" i="1" s="1"/>
  <c r="L476" i="1" a="1"/>
  <c r="L476" i="1" s="1"/>
  <c r="L477" i="1" a="1"/>
  <c r="L477" i="1" s="1"/>
  <c r="L478" i="1" a="1"/>
  <c r="L478" i="1" s="1"/>
  <c r="L479" i="1" a="1"/>
  <c r="L479" i="1" s="1"/>
  <c r="L480" i="1" a="1"/>
  <c r="L480" i="1" s="1"/>
  <c r="L481" i="1" a="1"/>
  <c r="L481" i="1" s="1"/>
  <c r="L482" i="1" a="1"/>
  <c r="L482" i="1" s="1"/>
  <c r="L483" i="1" a="1"/>
  <c r="L483" i="1" s="1"/>
  <c r="L484" i="1" a="1"/>
  <c r="L484" i="1" s="1"/>
  <c r="L485" i="1" a="1"/>
  <c r="L485" i="1" s="1"/>
  <c r="L486" i="1" a="1"/>
  <c r="L486" i="1" s="1"/>
  <c r="L487" i="1" a="1"/>
  <c r="L487" i="1" s="1"/>
  <c r="L488" i="1" a="1"/>
  <c r="L488" i="1" s="1"/>
  <c r="L489" i="1" a="1"/>
  <c r="L489" i="1" s="1"/>
  <c r="L490" i="1" a="1"/>
  <c r="L490" i="1" s="1"/>
  <c r="L491" i="1" a="1"/>
  <c r="L491" i="1" s="1"/>
  <c r="L492" i="1" a="1"/>
  <c r="L492" i="1" s="1"/>
  <c r="L493" i="1" a="1"/>
  <c r="L493" i="1" s="1"/>
  <c r="L494" i="1" a="1"/>
  <c r="L494" i="1" s="1"/>
  <c r="L495" i="1" a="1"/>
  <c r="L495" i="1" s="1"/>
  <c r="L496" i="1" a="1"/>
  <c r="L496" i="1" s="1"/>
  <c r="L497" i="1" a="1"/>
  <c r="L497" i="1" s="1"/>
  <c r="L498" i="1" a="1"/>
  <c r="L498" i="1" s="1"/>
  <c r="L499" i="1" a="1"/>
  <c r="L499" i="1" s="1"/>
  <c r="L500" i="1" a="1"/>
  <c r="L500" i="1" s="1"/>
  <c r="L501" i="1" a="1"/>
  <c r="L501" i="1" s="1"/>
  <c r="L502" i="1" a="1"/>
  <c r="L502" i="1" s="1"/>
  <c r="L503" i="1" a="1"/>
  <c r="L503" i="1" s="1"/>
  <c r="L504" i="1" a="1"/>
  <c r="L504" i="1" s="1"/>
  <c r="L505" i="1" a="1"/>
  <c r="L505" i="1" s="1"/>
  <c r="L506" i="1" a="1"/>
  <c r="L506" i="1" s="1"/>
  <c r="L507" i="1" a="1"/>
  <c r="L507" i="1" s="1"/>
  <c r="L508" i="1" a="1"/>
  <c r="L508" i="1" s="1"/>
  <c r="L509" i="1" a="1"/>
  <c r="L509" i="1" s="1"/>
  <c r="L510" i="1" a="1"/>
  <c r="L510" i="1" s="1"/>
  <c r="L511" i="1" a="1"/>
  <c r="L511" i="1" s="1"/>
  <c r="L512" i="1" a="1"/>
  <c r="L512" i="1" s="1"/>
  <c r="L513" i="1" a="1"/>
  <c r="L513" i="1" s="1"/>
  <c r="L514" i="1" a="1"/>
  <c r="L514" i="1" s="1"/>
  <c r="L515" i="1" a="1"/>
  <c r="L515" i="1" s="1"/>
  <c r="L516" i="1" a="1"/>
  <c r="L516" i="1" s="1"/>
  <c r="L517" i="1" a="1"/>
  <c r="L517" i="1" s="1"/>
  <c r="L518" i="1" a="1"/>
  <c r="L518" i="1" s="1"/>
  <c r="L519" i="1" a="1"/>
  <c r="L519" i="1" s="1"/>
  <c r="L520" i="1" a="1"/>
  <c r="L520" i="1" s="1"/>
  <c r="L521" i="1" a="1"/>
  <c r="L521" i="1" s="1"/>
  <c r="L522" i="1" a="1"/>
  <c r="L522" i="1" s="1"/>
  <c r="L523" i="1" a="1"/>
  <c r="L523" i="1" s="1"/>
  <c r="L524" i="1" a="1"/>
  <c r="L524" i="1" s="1"/>
  <c r="L525" i="1" a="1"/>
  <c r="L525" i="1" s="1"/>
  <c r="L526" i="1" a="1"/>
  <c r="L526" i="1" s="1"/>
  <c r="L527" i="1" a="1"/>
  <c r="L527" i="1" s="1"/>
  <c r="L528" i="1" a="1"/>
  <c r="L528" i="1" s="1"/>
  <c r="L529" i="1" a="1"/>
  <c r="L529" i="1" s="1"/>
  <c r="L530" i="1" a="1"/>
  <c r="L530" i="1" s="1"/>
  <c r="L531" i="1" a="1"/>
  <c r="L531" i="1" s="1"/>
  <c r="L532" i="1" a="1"/>
  <c r="L532" i="1" s="1"/>
  <c r="L533" i="1" a="1"/>
  <c r="L533" i="1" s="1"/>
  <c r="L534" i="1" a="1"/>
  <c r="L534" i="1" s="1"/>
  <c r="L535" i="1" a="1"/>
  <c r="L535" i="1" s="1"/>
  <c r="L536" i="1" a="1"/>
  <c r="L536" i="1" s="1"/>
  <c r="L537" i="1" a="1"/>
  <c r="L537" i="1" s="1"/>
  <c r="L538" i="1" a="1"/>
  <c r="L538" i="1" s="1"/>
  <c r="L539" i="1" a="1"/>
  <c r="L539" i="1" s="1"/>
  <c r="L540" i="1" a="1"/>
  <c r="L540" i="1" s="1"/>
  <c r="L541" i="1" a="1"/>
  <c r="L541" i="1" s="1"/>
  <c r="L542" i="1" a="1"/>
  <c r="L542" i="1" s="1"/>
  <c r="L543" i="1" a="1"/>
  <c r="L543" i="1" s="1"/>
  <c r="L544" i="1" a="1"/>
  <c r="L544" i="1" s="1"/>
  <c r="L545" i="1" a="1"/>
  <c r="L545" i="1" s="1"/>
  <c r="L546" i="1" a="1"/>
  <c r="L546" i="1" s="1"/>
  <c r="L547" i="1" a="1"/>
  <c r="L547" i="1" s="1"/>
  <c r="L548" i="1" a="1"/>
  <c r="L548" i="1" s="1"/>
  <c r="L549" i="1" a="1"/>
  <c r="L549" i="1" s="1"/>
  <c r="L550" i="1" a="1"/>
  <c r="L550" i="1" s="1"/>
  <c r="L551" i="1" a="1"/>
  <c r="L551" i="1" s="1"/>
  <c r="L552" i="1" a="1"/>
  <c r="L552" i="1" s="1"/>
  <c r="L553" i="1" a="1"/>
  <c r="L553" i="1" s="1"/>
  <c r="L554" i="1" a="1"/>
  <c r="L554" i="1" s="1"/>
  <c r="L555" i="1" a="1"/>
  <c r="L555" i="1" s="1"/>
  <c r="L556" i="1" a="1"/>
  <c r="L556" i="1" s="1"/>
  <c r="L557" i="1" a="1"/>
  <c r="L557" i="1" s="1"/>
  <c r="L558" i="1" a="1"/>
  <c r="L558" i="1" s="1"/>
  <c r="L559" i="1" a="1"/>
  <c r="L559" i="1" s="1"/>
  <c r="L560" i="1" a="1"/>
  <c r="L560" i="1" s="1"/>
  <c r="L561" i="1" a="1"/>
  <c r="L561" i="1" s="1"/>
  <c r="L562" i="1" a="1"/>
  <c r="L562" i="1" s="1"/>
  <c r="L563" i="1" a="1"/>
  <c r="L563" i="1" s="1"/>
  <c r="L564" i="1" a="1"/>
  <c r="L564" i="1" s="1"/>
  <c r="L565" i="1" a="1"/>
  <c r="L565" i="1" s="1"/>
  <c r="L566" i="1" a="1"/>
  <c r="L566" i="1" s="1"/>
  <c r="L567" i="1" a="1"/>
  <c r="L567" i="1" s="1"/>
  <c r="L568" i="1" a="1"/>
  <c r="L568" i="1" s="1"/>
  <c r="L569" i="1" a="1"/>
  <c r="L569" i="1" s="1"/>
  <c r="L570" i="1" a="1"/>
  <c r="L570" i="1" s="1"/>
  <c r="L571" i="1" a="1"/>
  <c r="L571" i="1" s="1"/>
  <c r="L572" i="1" a="1"/>
  <c r="L572" i="1" s="1"/>
  <c r="L573" i="1" a="1"/>
  <c r="L573" i="1" s="1"/>
  <c r="L574" i="1" a="1"/>
  <c r="L574" i="1" s="1"/>
  <c r="L575" i="1" a="1"/>
  <c r="L575" i="1" s="1"/>
  <c r="L576" i="1" a="1"/>
  <c r="L576" i="1" s="1"/>
  <c r="L577" i="1" a="1"/>
  <c r="L577" i="1" s="1"/>
  <c r="L578" i="1" a="1"/>
  <c r="L578" i="1" s="1"/>
  <c r="L579" i="1" a="1"/>
  <c r="L579" i="1" s="1"/>
  <c r="L580" i="1" a="1"/>
  <c r="L580" i="1" s="1"/>
  <c r="L581" i="1" a="1"/>
  <c r="L581" i="1" s="1"/>
  <c r="L582" i="1" a="1"/>
  <c r="L582" i="1" s="1"/>
  <c r="L583" i="1" a="1"/>
  <c r="L583" i="1" s="1"/>
  <c r="L584" i="1" a="1"/>
  <c r="L584" i="1" s="1"/>
  <c r="L586" i="1" a="1"/>
  <c r="L586" i="1" s="1"/>
  <c r="L587" i="1" a="1"/>
  <c r="L587" i="1" s="1"/>
  <c r="L588" i="1" a="1"/>
  <c r="L588" i="1" s="1"/>
  <c r="L589" i="1" a="1"/>
  <c r="L589" i="1" s="1"/>
  <c r="L590" i="1" a="1"/>
  <c r="L590" i="1" s="1"/>
  <c r="L591" i="1" a="1"/>
  <c r="L591" i="1" s="1"/>
  <c r="L592" i="1" a="1"/>
  <c r="L592" i="1" s="1"/>
  <c r="L593" i="1" a="1"/>
  <c r="L593" i="1" s="1"/>
  <c r="L594" i="1" a="1"/>
  <c r="L594" i="1" s="1"/>
  <c r="L595" i="1" a="1"/>
  <c r="L595" i="1" s="1"/>
  <c r="L596" i="1" a="1"/>
  <c r="L596" i="1" s="1"/>
  <c r="L597" i="1" a="1"/>
  <c r="L597" i="1" s="1"/>
  <c r="L598" i="1" a="1"/>
  <c r="L598" i="1" s="1"/>
  <c r="L599" i="1" a="1"/>
  <c r="L599" i="1" s="1"/>
  <c r="L600" i="1" a="1"/>
  <c r="L600" i="1" s="1"/>
  <c r="L601" i="1" a="1"/>
  <c r="L601" i="1" s="1"/>
  <c r="L602" i="1" a="1"/>
  <c r="L602" i="1" s="1"/>
  <c r="L603" i="1" a="1"/>
  <c r="L603" i="1" s="1"/>
  <c r="L604" i="1" a="1"/>
  <c r="L604" i="1" s="1"/>
  <c r="L605" i="1" a="1"/>
  <c r="L605" i="1" s="1"/>
  <c r="L606" i="1" a="1"/>
  <c r="L606" i="1" s="1"/>
  <c r="L607" i="1" a="1"/>
  <c r="L607" i="1" s="1"/>
  <c r="L608" i="1" a="1"/>
  <c r="L608" i="1" s="1"/>
  <c r="L609" i="1" a="1"/>
  <c r="L609" i="1" s="1"/>
  <c r="L610" i="1" a="1"/>
  <c r="L610" i="1" s="1"/>
  <c r="L611" i="1" a="1"/>
  <c r="L611" i="1" s="1"/>
  <c r="L612" i="1" a="1"/>
  <c r="L612" i="1" s="1"/>
  <c r="L613" i="1" a="1"/>
  <c r="L613" i="1" s="1"/>
  <c r="L614" i="1" a="1"/>
  <c r="L614" i="1" s="1"/>
  <c r="L615" i="1" a="1"/>
  <c r="L615" i="1" s="1"/>
  <c r="L616" i="1" a="1"/>
  <c r="L616" i="1" s="1"/>
  <c r="L617" i="1" a="1"/>
  <c r="L617" i="1" s="1"/>
  <c r="L618" i="1" a="1"/>
  <c r="L618" i="1" s="1"/>
  <c r="L619" i="1" a="1"/>
  <c r="L619" i="1" s="1"/>
  <c r="L620" i="1" a="1"/>
  <c r="L620" i="1" s="1"/>
  <c r="L621" i="1" a="1"/>
  <c r="L621" i="1" s="1"/>
  <c r="L622" i="1" a="1"/>
  <c r="L622" i="1" s="1"/>
  <c r="L623" i="1" a="1"/>
  <c r="L623" i="1" s="1"/>
  <c r="L624" i="1" a="1"/>
  <c r="L624" i="1" s="1"/>
  <c r="L625" i="1" a="1"/>
  <c r="L625" i="1" s="1"/>
  <c r="L626" i="1" a="1"/>
  <c r="L626" i="1" s="1"/>
  <c r="L627" i="1" a="1"/>
  <c r="L627" i="1" s="1"/>
  <c r="L628" i="1" a="1"/>
  <c r="L628" i="1" s="1"/>
  <c r="L629" i="1" a="1"/>
  <c r="L629" i="1" s="1"/>
  <c r="L630" i="1" a="1"/>
  <c r="L630" i="1" s="1"/>
  <c r="L631" i="1" a="1"/>
  <c r="L631" i="1" s="1"/>
  <c r="L632" i="1" a="1"/>
  <c r="L632" i="1" s="1"/>
  <c r="L633" i="1" a="1"/>
  <c r="L633" i="1" s="1"/>
  <c r="L634" i="1" a="1"/>
  <c r="L634" i="1" s="1"/>
  <c r="L635" i="1" a="1"/>
  <c r="L635" i="1" s="1"/>
  <c r="L636" i="1" a="1"/>
  <c r="L636" i="1" s="1"/>
  <c r="L637" i="1" a="1"/>
  <c r="L637" i="1" s="1"/>
  <c r="L638" i="1" a="1"/>
  <c r="L638" i="1" s="1"/>
  <c r="L639" i="1" a="1"/>
  <c r="L639" i="1" s="1"/>
  <c r="L640" i="1" a="1"/>
  <c r="L640" i="1" s="1"/>
  <c r="L641" i="1" a="1"/>
  <c r="L641" i="1" s="1"/>
  <c r="L642" i="1" a="1"/>
  <c r="L642" i="1" s="1"/>
  <c r="L643" i="1" a="1"/>
  <c r="L643" i="1" s="1"/>
  <c r="L644" i="1" a="1"/>
  <c r="L644" i="1" s="1"/>
  <c r="L645" i="1" a="1"/>
  <c r="L645" i="1" s="1"/>
  <c r="L646" i="1" a="1"/>
  <c r="L646" i="1" s="1"/>
  <c r="L647" i="1" a="1"/>
  <c r="L647" i="1" s="1"/>
  <c r="L648" i="1" a="1"/>
  <c r="L648" i="1" s="1"/>
  <c r="L649" i="1" a="1"/>
  <c r="L649" i="1" s="1"/>
  <c r="L650" i="1" a="1"/>
  <c r="L650" i="1" s="1"/>
  <c r="L651" i="1" a="1"/>
  <c r="L651" i="1" s="1"/>
  <c r="L652" i="1" a="1"/>
  <c r="L652" i="1" s="1"/>
  <c r="L653" i="1" a="1"/>
  <c r="L653" i="1" s="1"/>
  <c r="L654" i="1" a="1"/>
  <c r="L654" i="1" s="1"/>
  <c r="L655" i="1" a="1"/>
  <c r="L655" i="1" s="1"/>
  <c r="L656" i="1" a="1"/>
  <c r="L656" i="1" s="1"/>
  <c r="L657" i="1" a="1"/>
  <c r="L657" i="1" s="1"/>
  <c r="L658" i="1" a="1"/>
  <c r="L658" i="1" s="1"/>
  <c r="L659" i="1" a="1"/>
  <c r="L659" i="1" s="1"/>
  <c r="L660" i="1" a="1"/>
  <c r="L660" i="1" s="1"/>
  <c r="L661" i="1" a="1"/>
  <c r="L661" i="1" s="1"/>
  <c r="L662" i="1" a="1"/>
  <c r="L662" i="1" s="1"/>
  <c r="L663" i="1" a="1"/>
  <c r="L663" i="1" s="1"/>
  <c r="L2" i="1" a="1"/>
  <c r="L2" i="1" s="1"/>
  <c r="AC6" i="1"/>
  <c r="AC365" i="1"/>
  <c r="AC2" i="1"/>
  <c r="AC3" i="1"/>
  <c r="I661" i="1"/>
  <c r="AC227" i="1"/>
  <c r="B4" i="5"/>
  <c r="D4" i="5"/>
  <c r="C4" i="5"/>
  <c r="E4" i="5"/>
  <c r="F4" i="5"/>
  <c r="I4" i="5" l="1"/>
  <c r="I439" i="1"/>
  <c r="AC439" i="1"/>
  <c r="I438" i="1"/>
  <c r="AC438" i="1"/>
  <c r="AC347" i="1"/>
  <c r="I347" i="1"/>
  <c r="AC663" i="1"/>
  <c r="AC264" i="1"/>
  <c r="I264" i="1"/>
  <c r="AC662" i="1"/>
  <c r="I57" i="1"/>
  <c r="I56" i="1"/>
  <c r="I55" i="1"/>
  <c r="AC4" i="1"/>
  <c r="AC5" i="1"/>
  <c r="AC7" i="1"/>
  <c r="AC8" i="1"/>
  <c r="AC9" i="1"/>
  <c r="AC10" i="1"/>
  <c r="AC11" i="1"/>
  <c r="AC12" i="1"/>
  <c r="AC13" i="1"/>
  <c r="AC14" i="1"/>
  <c r="AC15" i="1"/>
  <c r="AC16" i="1"/>
  <c r="AC17" i="1"/>
  <c r="AC18" i="1"/>
  <c r="AC19" i="1"/>
  <c r="AC20" i="1"/>
  <c r="AC21" i="1"/>
  <c r="AC22" i="1"/>
  <c r="AC23" i="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25" i="1"/>
  <c r="AC126" i="1"/>
  <c r="AC127" i="1"/>
  <c r="AC128" i="1"/>
  <c r="AC129" i="1"/>
  <c r="AC130" i="1"/>
  <c r="AC131" i="1"/>
  <c r="AC132" i="1"/>
  <c r="AC133" i="1"/>
  <c r="AC134" i="1"/>
  <c r="AC135" i="1"/>
  <c r="AC136" i="1"/>
  <c r="AC137" i="1"/>
  <c r="AC138" i="1"/>
  <c r="AC139" i="1"/>
  <c r="AC140" i="1"/>
  <c r="AC141" i="1"/>
  <c r="AC142" i="1"/>
  <c r="AC143" i="1"/>
  <c r="AC144" i="1"/>
  <c r="AC145" i="1"/>
  <c r="AC146" i="1"/>
  <c r="AC147" i="1"/>
  <c r="AC148" i="1"/>
  <c r="AC149" i="1"/>
  <c r="AC150" i="1"/>
  <c r="AC151" i="1"/>
  <c r="AC152" i="1"/>
  <c r="AC153" i="1"/>
  <c r="AC154" i="1"/>
  <c r="AC155" i="1"/>
  <c r="AC156" i="1"/>
  <c r="AC157" i="1"/>
  <c r="AC158" i="1"/>
  <c r="AC159" i="1"/>
  <c r="AC160" i="1"/>
  <c r="AC161" i="1"/>
  <c r="AC162" i="1"/>
  <c r="AC163" i="1"/>
  <c r="AC164" i="1"/>
  <c r="AC165" i="1"/>
  <c r="AC166" i="1"/>
  <c r="AC167" i="1"/>
  <c r="AC168" i="1"/>
  <c r="AC169" i="1"/>
  <c r="AC170" i="1"/>
  <c r="AC171" i="1"/>
  <c r="AC172" i="1"/>
  <c r="AC173" i="1"/>
  <c r="AC174" i="1"/>
  <c r="AC175" i="1"/>
  <c r="AC176" i="1"/>
  <c r="AC177" i="1"/>
  <c r="AC178" i="1"/>
  <c r="AC179" i="1"/>
  <c r="AC180" i="1"/>
  <c r="AC181" i="1"/>
  <c r="AC182" i="1"/>
  <c r="AC183" i="1"/>
  <c r="AC184" i="1"/>
  <c r="AC185" i="1"/>
  <c r="AC186" i="1"/>
  <c r="AC187" i="1"/>
  <c r="AC188" i="1"/>
  <c r="AC189" i="1"/>
  <c r="AC190" i="1"/>
  <c r="AC191" i="1"/>
  <c r="AC192" i="1"/>
  <c r="AC193" i="1"/>
  <c r="AC194" i="1"/>
  <c r="AC195" i="1"/>
  <c r="AC196" i="1"/>
  <c r="AC197" i="1"/>
  <c r="AC198" i="1"/>
  <c r="AC199" i="1"/>
  <c r="AC200" i="1"/>
  <c r="AC201" i="1"/>
  <c r="AC202" i="1"/>
  <c r="AC203" i="1"/>
  <c r="AC204" i="1"/>
  <c r="AC205" i="1"/>
  <c r="AC206" i="1"/>
  <c r="AC207" i="1"/>
  <c r="AC208" i="1"/>
  <c r="AC209" i="1"/>
  <c r="AC210" i="1"/>
  <c r="AC211" i="1"/>
  <c r="AC212" i="1"/>
  <c r="AC213" i="1"/>
  <c r="AC214" i="1"/>
  <c r="AC215" i="1"/>
  <c r="AC216" i="1"/>
  <c r="AC217" i="1"/>
  <c r="AC218" i="1"/>
  <c r="AC219" i="1"/>
  <c r="AC220" i="1"/>
  <c r="AC221" i="1"/>
  <c r="AC222" i="1"/>
  <c r="AC223" i="1"/>
  <c r="AC224" i="1"/>
  <c r="AC225" i="1"/>
  <c r="AC226" i="1"/>
  <c r="AC228" i="1"/>
  <c r="AC229" i="1"/>
  <c r="AC230" i="1"/>
  <c r="AC231" i="1"/>
  <c r="AC232" i="1"/>
  <c r="AC233" i="1"/>
  <c r="AC234" i="1"/>
  <c r="AC235" i="1"/>
  <c r="AC236" i="1"/>
  <c r="AC237" i="1"/>
  <c r="AC238" i="1"/>
  <c r="AC239" i="1"/>
  <c r="AC240" i="1"/>
  <c r="AC241" i="1"/>
  <c r="AC242" i="1"/>
  <c r="AC243" i="1"/>
  <c r="AC244" i="1"/>
  <c r="AC245" i="1"/>
  <c r="AC246" i="1"/>
  <c r="AC247" i="1"/>
  <c r="AC248" i="1"/>
  <c r="AC249" i="1"/>
  <c r="AC250" i="1"/>
  <c r="AC251" i="1"/>
  <c r="AC252" i="1"/>
  <c r="AC253" i="1"/>
  <c r="AC254" i="1"/>
  <c r="AC255" i="1"/>
  <c r="AC256" i="1"/>
  <c r="AC257" i="1"/>
  <c r="AC258" i="1"/>
  <c r="AC259" i="1"/>
  <c r="AC260" i="1"/>
  <c r="AC261" i="1"/>
  <c r="AC262" i="1"/>
  <c r="AC263" i="1"/>
  <c r="AC265" i="1"/>
  <c r="AC266" i="1"/>
  <c r="AC267" i="1"/>
  <c r="AC268" i="1"/>
  <c r="AC269" i="1"/>
  <c r="AC270" i="1"/>
  <c r="AC271" i="1"/>
  <c r="AC272" i="1"/>
  <c r="AC273" i="1"/>
  <c r="AC274" i="1"/>
  <c r="AC275" i="1"/>
  <c r="AC276" i="1"/>
  <c r="AC277" i="1"/>
  <c r="AC278" i="1"/>
  <c r="AC279" i="1"/>
  <c r="AC280" i="1"/>
  <c r="AC281" i="1"/>
  <c r="AC282" i="1"/>
  <c r="AC283" i="1"/>
  <c r="AC284" i="1"/>
  <c r="AC285" i="1"/>
  <c r="AC286" i="1"/>
  <c r="AC287" i="1"/>
  <c r="AC288" i="1"/>
  <c r="AC289" i="1"/>
  <c r="AC290" i="1"/>
  <c r="AC291" i="1"/>
  <c r="AC292" i="1"/>
  <c r="AC293" i="1"/>
  <c r="AC294" i="1"/>
  <c r="AC295" i="1"/>
  <c r="AC296" i="1"/>
  <c r="AC297" i="1"/>
  <c r="AC298" i="1"/>
  <c r="AC299" i="1"/>
  <c r="AC300" i="1"/>
  <c r="AC302" i="1"/>
  <c r="AC303" i="1"/>
  <c r="AC304" i="1"/>
  <c r="AC305" i="1"/>
  <c r="AC306" i="1"/>
  <c r="AC307" i="1"/>
  <c r="AC308" i="1"/>
  <c r="AC309" i="1"/>
  <c r="AC310" i="1"/>
  <c r="AC311" i="1"/>
  <c r="AC312" i="1"/>
  <c r="AC313" i="1"/>
  <c r="AC314" i="1"/>
  <c r="AC315" i="1"/>
  <c r="AC316" i="1"/>
  <c r="AC317" i="1"/>
  <c r="AC318" i="1"/>
  <c r="AC319" i="1"/>
  <c r="AC320" i="1"/>
  <c r="AC321" i="1"/>
  <c r="AC322" i="1"/>
  <c r="AC323" i="1"/>
  <c r="AC324" i="1"/>
  <c r="AC325" i="1"/>
  <c r="AC326" i="1"/>
  <c r="AC327" i="1"/>
  <c r="AC328" i="1"/>
  <c r="AC329" i="1"/>
  <c r="AC330" i="1"/>
  <c r="AC331" i="1"/>
  <c r="AC337" i="1"/>
  <c r="AC338" i="1"/>
  <c r="AC339" i="1"/>
  <c r="AC340" i="1"/>
  <c r="AC341" i="1"/>
  <c r="AC342" i="1"/>
  <c r="AC343" i="1"/>
  <c r="AC344" i="1"/>
  <c r="AC345" i="1"/>
  <c r="AC346" i="1"/>
  <c r="AC348" i="1"/>
  <c r="AC349" i="1"/>
  <c r="AC350" i="1"/>
  <c r="AC351" i="1"/>
  <c r="AC352" i="1"/>
  <c r="AC353" i="1"/>
  <c r="AC354" i="1"/>
  <c r="AC355" i="1"/>
  <c r="AC356" i="1"/>
  <c r="AC357" i="1"/>
  <c r="AC358" i="1"/>
  <c r="AC359" i="1"/>
  <c r="AC360" i="1"/>
  <c r="AC361" i="1"/>
  <c r="AC362" i="1"/>
  <c r="AC363" i="1"/>
  <c r="AC364" i="1"/>
  <c r="AC366" i="1"/>
  <c r="AC367" i="1"/>
  <c r="AC368" i="1"/>
  <c r="AC369" i="1"/>
  <c r="AC370" i="1"/>
  <c r="AC371" i="1"/>
  <c r="AC372" i="1"/>
  <c r="AC373" i="1"/>
  <c r="AC374" i="1"/>
  <c r="AC375" i="1"/>
  <c r="AC376" i="1"/>
  <c r="AC377" i="1"/>
  <c r="AC378" i="1"/>
  <c r="AC379" i="1"/>
  <c r="AC380" i="1"/>
  <c r="AC381" i="1"/>
  <c r="AC382" i="1"/>
  <c r="AC383" i="1"/>
  <c r="AC384" i="1"/>
  <c r="AC385" i="1"/>
  <c r="AC386" i="1"/>
  <c r="AC387" i="1"/>
  <c r="AC388" i="1"/>
  <c r="AC389" i="1"/>
  <c r="AC390" i="1"/>
  <c r="AC391" i="1"/>
  <c r="AC392" i="1"/>
  <c r="AC393" i="1"/>
  <c r="AC394" i="1"/>
  <c r="AC395" i="1"/>
  <c r="AC396" i="1"/>
  <c r="AC397" i="1"/>
  <c r="AC398" i="1"/>
  <c r="AC399" i="1"/>
  <c r="AC400" i="1"/>
  <c r="AC401" i="1"/>
  <c r="AC402" i="1"/>
  <c r="AC403" i="1"/>
  <c r="AC404" i="1"/>
  <c r="AC405" i="1"/>
  <c r="AC406" i="1"/>
  <c r="AC407" i="1"/>
  <c r="AC408" i="1"/>
  <c r="AC409" i="1"/>
  <c r="AC410" i="1"/>
  <c r="AC411" i="1"/>
  <c r="AC412" i="1"/>
  <c r="AC413" i="1"/>
  <c r="AC414" i="1"/>
  <c r="AC415" i="1"/>
  <c r="AC416" i="1"/>
  <c r="AC417" i="1"/>
  <c r="AC419" i="1"/>
  <c r="AC420" i="1"/>
  <c r="AC421" i="1"/>
  <c r="AC422" i="1"/>
  <c r="AC423" i="1"/>
  <c r="AC424" i="1"/>
  <c r="AC425" i="1"/>
  <c r="AC426" i="1"/>
  <c r="AC427" i="1"/>
  <c r="AC428" i="1"/>
  <c r="AC429" i="1"/>
  <c r="AC430" i="1"/>
  <c r="AC431" i="1"/>
  <c r="AC432" i="1"/>
  <c r="AC433" i="1"/>
  <c r="AC434" i="1"/>
  <c r="AC435" i="1"/>
  <c r="AC436" i="1"/>
  <c r="AC437" i="1"/>
  <c r="AC440" i="1"/>
  <c r="AC441" i="1"/>
  <c r="AC442" i="1"/>
  <c r="AC443" i="1"/>
  <c r="AC444" i="1"/>
  <c r="AC445" i="1"/>
  <c r="AC446" i="1"/>
  <c r="AC447" i="1"/>
  <c r="AC448" i="1"/>
  <c r="AC449" i="1"/>
  <c r="AC450" i="1"/>
  <c r="AC451" i="1"/>
  <c r="AC452" i="1"/>
  <c r="AC453" i="1"/>
  <c r="AC454" i="1"/>
  <c r="AC455" i="1"/>
  <c r="AC456" i="1"/>
  <c r="AC457" i="1"/>
  <c r="AC458" i="1"/>
  <c r="AC459" i="1"/>
  <c r="AC460" i="1"/>
  <c r="AC461" i="1"/>
  <c r="AC462" i="1"/>
  <c r="AC463" i="1"/>
  <c r="AC464" i="1"/>
  <c r="AC465" i="1"/>
  <c r="AC466" i="1"/>
  <c r="AC467" i="1"/>
  <c r="AC468" i="1"/>
  <c r="AC469" i="1"/>
  <c r="AC470" i="1"/>
  <c r="AC471" i="1"/>
  <c r="AC472" i="1"/>
  <c r="AC473" i="1"/>
  <c r="AC474" i="1"/>
  <c r="AC475" i="1"/>
  <c r="AC476" i="1"/>
  <c r="AC477" i="1"/>
  <c r="AC478" i="1"/>
  <c r="AC479" i="1"/>
  <c r="AC480" i="1"/>
  <c r="AC481" i="1"/>
  <c r="AC482" i="1"/>
  <c r="AC483" i="1"/>
  <c r="AC484" i="1"/>
  <c r="AC485" i="1"/>
  <c r="AC486" i="1"/>
  <c r="AC487" i="1"/>
  <c r="AC488" i="1"/>
  <c r="AC489" i="1"/>
  <c r="AC490" i="1"/>
  <c r="AC491" i="1"/>
  <c r="AC492" i="1"/>
  <c r="AC493" i="1"/>
  <c r="AC494" i="1"/>
  <c r="AC495" i="1"/>
  <c r="AC496" i="1"/>
  <c r="AC497" i="1"/>
  <c r="AC498" i="1"/>
  <c r="AC499" i="1"/>
  <c r="AC500" i="1"/>
  <c r="AC501" i="1"/>
  <c r="AC502" i="1"/>
  <c r="AC503" i="1"/>
  <c r="AC504" i="1"/>
  <c r="AC505" i="1"/>
  <c r="AC506" i="1"/>
  <c r="AC507" i="1"/>
  <c r="AC508" i="1"/>
  <c r="AC509" i="1"/>
  <c r="AC510" i="1"/>
  <c r="AC511" i="1"/>
  <c r="AC512" i="1"/>
  <c r="AC513" i="1"/>
  <c r="AC514" i="1"/>
  <c r="AC515" i="1"/>
  <c r="AC516" i="1"/>
  <c r="AC517" i="1"/>
  <c r="AC518" i="1"/>
  <c r="AC519" i="1"/>
  <c r="AC520" i="1"/>
  <c r="AC521" i="1"/>
  <c r="AC522" i="1"/>
  <c r="AC523" i="1"/>
  <c r="AC524" i="1"/>
  <c r="AC525" i="1"/>
  <c r="AC526" i="1"/>
  <c r="AC527" i="1"/>
  <c r="AC528" i="1"/>
  <c r="AC529" i="1"/>
  <c r="AC530" i="1"/>
  <c r="AC531" i="1"/>
  <c r="AC532" i="1"/>
  <c r="AC533" i="1"/>
  <c r="AC534" i="1"/>
  <c r="AC535" i="1"/>
  <c r="AC536" i="1"/>
  <c r="AC537" i="1"/>
  <c r="AC538" i="1"/>
  <c r="AC539" i="1"/>
  <c r="AC540" i="1"/>
  <c r="AC541" i="1"/>
  <c r="AC542" i="1"/>
  <c r="AC543" i="1"/>
  <c r="AC544" i="1"/>
  <c r="AC545" i="1"/>
  <c r="AC546" i="1"/>
  <c r="AC547" i="1"/>
  <c r="AC548" i="1"/>
  <c r="AC549" i="1"/>
  <c r="AC550" i="1"/>
  <c r="AC551" i="1"/>
  <c r="AC552" i="1"/>
  <c r="AC553" i="1"/>
  <c r="AC554" i="1"/>
  <c r="AC555" i="1"/>
  <c r="AC556" i="1"/>
  <c r="AC557" i="1"/>
  <c r="AC558" i="1"/>
  <c r="AC559" i="1"/>
  <c r="AC560" i="1"/>
  <c r="AC561" i="1"/>
  <c r="AC562" i="1"/>
  <c r="AC563" i="1"/>
  <c r="AC564" i="1"/>
  <c r="AC565" i="1"/>
  <c r="AC566" i="1"/>
  <c r="AC567" i="1"/>
  <c r="AC568" i="1"/>
  <c r="AC569" i="1"/>
  <c r="AC570" i="1"/>
  <c r="AC571" i="1"/>
  <c r="AC572" i="1"/>
  <c r="AC573" i="1"/>
  <c r="AC574" i="1"/>
  <c r="AC575" i="1"/>
  <c r="AC576" i="1"/>
  <c r="AC577" i="1"/>
  <c r="AC578" i="1"/>
  <c r="AC579" i="1"/>
  <c r="AC580" i="1"/>
  <c r="AC581" i="1"/>
  <c r="AC582" i="1"/>
  <c r="AC583" i="1"/>
  <c r="AC584" i="1"/>
  <c r="AC586" i="1"/>
  <c r="AC587" i="1"/>
  <c r="AC588" i="1"/>
  <c r="AC589" i="1"/>
  <c r="AC590" i="1"/>
  <c r="AC591" i="1"/>
  <c r="AC592" i="1"/>
  <c r="AC593" i="1"/>
  <c r="AC594" i="1"/>
  <c r="AC595" i="1"/>
  <c r="AC596" i="1"/>
  <c r="AC597" i="1"/>
  <c r="AC598" i="1"/>
  <c r="AC599" i="1"/>
  <c r="AC600" i="1"/>
  <c r="AC601" i="1"/>
  <c r="AC602" i="1"/>
  <c r="AC603" i="1"/>
  <c r="AC604" i="1"/>
  <c r="AC605" i="1"/>
  <c r="AC606" i="1"/>
  <c r="AC607" i="1"/>
  <c r="AC608" i="1"/>
  <c r="AC609" i="1"/>
  <c r="AC610" i="1"/>
  <c r="AC611" i="1"/>
  <c r="AC612" i="1"/>
  <c r="AC613" i="1"/>
  <c r="AC614" i="1"/>
  <c r="AC615" i="1"/>
  <c r="AC616" i="1"/>
  <c r="AC617" i="1"/>
  <c r="AC618" i="1"/>
  <c r="AC619" i="1"/>
  <c r="AC620" i="1"/>
  <c r="AC621" i="1"/>
  <c r="AC622" i="1"/>
  <c r="AC623" i="1"/>
  <c r="AC624" i="1"/>
  <c r="AC625" i="1"/>
  <c r="AC626" i="1"/>
  <c r="AC627" i="1"/>
  <c r="AC628" i="1"/>
  <c r="AC629" i="1"/>
  <c r="AC630" i="1"/>
  <c r="AC631" i="1"/>
  <c r="AC632" i="1"/>
  <c r="AC633" i="1"/>
  <c r="AC634" i="1"/>
  <c r="AC635" i="1"/>
  <c r="AC636" i="1"/>
  <c r="AC637" i="1"/>
  <c r="AC638" i="1"/>
  <c r="AC639" i="1"/>
  <c r="AC640" i="1"/>
  <c r="AC641" i="1"/>
  <c r="AC642" i="1"/>
  <c r="AC643" i="1"/>
  <c r="AC644" i="1"/>
  <c r="AC645" i="1"/>
  <c r="AC646" i="1"/>
  <c r="AC647" i="1"/>
  <c r="AC648" i="1"/>
  <c r="AC649" i="1"/>
  <c r="AC650" i="1"/>
  <c r="AC651" i="1"/>
  <c r="AC652" i="1"/>
  <c r="AC653" i="1"/>
  <c r="AC654" i="1"/>
  <c r="AC655" i="1"/>
  <c r="AC656" i="1"/>
  <c r="AC657" i="1"/>
  <c r="AC658" i="1"/>
  <c r="AC659" i="1"/>
  <c r="AC660" i="1"/>
  <c r="AC661" i="1"/>
  <c r="AC301" i="1"/>
  <c r="I646" i="1"/>
  <c r="I654" i="1"/>
  <c r="I655" i="1"/>
  <c r="I656" i="1"/>
  <c r="I657" i="1"/>
  <c r="I658" i="1"/>
  <c r="I659" i="1"/>
  <c r="I660" i="1"/>
  <c r="I481" i="1"/>
  <c r="I374" i="1"/>
  <c r="I139" i="1"/>
  <c r="I140" i="1"/>
  <c r="I653" i="1"/>
  <c r="I652" i="1"/>
  <c r="I651" i="1"/>
  <c r="I650" i="1"/>
  <c r="I649" i="1"/>
  <c r="I648" i="1"/>
  <c r="I647" i="1"/>
  <c r="I645" i="1"/>
  <c r="I644" i="1"/>
  <c r="I643" i="1"/>
  <c r="I632" i="1"/>
  <c r="I641" i="1"/>
  <c r="I640" i="1"/>
  <c r="I639" i="1"/>
  <c r="I638" i="1"/>
  <c r="I637" i="1"/>
  <c r="I636" i="1"/>
  <c r="I635" i="1"/>
  <c r="I634" i="1"/>
  <c r="I633" i="1"/>
  <c r="I631" i="1"/>
  <c r="I630" i="1"/>
  <c r="I629" i="1"/>
  <c r="I628" i="1"/>
  <c r="I627" i="1"/>
  <c r="I626" i="1"/>
  <c r="I625" i="1"/>
  <c r="I624" i="1"/>
  <c r="I623" i="1"/>
  <c r="I622" i="1"/>
  <c r="I621" i="1"/>
  <c r="I620" i="1"/>
  <c r="I619" i="1"/>
  <c r="I618" i="1"/>
  <c r="I617" i="1"/>
  <c r="I616" i="1"/>
  <c r="I615" i="1"/>
  <c r="I614" i="1"/>
  <c r="I613" i="1"/>
  <c r="I612" i="1"/>
  <c r="I611" i="1"/>
  <c r="I610" i="1"/>
  <c r="I112" i="1"/>
  <c r="I609" i="1"/>
  <c r="I608" i="1"/>
  <c r="I607" i="1"/>
  <c r="I606" i="1"/>
  <c r="I605" i="1"/>
  <c r="I604" i="1"/>
  <c r="I603" i="1"/>
  <c r="I602" i="1"/>
  <c r="I601" i="1"/>
  <c r="I600" i="1"/>
  <c r="I599" i="1"/>
  <c r="I598" i="1"/>
  <c r="I597" i="1"/>
  <c r="I596" i="1"/>
  <c r="I595" i="1"/>
  <c r="I594" i="1"/>
  <c r="I593" i="1"/>
  <c r="I460" i="1"/>
  <c r="I461" i="1"/>
  <c r="I408" i="1"/>
  <c r="I371" i="1"/>
  <c r="I251" i="1"/>
  <c r="I591" i="1"/>
  <c r="I165" i="1"/>
  <c r="I164" i="1"/>
  <c r="I137" i="1"/>
  <c r="I135" i="1"/>
  <c r="I592" i="1"/>
  <c r="I136" i="1"/>
  <c r="I134" i="1"/>
  <c r="I133" i="1"/>
  <c r="I590" i="1"/>
  <c r="I589" i="1"/>
  <c r="I588" i="1"/>
  <c r="I123" i="1"/>
  <c r="I575" i="1"/>
  <c r="I574" i="1"/>
  <c r="I581" i="1"/>
  <c r="I577" i="1"/>
  <c r="I579" i="1"/>
  <c r="I566" i="1"/>
  <c r="I565" i="1"/>
  <c r="I564" i="1"/>
  <c r="I563" i="1"/>
  <c r="I562" i="1"/>
  <c r="I561" i="1"/>
  <c r="I560" i="1"/>
  <c r="I570" i="1"/>
  <c r="I569" i="1"/>
  <c r="I572" i="1"/>
  <c r="I556" i="1"/>
  <c r="I555" i="1"/>
  <c r="I584" i="1"/>
  <c r="I583" i="1"/>
  <c r="I587" i="1"/>
  <c r="I329" i="1"/>
  <c r="I352" i="1"/>
  <c r="I323" i="1"/>
  <c r="J182" i="1"/>
  <c r="I182" i="1" s="1"/>
  <c r="J183" i="1"/>
  <c r="I183" i="1" s="1"/>
  <c r="J184" i="1"/>
  <c r="I184" i="1" s="1"/>
  <c r="J453" i="1"/>
  <c r="I453" i="1" s="1"/>
  <c r="J454" i="1"/>
  <c r="J455" i="1"/>
  <c r="J456" i="1"/>
  <c r="J457" i="1"/>
  <c r="J458" i="1"/>
  <c r="I370" i="1"/>
  <c r="I327" i="1"/>
  <c r="I394" i="1"/>
  <c r="I541" i="1"/>
  <c r="I521" i="1"/>
  <c r="I490" i="1"/>
  <c r="I2" i="1"/>
  <c r="I3" i="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3" i="1"/>
  <c r="I114" i="1"/>
  <c r="I115" i="1"/>
  <c r="I116" i="1"/>
  <c r="I117" i="1"/>
  <c r="I118" i="1"/>
  <c r="I119" i="1"/>
  <c r="I120" i="1"/>
  <c r="I121" i="1"/>
  <c r="I122" i="1"/>
  <c r="I124" i="1"/>
  <c r="I125" i="1"/>
  <c r="I126" i="1"/>
  <c r="I127" i="1"/>
  <c r="I128" i="1"/>
  <c r="I129" i="1"/>
  <c r="I130" i="1"/>
  <c r="I131" i="1"/>
  <c r="I132" i="1"/>
  <c r="I138" i="1"/>
  <c r="I141" i="1"/>
  <c r="I142" i="1"/>
  <c r="I143" i="1"/>
  <c r="I144" i="1"/>
  <c r="I145" i="1"/>
  <c r="I146" i="1"/>
  <c r="I147" i="1"/>
  <c r="I148" i="1"/>
  <c r="I149" i="1"/>
  <c r="I150" i="1"/>
  <c r="I151" i="1"/>
  <c r="I152" i="1"/>
  <c r="I153" i="1"/>
  <c r="I154" i="1"/>
  <c r="I155" i="1"/>
  <c r="I156" i="1"/>
  <c r="I157" i="1"/>
  <c r="I158" i="1"/>
  <c r="I159" i="1"/>
  <c r="I160" i="1"/>
  <c r="I161" i="1"/>
  <c r="I162" i="1"/>
  <c r="I163" i="1"/>
  <c r="I166" i="1"/>
  <c r="I167" i="1"/>
  <c r="I168" i="1"/>
  <c r="I169" i="1"/>
  <c r="I170" i="1"/>
  <c r="I171" i="1"/>
  <c r="I172" i="1"/>
  <c r="I173" i="1"/>
  <c r="I174" i="1"/>
  <c r="I175" i="1"/>
  <c r="I176" i="1"/>
  <c r="I177" i="1"/>
  <c r="I178" i="1"/>
  <c r="I179" i="1"/>
  <c r="I180" i="1"/>
  <c r="I181"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2" i="1"/>
  <c r="I253" i="1"/>
  <c r="I254" i="1"/>
  <c r="I255" i="1"/>
  <c r="I256" i="1"/>
  <c r="I257" i="1"/>
  <c r="I258" i="1"/>
  <c r="I259" i="1"/>
  <c r="I260" i="1"/>
  <c r="I261" i="1"/>
  <c r="I262" i="1"/>
  <c r="I263"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4" i="1"/>
  <c r="I315" i="1"/>
  <c r="I316" i="1"/>
  <c r="I317" i="1"/>
  <c r="I318" i="1"/>
  <c r="I319" i="1"/>
  <c r="I320" i="1"/>
  <c r="I321" i="1"/>
  <c r="I322" i="1"/>
  <c r="I324" i="1"/>
  <c r="I325" i="1"/>
  <c r="I326" i="1"/>
  <c r="I328" i="1"/>
  <c r="I330" i="1"/>
  <c r="I331" i="1"/>
  <c r="I337" i="1"/>
  <c r="I338" i="1"/>
  <c r="I339" i="1"/>
  <c r="I340" i="1"/>
  <c r="I341" i="1"/>
  <c r="I342" i="1"/>
  <c r="I343" i="1"/>
  <c r="I344" i="1"/>
  <c r="I345" i="1"/>
  <c r="I346" i="1"/>
  <c r="I348" i="1"/>
  <c r="I349" i="1"/>
  <c r="I350" i="1"/>
  <c r="I351" i="1"/>
  <c r="I353" i="1"/>
  <c r="I354" i="1"/>
  <c r="I355" i="1"/>
  <c r="I356" i="1"/>
  <c r="I357" i="1"/>
  <c r="I358" i="1"/>
  <c r="I359" i="1"/>
  <c r="I360" i="1"/>
  <c r="I361" i="1"/>
  <c r="I362" i="1"/>
  <c r="I363" i="1"/>
  <c r="I364" i="1"/>
  <c r="I365" i="1"/>
  <c r="I366" i="1"/>
  <c r="I367" i="1"/>
  <c r="I368" i="1"/>
  <c r="I369" i="1"/>
  <c r="I372" i="1"/>
  <c r="I373" i="1"/>
  <c r="I375" i="1"/>
  <c r="I376" i="1"/>
  <c r="I377" i="1"/>
  <c r="I378" i="1"/>
  <c r="I379" i="1"/>
  <c r="I380" i="1"/>
  <c r="I381" i="1"/>
  <c r="I382" i="1"/>
  <c r="I383" i="1"/>
  <c r="I384" i="1"/>
  <c r="I385" i="1"/>
  <c r="I386" i="1"/>
  <c r="I387" i="1"/>
  <c r="I388" i="1"/>
  <c r="I389" i="1"/>
  <c r="I390" i="1"/>
  <c r="I391" i="1"/>
  <c r="I392" i="1"/>
  <c r="I393" i="1"/>
  <c r="I395" i="1"/>
  <c r="I396" i="1"/>
  <c r="I397" i="1"/>
  <c r="I398" i="1"/>
  <c r="I399" i="1"/>
  <c r="I400" i="1"/>
  <c r="I401" i="1"/>
  <c r="I402" i="1"/>
  <c r="I403" i="1"/>
  <c r="I404" i="1"/>
  <c r="I405" i="1"/>
  <c r="I406" i="1"/>
  <c r="I407" i="1"/>
  <c r="I409" i="1"/>
  <c r="I410" i="1"/>
  <c r="I411" i="1"/>
  <c r="I412" i="1"/>
  <c r="I413" i="1"/>
  <c r="I414" i="1"/>
  <c r="I415" i="1"/>
  <c r="I416" i="1"/>
  <c r="I417" i="1"/>
  <c r="I419" i="1"/>
  <c r="I420" i="1"/>
  <c r="I421" i="1"/>
  <c r="I422" i="1"/>
  <c r="I423" i="1"/>
  <c r="I424" i="1"/>
  <c r="I425" i="1"/>
  <c r="I426" i="1"/>
  <c r="I427" i="1"/>
  <c r="I428" i="1"/>
  <c r="I429" i="1"/>
  <c r="I430" i="1"/>
  <c r="I431" i="1"/>
  <c r="I432" i="1"/>
  <c r="I433" i="1"/>
  <c r="I434" i="1"/>
  <c r="I435" i="1"/>
  <c r="I436" i="1"/>
  <c r="I437" i="1"/>
  <c r="I440" i="1"/>
  <c r="I441" i="1"/>
  <c r="I442" i="1"/>
  <c r="I443" i="1"/>
  <c r="I444" i="1"/>
  <c r="I445" i="1"/>
  <c r="I446" i="1"/>
  <c r="I447" i="1"/>
  <c r="I448" i="1"/>
  <c r="I449" i="1"/>
  <c r="I450" i="1"/>
  <c r="I451" i="1"/>
  <c r="I452" i="1"/>
  <c r="I459" i="1"/>
  <c r="I462" i="1"/>
  <c r="I463" i="1"/>
  <c r="I464" i="1"/>
  <c r="I465" i="1"/>
  <c r="I466" i="1"/>
  <c r="I467" i="1"/>
  <c r="I468" i="1"/>
  <c r="I469" i="1"/>
  <c r="I470" i="1"/>
  <c r="I471" i="1"/>
  <c r="I472" i="1"/>
  <c r="I473" i="1"/>
  <c r="I474" i="1"/>
  <c r="I475" i="1"/>
  <c r="I476" i="1"/>
  <c r="I477" i="1"/>
  <c r="I478" i="1"/>
  <c r="I479" i="1"/>
  <c r="I480" i="1"/>
  <c r="I482" i="1"/>
  <c r="I483" i="1"/>
  <c r="I484" i="1"/>
  <c r="I485" i="1"/>
  <c r="I486" i="1"/>
  <c r="I487" i="1"/>
  <c r="I488" i="1"/>
  <c r="I489" i="1"/>
  <c r="I491" i="1"/>
  <c r="I492" i="1"/>
  <c r="I494" i="1"/>
  <c r="I495" i="1"/>
  <c r="I498" i="1"/>
  <c r="I499" i="1"/>
  <c r="I500" i="1"/>
  <c r="I501" i="1"/>
  <c r="I502" i="1"/>
  <c r="I503" i="1"/>
  <c r="I504" i="1"/>
  <c r="I505" i="1"/>
  <c r="I506" i="1"/>
  <c r="I507" i="1"/>
  <c r="I508" i="1"/>
  <c r="I509" i="1"/>
  <c r="I510" i="1"/>
  <c r="I511" i="1"/>
  <c r="I512" i="1"/>
  <c r="I513" i="1"/>
  <c r="I514" i="1"/>
  <c r="I515" i="1"/>
  <c r="I516" i="1"/>
  <c r="I517" i="1"/>
  <c r="I518" i="1"/>
  <c r="I519" i="1"/>
  <c r="I520" i="1"/>
  <c r="I522" i="1"/>
  <c r="I523" i="1"/>
  <c r="I524" i="1"/>
  <c r="I525" i="1"/>
  <c r="I526" i="1"/>
  <c r="I527" i="1"/>
  <c r="I528" i="1"/>
  <c r="I529" i="1"/>
  <c r="I530" i="1"/>
  <c r="I531" i="1"/>
  <c r="I532" i="1"/>
  <c r="I533" i="1"/>
  <c r="I534" i="1"/>
  <c r="I535" i="1"/>
  <c r="I536" i="1"/>
  <c r="I537" i="1"/>
  <c r="I538" i="1"/>
  <c r="I539" i="1"/>
  <c r="I540" i="1"/>
  <c r="I542" i="1"/>
  <c r="I543" i="1"/>
  <c r="I544" i="1"/>
  <c r="I545" i="1"/>
  <c r="I546" i="1"/>
  <c r="I547" i="1"/>
  <c r="I548" i="1"/>
  <c r="I549" i="1"/>
  <c r="I550" i="1"/>
  <c r="I551" i="1"/>
  <c r="I552" i="1"/>
  <c r="I553" i="1"/>
  <c r="I554" i="1"/>
  <c r="I557" i="1"/>
  <c r="I558" i="1"/>
  <c r="I559" i="1"/>
  <c r="I567" i="1"/>
  <c r="I568" i="1"/>
  <c r="I571" i="1"/>
  <c r="I573" i="1"/>
  <c r="I576" i="1"/>
  <c r="I578" i="1"/>
  <c r="I580" i="1"/>
  <c r="I582" i="1"/>
  <c r="I58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Elsa Maria Neira</author>
    <author>tc={3F2BA579-6BB3-4B00-81FC-074AD432A17C}</author>
    <author>tc={3E9E26B7-963D-4001-BE95-A2C432D85F04}</author>
    <author>Juliet Carolina Cespedes Forero</author>
    <author>tc={F0A370C2-9BCE-49A7-BC49-517815D0345D}</author>
    <author>tc={1288635A-BA53-4F57-83C2-C7BAC27FE618}</author>
    <author>tc={4DC7FCA7-2492-4A98-9182-AC5BDA32B6F4}</author>
    <author>tc={0B7B9CBF-FEEE-4C23-8919-237BC81BFD9F}</author>
    <author>tc={AAA2CF5F-CBE2-45EB-9E1D-0D75E5EA3D75}</author>
    <author>tc={5601EBCD-9AC7-412A-84FD-A2DC0F84E5EF}</author>
    <author>tc={09B8B1A5-398A-4C34-910D-3F0467B5B669}</author>
    <author>tc={929F5FA8-3A00-4310-ACBD-D2F653C4FBCB}</author>
    <author>tc={03ABB938-4136-4DFC-B0DD-A21532F76BFE}</author>
    <author>tc={5FD78A13-9CB3-4BCB-BBAE-B6879E2AEFA4}</author>
    <author>Alejandro Lopez</author>
    <author>tc={AF5E723F-11D0-40FD-9570-B3453C6BFE08}</author>
    <author>tc={81A704AC-56FC-4284-A2BA-C25369308588}</author>
    <author>tc={D09EFBFB-4738-4D6A-B893-3A723A20513C}</author>
    <author>tc={3629203B-A671-4619-A0F4-96482A744AA5}</author>
    <author>tc={F2BCC7AF-BDA8-46AD-B057-40ECC64D2AAE}</author>
    <author>tc={CB1730AD-DEB1-4ED9-8C7D-115A712BD8CC}</author>
    <author>tc={28D30C75-1102-4F2E-A912-EFC404FEC2DB}</author>
    <author>tc={31203A67-504D-4977-9311-CDFFB27D7696}</author>
    <author>tc={05298622-8524-4247-A68C-9F1DE43FD479}</author>
    <author>tc={DF81DD83-04A7-4CC7-8211-876B469132EA}</author>
    <author>tc={04DBB52C-AEF5-4A9B-A234-B4B5003FA926}</author>
    <author>tc={6013E9C3-FC00-4D38-88E0-217061C000FF}</author>
    <author>tc={2DD9F556-1765-4717-B4F1-0E18C0D92957}</author>
    <author>tc={706BF2EE-D50D-4153-8D3D-D1ED6F097C2F}</author>
    <author>tc={B97A0231-F5DA-42E4-AD1F-110C270E2D31}</author>
    <author>tc={47AB80EF-995C-4729-B310-1C4416ED61C2}</author>
    <author>tc={7FE0E23F-D2F4-473B-B713-C843BA4B8F1F}</author>
    <author>tc={C30FF3F2-775B-484C-8723-F4451D54DC78}</author>
    <author>tc={FCD4058A-97E6-41F3-B197-353BF0701881}</author>
    <author>tc={DFB86A96-9AB6-4657-BD54-938A7619AF6F}</author>
    <author>tc={F703605B-F26D-4366-881E-31A97DB95A80}</author>
    <author>tc={7BC6825F-5B30-4738-9D1B-C3F1678D4099}</author>
    <author>tc={2A7E85E3-4C4A-4819-84F0-EBB6710991C2}</author>
    <author>tc={04B36753-F98B-4558-8D0E-6D6A4C303CE0}</author>
    <author>tc={E3BAE5A7-FD1E-47FA-B016-03228888B080}</author>
    <author>tc={DB0090F6-4A8B-482C-BDA3-C9E84F71AF33}</author>
  </authors>
  <commentList>
    <comment ref="B28" authorId="0" shapeId="0" xr:uid="{B2B29B4F-83A3-4DE6-BED1-25348EAEECAA}">
      <text>
        <r>
          <rPr>
            <sz val="11"/>
            <color theme="1"/>
            <rFont val="Calibri"/>
            <family val="2"/>
            <scheme val="minor"/>
          </rPr>
          <t>Elsa Maria Neira:
AUTORIZADO LISTADO</t>
        </r>
      </text>
    </comment>
    <comment ref="B31" authorId="0" shapeId="0" xr:uid="{E181161C-0758-42B7-B0E0-9C5FA06783D3}">
      <text>
        <r>
          <rPr>
            <sz val="11"/>
            <color theme="1"/>
            <rFont val="Calibri"/>
            <family val="2"/>
            <scheme val="minor"/>
          </rPr>
          <t>Elsa Maria Neira:
AUTORIZADO LISTADO</t>
        </r>
      </text>
    </comment>
    <comment ref="B32" authorId="0" shapeId="0" xr:uid="{DC56589F-F547-4288-97D6-07258B901D4E}">
      <text>
        <r>
          <rPr>
            <sz val="11"/>
            <color theme="1"/>
            <rFont val="Calibri"/>
            <family val="2"/>
            <scheme val="minor"/>
          </rPr>
          <t>Elsa Maria Neira:
AUTORIZADO LISTADO</t>
        </r>
      </text>
    </comment>
    <comment ref="B34" authorId="0" shapeId="0" xr:uid="{5164F74B-D5F3-40B3-A06E-317FAAC625E3}">
      <text>
        <r>
          <rPr>
            <sz val="11"/>
            <color theme="1"/>
            <rFont val="Calibri"/>
            <family val="2"/>
            <scheme val="minor"/>
          </rPr>
          <t>Elsa Maria Neira:
AUTORIZADO LISTADO</t>
        </r>
      </text>
    </comment>
    <comment ref="B46" authorId="0" shapeId="0" xr:uid="{31F62A9E-DB27-4D3B-85E7-6EE0C6884C04}">
      <text>
        <r>
          <rPr>
            <sz val="11"/>
            <color theme="1"/>
            <rFont val="Calibri"/>
            <family val="2"/>
            <scheme val="minor"/>
          </rPr>
          <t>Elsa Maria Neira:
AUTORIZADO LISTADO</t>
        </r>
      </text>
    </comment>
    <comment ref="C46" authorId="0" shapeId="0" xr:uid="{20B491A9-E56D-4A68-ACAE-013F9EDC2082}">
      <text>
        <r>
          <rPr>
            <sz val="11"/>
            <color theme="1"/>
            <rFont val="Calibri"/>
            <family val="2"/>
            <scheme val="minor"/>
          </rPr>
          <t>Elsa Maria Neira:
se adiciona por wasap 31 enero</t>
        </r>
      </text>
    </comment>
    <comment ref="B48" authorId="0" shapeId="0" xr:uid="{A8C56ED4-5680-4058-87DA-10DFF9CBF194}">
      <text>
        <r>
          <rPr>
            <sz val="11"/>
            <color theme="1"/>
            <rFont val="Calibri"/>
            <family val="2"/>
            <scheme val="minor"/>
          </rPr>
          <t>Elsa Maria Neira:
AUTORIZADO LISTADO</t>
        </r>
      </text>
    </comment>
    <comment ref="B68" authorId="0" shapeId="0" xr:uid="{5884A354-4E3E-44E6-843A-EA8F54FE70F6}">
      <text>
        <r>
          <rPr>
            <sz val="11"/>
            <color theme="1"/>
            <rFont val="Calibri"/>
            <family val="2"/>
            <scheme val="minor"/>
          </rPr>
          <t>Elsa Maria Neira:
AUTORIZADO LISTADO</t>
        </r>
      </text>
    </comment>
    <comment ref="C72" authorId="1" shapeId="0" xr:uid="{3F2BA579-6BB3-4B00-81FC-074AD432A17C}">
      <text>
        <t>[Threaded comment]
Your version of Excel allows you to read this threaded comment; however, any edits to it will get removed if the file is opened in a newer version of Excel. Learn more: https://go.microsoft.com/fwlink/?linkid=870924
Comment:
    NIYIRETH RODRIGUEZ CRESPO SE REUBICA INSPECCIONES</t>
      </text>
    </comment>
    <comment ref="B89" authorId="0" shapeId="0" xr:uid="{6A933865-426B-4487-9F37-D52ECC6D50CB}">
      <text>
        <r>
          <rPr>
            <sz val="11"/>
            <color theme="1"/>
            <rFont val="Calibri"/>
            <family val="2"/>
            <scheme val="minor"/>
          </rPr>
          <t>Elsa Maria Neira:
AUTORIZADO LISTADO</t>
        </r>
      </text>
    </comment>
    <comment ref="B98" authorId="0" shapeId="0" xr:uid="{6E411929-D949-4EA2-B4C9-6A382C711B75}">
      <text>
        <r>
          <rPr>
            <sz val="11"/>
            <color theme="1"/>
            <rFont val="Calibri"/>
            <family val="2"/>
            <scheme val="minor"/>
          </rPr>
          <t>Elsa Maria Neira:
AUTORIZADO LISTADO</t>
        </r>
      </text>
    </comment>
    <comment ref="B107" authorId="0" shapeId="0" xr:uid="{A7B00343-945A-4458-AA61-C0628DE49D35}">
      <text>
        <r>
          <rPr>
            <sz val="11"/>
            <color theme="1"/>
            <rFont val="Calibri"/>
            <family val="2"/>
            <scheme val="minor"/>
          </rPr>
          <t>Elsa Maria Neira:
AUTORIZADO LISTADO</t>
        </r>
      </text>
    </comment>
    <comment ref="C107" authorId="0" shapeId="0" xr:uid="{5AE5E611-6B64-4E44-BD6B-C0A373E31D94}">
      <text>
        <r>
          <rPr>
            <sz val="11"/>
            <color theme="1"/>
            <rFont val="Calibri"/>
            <family val="2"/>
            <scheme val="minor"/>
          </rPr>
          <t>Elsa Maria Neira:
MIGUEL ANGEL???</t>
        </r>
      </text>
    </comment>
    <comment ref="B117" authorId="0" shapeId="0" xr:uid="{FE0C0BC4-5A94-46B4-8D97-CCBB3EB768AD}">
      <text>
        <r>
          <rPr>
            <sz val="11"/>
            <color theme="1"/>
            <rFont val="Calibri"/>
            <family val="2"/>
            <scheme val="minor"/>
          </rPr>
          <t>Elsa Maria Neira:
AUTORIZADO LISTADO</t>
        </r>
      </text>
    </comment>
    <comment ref="M121" authorId="2" shapeId="0" xr:uid="{3E9E26B7-963D-4001-BE95-A2C432D85F04}">
      <text>
        <t xml:space="preserve">[Threaded comment]
Your version of Excel allows you to read this threaded comment; however, any edits to it will get removed if the file is opened in a newer version of Excel. Learn more: https://go.microsoft.com/fwlink/?linkid=870924
Comment:
    Se cambia riesgo </t>
      </text>
    </comment>
    <comment ref="M124" authorId="3" shapeId="0" xr:uid="{89D0B4CB-97FA-4386-A9B4-C829E57913F7}">
      <text>
        <r>
          <rPr>
            <sz val="11"/>
            <color theme="1"/>
            <rFont val="Calibri"/>
            <family val="2"/>
            <scheme val="minor"/>
          </rPr>
          <t xml:space="preserve">Juliet Carolina Cespedes Forero:
Cambio antes riego 3
</t>
        </r>
      </text>
    </comment>
    <comment ref="Z124" authorId="4" shapeId="0" xr:uid="{F0A370C2-9BCE-49A7-BC49-517815D0345D}">
      <text>
        <t xml:space="preserve">[Threaded comment]
Your version of Excel allows you to read this threaded comment; however, any edits to it will get removed if the file is opened in a newer version of Excel. Learn more: https://go.microsoft.com/fwlink/?linkid=870924
Comment:
    Los honorarios son acorde a la experiencia correspondientes a la tabla 2025
</t>
      </text>
    </comment>
    <comment ref="B127" authorId="0" shapeId="0" xr:uid="{58F10543-093E-48B5-A82B-9EE698F06DB6}">
      <text>
        <r>
          <rPr>
            <sz val="11"/>
            <color theme="1"/>
            <rFont val="Calibri"/>
            <family val="2"/>
            <scheme val="minor"/>
          </rPr>
          <t>Elsa Maria Neira:
AUTORIZADO LISTADO</t>
        </r>
      </text>
    </comment>
    <comment ref="C129" authorId="0" shapeId="0" xr:uid="{6F66C425-A72C-403C-8C18-F89276146279}">
      <text>
        <r>
          <rPr>
            <sz val="11"/>
            <color theme="1"/>
            <rFont val="Calibri"/>
            <family val="2"/>
            <scheme val="minor"/>
          </rPr>
          <t>Elsa Maria Neira:
SANDRA MARCELA RIVERA cambia los honorarios</t>
        </r>
      </text>
    </comment>
    <comment ref="S145" authorId="0" shapeId="0" xr:uid="{2E96C162-7CE4-4DB4-893A-B0BFFD637C26}">
      <text>
        <r>
          <rPr>
            <sz val="11"/>
            <color theme="1"/>
            <rFont val="Calibri"/>
            <family val="2"/>
            <scheme val="minor"/>
          </rPr>
          <t>Elsa Maria Neira:
no pedir aun</t>
        </r>
      </text>
    </comment>
    <comment ref="B147" authorId="0" shapeId="0" xr:uid="{FD004658-635B-4052-AE2E-B2697D4B1C60}">
      <text>
        <r>
          <rPr>
            <sz val="11"/>
            <color theme="1"/>
            <rFont val="Calibri"/>
            <family val="2"/>
            <scheme val="minor"/>
          </rPr>
          <t>Elsa Maria Neira:
AUTORIZADO LISTADO</t>
        </r>
      </text>
    </comment>
    <comment ref="D156" authorId="0" shapeId="0" xr:uid="{8253D4B2-121F-41B1-8E28-F0360D939206}">
      <text>
        <r>
          <rPr>
            <sz val="11"/>
            <color theme="1"/>
            <rFont val="Calibri"/>
            <family val="2"/>
            <scheme val="minor"/>
          </rPr>
          <t>Elsa Maria Neira:
no hay 1 mes</t>
        </r>
      </text>
    </comment>
    <comment ref="Z175" authorId="5" shapeId="0" xr:uid="{1288635A-BA53-4F57-83C2-C7BAC27FE618}">
      <text>
        <t>[Threaded comment]
Your version of Excel allows you to read this threaded comment; however, any edits to it will get removed if the file is opened in a newer version of Excel. Learn more: https://go.microsoft.com/fwlink/?linkid=870924
Comment:
    revisando el proceso que cargué, el plazo de los riesgo si cubría el mínimo plazo de ejecución y sí era acorde el Valor mensual con el valor total del contrato</t>
      </text>
    </comment>
    <comment ref="H177" authorId="3" shapeId="0" xr:uid="{C07C64AD-F5FF-47A3-B13A-9787F5455AC2}">
      <text>
        <r>
          <rPr>
            <sz val="11"/>
            <color theme="1"/>
            <rFont val="Calibri"/>
            <family val="2"/>
            <scheme val="minor"/>
          </rPr>
          <t xml:space="preserve">Juliet Carolina Cespedes Forero:
Se bajan los honorarios a 3 .500.000 ya que es el tope de un tecnico sin experiencia 
</t>
        </r>
      </text>
    </comment>
    <comment ref="C184" authorId="6" shapeId="0" xr:uid="{4DC7FCA7-2492-4A98-9182-AC5BDA32B6F4}">
      <text>
        <t>[Threaded comment]
Your version of Excel allows you to read this threaded comment; however, any edits to it will get removed if the file is opened in a newer version of Excel. Learn more: https://go.microsoft.com/fwlink/?linkid=870924
Comment:
    KARINA VERA ARANGO NO VA
Reply:
    se realiza el cambio se envia carpeta a contratacion</t>
      </text>
    </comment>
    <comment ref="B194" authorId="0" shapeId="0" xr:uid="{8D1F0573-6669-4C79-872F-F5E4ED891B72}">
      <text>
        <r>
          <rPr>
            <sz val="11"/>
            <color theme="1"/>
            <rFont val="Calibri"/>
            <family val="2"/>
            <scheme val="minor"/>
          </rPr>
          <t>Elsa Maria Neira:
AUTORIZADO LISTADO</t>
        </r>
      </text>
    </comment>
    <comment ref="S200" authorId="0" shapeId="0" xr:uid="{96D70749-9622-4564-A01D-C459F3C3DF32}">
      <text>
        <r>
          <rPr>
            <sz val="11"/>
            <color theme="1"/>
            <rFont val="Calibri"/>
            <family val="2"/>
            <scheme val="minor"/>
          </rPr>
          <t>Elsa Maria Neira:
aun no pedir</t>
        </r>
      </text>
    </comment>
    <comment ref="B210" authorId="0" shapeId="0" xr:uid="{28C5C6D6-0C48-4AA5-BA8A-5C9B0C2579E7}">
      <text>
        <r>
          <rPr>
            <sz val="11"/>
            <color theme="1"/>
            <rFont val="Calibri"/>
            <family val="2"/>
            <scheme val="minor"/>
          </rPr>
          <t>Elsa Maria Neira:
AUTORIZADO LISTADO</t>
        </r>
      </text>
    </comment>
    <comment ref="C210" authorId="0" shapeId="0" xr:uid="{169BF2D3-ECE8-42E0-990C-929832073023}">
      <text>
        <r>
          <rPr>
            <sz val="11"/>
            <color theme="1"/>
            <rFont val="Calibri"/>
            <family val="2"/>
            <scheme val="minor"/>
          </rPr>
          <t>Elsa Maria Neira:
ARCHIVO CON EXPERIENCIA WASSAP 31 ENERO</t>
        </r>
      </text>
    </comment>
    <comment ref="B211" authorId="0" shapeId="0" xr:uid="{C9B8F671-5D5F-4C58-99F2-88E894484116}">
      <text>
        <r>
          <rPr>
            <sz val="11"/>
            <color theme="1"/>
            <rFont val="Calibri"/>
            <family val="2"/>
            <scheme val="minor"/>
          </rPr>
          <t>Elsa Maria Neira:
AUTORIZADO LISTADO</t>
        </r>
      </text>
    </comment>
    <comment ref="C212" authorId="7" shapeId="0" xr:uid="{0B7B9CBF-FEEE-4C23-8919-237BC81BFD9F}">
      <text>
        <t>[Threaded comment]
Your version of Excel allows you to read this threaded comment; however, any edits to it will get removed if the file is opened in a newer version of Excel. Learn more: https://go.microsoft.com/fwlink/?linkid=870924
Comment:
    PENDIENTE CONFIRMAR
Reply:
    se realiza cambio wasap 25 enero</t>
      </text>
    </comment>
    <comment ref="C214" authorId="8" shapeId="0" xr:uid="{AAA2CF5F-CBE2-45EB-9E1D-0D75E5EA3D75}">
      <text>
        <t>[Threaded comment]
Your version of Excel allows you to read this threaded comment; however, any edits to it will get removed if the file is opened in a newer version of Excel. Learn more: https://go.microsoft.com/fwlink/?linkid=870924
Comment:
    Dr. Albert Otero el 31 de enero le envía correo donde indica “desde el pasado jueves se te solicitó los documentos sin tener respuesta positiva”</t>
      </text>
    </comment>
    <comment ref="B232" authorId="0" shapeId="0" xr:uid="{020CA3B0-E4F9-4639-8C04-D055878C915D}">
      <text>
        <r>
          <rPr>
            <sz val="11"/>
            <color theme="1"/>
            <rFont val="Calibri"/>
            <family val="2"/>
            <scheme val="minor"/>
          </rPr>
          <t>Elsa Maria Neira:
AUTORIZADO LISTADO</t>
        </r>
      </text>
    </comment>
    <comment ref="C255" authorId="9" shapeId="0" xr:uid="{5601EBCD-9AC7-412A-84FD-A2DC0F84E5EF}">
      <text>
        <t>[Threaded comment]
Your version of Excel allows you to read this threaded comment; however, any edits to it will get removed if the file is opened in a newer version of Excel. Learn more: https://go.microsoft.com/fwlink/?linkid=870924
Comment:
    YANDHY TATIANA ROBELTO GARRIDO (ELLA CEDIO EL CONTRATO A NAZLY)</t>
      </text>
    </comment>
    <comment ref="B260" authorId="0" shapeId="0" xr:uid="{95ED489D-A1E7-4929-8818-261F4FF47B94}">
      <text>
        <r>
          <rPr>
            <sz val="11"/>
            <color theme="1"/>
            <rFont val="Calibri"/>
            <family val="2"/>
            <scheme val="minor"/>
          </rPr>
          <t>Elsa Maria Neira:
AUTORIZADO LISTADO</t>
        </r>
      </text>
    </comment>
    <comment ref="C291" authorId="0" shapeId="0" xr:uid="{ABA863C7-EC54-417B-A1F2-53DEBC735368}">
      <text>
        <r>
          <rPr>
            <sz val="11"/>
            <color theme="1"/>
            <rFont val="Calibri"/>
            <family val="2"/>
            <scheme val="minor"/>
          </rPr>
          <t>Elsa Maria Neira:
JEFERSON PARRA TRIVIÑO no va en gestores, pasa a archivo</t>
        </r>
      </text>
    </comment>
    <comment ref="B310" authorId="0" shapeId="0" xr:uid="{5661376F-9AA6-4A44-8032-D66BEACF5132}">
      <text>
        <r>
          <rPr>
            <sz val="11"/>
            <color theme="1"/>
            <rFont val="Calibri"/>
            <family val="2"/>
            <scheme val="minor"/>
          </rPr>
          <t>Elsa Maria Neira:
AUTORIZADO LISTADO</t>
        </r>
      </text>
    </comment>
    <comment ref="G311" authorId="10" shapeId="0" xr:uid="{09B8B1A5-398A-4C34-910D-3F0467B5B669}">
      <text>
        <t>[Threaded comment]
Your version of Excel allows you to read this threaded comment; however, any edits to it will get removed if the file is opened in a newer version of Excel. Learn more: https://go.microsoft.com/fwlink/?linkid=870924
Comment:
    COMO EL DE DIANA RODRIGUEZ</t>
      </text>
    </comment>
    <comment ref="G317" authorId="11" shapeId="0" xr:uid="{929F5FA8-3A00-4310-ACBD-D2F653C4FBCB}">
      <text>
        <t>[Threaded comment]
Your version of Excel allows you to read this threaded comment; however, any edits to it will get removed if the file is opened in a newer version of Excel. Learn more: https://go.microsoft.com/fwlink/?linkid=870924
Comment:
    COMO EL DE LUZ KARIME EN PAZ</t>
      </text>
    </comment>
    <comment ref="G318" authorId="12" shapeId="0" xr:uid="{03ABB938-4136-4DFC-B0DD-A21532F76BFE}">
      <text>
        <t>[Threaded comment]
Your version of Excel allows you to read this threaded comment; however, any edits to it will get removed if the file is opened in a newer version of Excel. Learn more: https://go.microsoft.com/fwlink/?linkid=870924
Comment:
    COMO EL DE WILSON LIDER DE DEPORTES</t>
      </text>
    </comment>
    <comment ref="G319" authorId="13" shapeId="0" xr:uid="{5FD78A13-9CB3-4BCB-BBAE-B6879E2AEFA4}">
      <text>
        <t>[Threaded comment]
Your version of Excel allows you to read this threaded comment; however, any edits to it will get removed if the file is opened in a newer version of Excel. Learn more: https://go.microsoft.com/fwlink/?linkid=870924
Comment:
    COMO EL DE LIZETH LAVAO EN MUJER</t>
      </text>
    </comment>
    <comment ref="H323" authorId="14" shapeId="0" xr:uid="{C47DF799-4446-446F-A61F-2C095CB454ED}">
      <text>
        <r>
          <rPr>
            <b/>
            <sz val="9"/>
            <color indexed="81"/>
            <rFont val="Tahoma"/>
            <family val="2"/>
          </rPr>
          <t>Alejandro Lopez:</t>
        </r>
        <r>
          <rPr>
            <sz val="9"/>
            <color indexed="81"/>
            <rFont val="Tahoma"/>
            <family val="2"/>
          </rPr>
          <t xml:space="preserve">
Como profesional</t>
        </r>
      </text>
    </comment>
    <comment ref="B329" authorId="0" shapeId="0" xr:uid="{B9B6D73F-DA5D-47A6-A8E6-F338D6B98077}">
      <text>
        <r>
          <rPr>
            <sz val="11"/>
            <color theme="1"/>
            <rFont val="Calibri"/>
            <family val="2"/>
            <scheme val="minor"/>
          </rPr>
          <t>Elsa Maria Neira:
AUTORIZADO LISTADO</t>
        </r>
      </text>
    </comment>
    <comment ref="L329" authorId="15" shapeId="0" xr:uid="{AF5E723F-11D0-40FD-9570-B3453C6BFE08}">
      <text>
        <t>[Threaded comment]
Your version of Excel allows you to read this threaded comment; however, any edits to it will get removed if the file is opened in a newer version of Excel. Learn more: https://go.microsoft.com/fwlink/?linkid=870924
Comment:
    Técnico</t>
      </text>
    </comment>
    <comment ref="B330" authorId="0" shapeId="0" xr:uid="{D1FE2232-7C98-4BAA-BE46-3DD957D2263A}">
      <text>
        <r>
          <rPr>
            <sz val="11"/>
            <color theme="1"/>
            <rFont val="Calibri"/>
            <family val="2"/>
            <scheme val="minor"/>
          </rPr>
          <t>Elsa Maria Neira:
AUTORIZADO LISTADO</t>
        </r>
      </text>
    </comment>
    <comment ref="L330" authorId="16" shapeId="0" xr:uid="{81A704AC-56FC-4284-A2BA-C25369308588}">
      <text>
        <t>[Threaded comment]
Your version of Excel allows you to read this threaded comment; however, any edits to it will get removed if the file is opened in a newer version of Excel. Learn more: https://go.microsoft.com/fwlink/?linkid=870924
Comment:
    Técnico</t>
      </text>
    </comment>
    <comment ref="C332" authorId="0" shapeId="0" xr:uid="{75C15079-F9D2-4EEB-B975-5FC5F781FA27}">
      <text>
        <r>
          <rPr>
            <sz val="11"/>
            <color theme="1"/>
            <rFont val="Calibri"/>
            <family val="2"/>
            <scheme val="minor"/>
          </rPr>
          <t>Elsa Maria Neira:
 PASAR A PROFESIONAL</t>
        </r>
      </text>
    </comment>
    <comment ref="B336" authorId="0" shapeId="0" xr:uid="{028C1B8E-8B9A-4C3F-AD55-E00BA48206B6}">
      <text>
        <r>
          <rPr>
            <sz val="11"/>
            <color theme="1"/>
            <rFont val="Calibri"/>
            <family val="2"/>
            <scheme val="minor"/>
          </rPr>
          <t>Elsa Maria Neira:
AUTORIZADO LISTADO</t>
        </r>
      </text>
    </comment>
    <comment ref="G345" authorId="17" shapeId="0" xr:uid="{D09EFBFB-4738-4D6A-B893-3A723A20513C}">
      <text>
        <t>[Threaded comment]
Your version of Excel allows you to read this threaded comment; however, any edits to it will get removed if the file is opened in a newer version of Excel. Learn more: https://go.microsoft.com/fwlink/?linkid=870924
Comment:
    LIDER SALUD</t>
      </text>
    </comment>
    <comment ref="C346" authorId="18" shapeId="0" xr:uid="{3629203B-A671-4619-A0F4-96482A744AA5}">
      <text>
        <t>[Threaded comment]
Your version of Excel allows you to read this threaded comment; however, any edits to it will get removed if the file is opened in a newer version of Excel. Learn more: https://go.microsoft.com/fwlink/?linkid=870924
Comment:
    PREGUNTAR SI SE PASA COMO ABOGADA A OTRO GRUPO DE INVERSION LOCAL
Reply:
    JOHANA PAOLA MUÑIZ PASA A OTRO EQUIPO DE INV LOC</t>
      </text>
    </comment>
    <comment ref="B347" authorId="0" shapeId="0" xr:uid="{BFEAFA9F-66EE-4343-8C55-AA970F7D5413}">
      <text>
        <r>
          <rPr>
            <sz val="11"/>
            <color theme="1"/>
            <rFont val="Calibri"/>
            <family val="2"/>
            <scheme val="minor"/>
          </rPr>
          <t>Elsa Maria Neira:
AUTORIZADO LISTADO</t>
        </r>
      </text>
    </comment>
    <comment ref="B349" authorId="0" shapeId="0" xr:uid="{AFC78BB2-2939-4775-B985-829937D2F258}">
      <text>
        <r>
          <rPr>
            <sz val="11"/>
            <color theme="1"/>
            <rFont val="Calibri"/>
            <family val="2"/>
            <scheme val="minor"/>
          </rPr>
          <t>Elsa Maria Neira:
AUTORIZADO LISTADO</t>
        </r>
      </text>
    </comment>
    <comment ref="C355" authorId="19" shapeId="0" xr:uid="{F2BCC7AF-BDA8-46AD-B057-40ECC64D2AAE}">
      <text>
        <t>[Threaded comment]
Your version of Excel allows you to read this threaded comment; however, any edits to it will get removed if the file is opened in a newer version of Excel. Learn more: https://go.microsoft.com/fwlink/?linkid=870924
Comment:
    ZAYRA BELTRAN</t>
      </text>
    </comment>
    <comment ref="C357" authorId="20" shapeId="0" xr:uid="{CB1730AD-DEB1-4ED9-8C7D-115A712BD8CC}">
      <text>
        <t>[Threaded comment]
Your version of Excel allows you to read this threaded comment; however, any edits to it will get removed if the file is opened in a newer version of Excel. Learn more: https://go.microsoft.com/fwlink/?linkid=870924
Comment:
    reemplazo Diego Martinez</t>
      </text>
    </comment>
    <comment ref="G364" authorId="21" shapeId="0" xr:uid="{28D30C75-1102-4F2E-A912-EFC404FEC2DB}">
      <text>
        <t>[Threaded comment]
Your version of Excel allows you to read this threaded comment; however, any edits to it will get removed if the file is opened in a newer version of Excel. Learn more: https://go.microsoft.com/fwlink/?linkid=870924
Comment:
    COORDINACION INVERSION LOCAL PROFESIONAL-ABOGADO
Reply:
    SE SOLICITA MODIFICAR CAMBIA A INV LOCAL ESPACIO PUBLICO LIDER</t>
      </text>
    </comment>
    <comment ref="B369" authorId="0" shapeId="0" xr:uid="{D293A9EC-9DA5-4684-B793-98233C49620D}">
      <text>
        <r>
          <rPr>
            <sz val="11"/>
            <color theme="1"/>
            <rFont val="Calibri"/>
            <family val="2"/>
            <scheme val="minor"/>
          </rPr>
          <t>Elsa Maria Neira:
ESTA CEDULA ES NATALIA XILENA GARCIA ESPINOSA</t>
        </r>
      </text>
    </comment>
    <comment ref="C369" authorId="0" shapeId="0" xr:uid="{A1DCCB0B-62E1-41AE-9856-772BBF000358}">
      <text>
        <r>
          <rPr>
            <sz val="11"/>
            <color theme="1"/>
            <rFont val="Calibri"/>
            <family val="2"/>
            <scheme val="minor"/>
          </rPr>
          <t>Elsa Maria Neira:
Yenny Rodriguez
Carolina Herrera
verificar que las 2 cumplan con el mismo perfil</t>
        </r>
      </text>
    </comment>
    <comment ref="B370" authorId="0" shapeId="0" xr:uid="{3FEFF6A6-F528-4695-9FCE-5CAE6CBE31F5}">
      <text>
        <r>
          <rPr>
            <sz val="11"/>
            <color theme="1"/>
            <rFont val="Calibri"/>
            <family val="2"/>
            <scheme val="minor"/>
          </rPr>
          <t>Elsa Maria Neira:
AUTORIZADO LISTADO</t>
        </r>
      </text>
    </comment>
    <comment ref="C370" authorId="0" shapeId="0" xr:uid="{BBB1B9FE-90F5-4F7B-8B4F-0D3D27B55316}">
      <text>
        <r>
          <rPr>
            <sz val="11"/>
            <color theme="1"/>
            <rFont val="Calibri"/>
            <family val="2"/>
            <scheme val="minor"/>
          </rPr>
          <t>Elsa Maria Neira:
Carolina Herrera
verificar que las 2 cumplan con el mismo perfil</t>
        </r>
      </text>
    </comment>
    <comment ref="C371" authorId="0" shapeId="0" xr:uid="{19AEBDD6-9A9A-443A-85A1-D94A1D1F7518}">
      <text>
        <r>
          <rPr>
            <sz val="11"/>
            <color theme="1"/>
            <rFont val="Calibri"/>
            <family val="2"/>
            <scheme val="minor"/>
          </rPr>
          <t>Elsa Maria Neira:
NATALIA XILENA GARCIA ESPINOSA NO VA</t>
        </r>
      </text>
    </comment>
    <comment ref="C386" authorId="22" shapeId="0" xr:uid="{31203A67-504D-4977-9311-CDFFB27D7696}">
      <text>
        <t>[Threaded comment]
Your version of Excel allows you to read this threaded comment; however, any edits to it will get removed if the file is opened in a newer version of Excel. Learn more: https://go.microsoft.com/fwlink/?linkid=870924
Comment:
    PENDIENTE DEFINIR SI VA ELLA</t>
      </text>
    </comment>
    <comment ref="G407" authorId="23" shapeId="0" xr:uid="{05298622-8524-4247-A68C-9F1DE43FD479}">
      <text>
        <t>[Threaded comment]
Your version of Excel allows you to read this threaded comment; however, any edits to it will get removed if the file is opened in a newer version of Excel. Learn more: https://go.microsoft.com/fwlink/?linkid=870924
Comment:
    RELACIONAMIENTO POLITICO TECNICO DERECHOS DE PETICION</t>
      </text>
    </comment>
    <comment ref="G409" authorId="24" shapeId="0" xr:uid="{DF81DD83-04A7-4CC7-8211-876B469132EA}">
      <text>
        <t>[Threaded comment]
Your version of Excel allows you to read this threaded comment; however, any edits to it will get removed if the file is opened in a newer version of Excel. Learn more: https://go.microsoft.com/fwlink/?linkid=870924
Comment:
    RELACIONAMIENTO POLITICO TECNICO ARTICULADOR COMUNITARIO</t>
      </text>
    </comment>
    <comment ref="C413" authorId="25" shapeId="0" xr:uid="{04DBB52C-AEF5-4A9B-A234-B4B5003FA926}">
      <text>
        <t>[Threaded comment]
Your version of Excel allows you to read this threaded comment; however, any edits to it will get removed if the file is opened in a newer version of Excel. Learn more: https://go.microsoft.com/fwlink/?linkid=870924
Comment:
    Dr. Albert Otero el 23 de enero le envía correo a Yunet solicitando por segunda vez subsanar documentos </t>
      </text>
    </comment>
    <comment ref="B416" authorId="0" shapeId="0" xr:uid="{455AE569-8A72-4540-AA02-EA838BC06583}">
      <text>
        <r>
          <rPr>
            <sz val="11"/>
            <color theme="1"/>
            <rFont val="Calibri"/>
            <family val="2"/>
            <scheme val="minor"/>
          </rPr>
          <t>Elsa Maria Neira:
AUTORIZADO LISTADO</t>
        </r>
      </text>
    </comment>
    <comment ref="B417" authorId="0" shapeId="0" xr:uid="{B8A1CBA2-EC10-4BD5-A4E4-475C1352DAD8}">
      <text>
        <r>
          <rPr>
            <sz val="11"/>
            <color theme="1"/>
            <rFont val="Calibri"/>
            <family val="2"/>
            <scheme val="minor"/>
          </rPr>
          <t>Elsa Maria Neira:
AUTORIZADO LISTADO</t>
        </r>
      </text>
    </comment>
    <comment ref="B419" authorId="0" shapeId="0" xr:uid="{CFB20332-9CD0-4007-A714-D01627673996}">
      <text>
        <r>
          <rPr>
            <sz val="11"/>
            <color theme="1"/>
            <rFont val="Calibri"/>
            <family val="2"/>
            <scheme val="minor"/>
          </rPr>
          <t>Elsa Maria Neira:
AUTORIZADO LISTADO</t>
        </r>
      </text>
    </comment>
    <comment ref="B424" authorId="0" shapeId="0" xr:uid="{80717C8C-ACD2-46DE-B2EE-0EC34B02C8E9}">
      <text>
        <r>
          <rPr>
            <sz val="11"/>
            <color theme="1"/>
            <rFont val="Calibri"/>
            <family val="2"/>
            <scheme val="minor"/>
          </rPr>
          <t>Elsa Maria Neira:
AUTORIZADO LISTADO</t>
        </r>
      </text>
    </comment>
    <comment ref="B452" authorId="0" shapeId="0" xr:uid="{254BA545-30AA-4027-BADF-7E1DA207152A}">
      <text>
        <r>
          <rPr>
            <sz val="11"/>
            <color theme="1"/>
            <rFont val="Calibri"/>
            <family val="2"/>
            <scheme val="minor"/>
          </rPr>
          <t>Elsa Maria Neira:
AUTORIZADO LISTADO</t>
        </r>
      </text>
    </comment>
    <comment ref="B460" authorId="0" shapeId="0" xr:uid="{1D84F5CD-6F38-4FED-AB2E-DBC8721A9B44}">
      <text>
        <r>
          <rPr>
            <sz val="11"/>
            <color theme="1"/>
            <rFont val="Calibri"/>
            <family val="2"/>
            <scheme val="minor"/>
          </rPr>
          <t>Elsa Maria Neira:
AUTORIZADO LISTADO</t>
        </r>
      </text>
    </comment>
    <comment ref="G471" authorId="26" shapeId="0" xr:uid="{6013E9C3-FC00-4D38-88E0-217061C000FF}">
      <text>
        <t>[Threaded comment]
Your version of Excel allows you to read this threaded comment; however, any edits to it will get removed if the file is opened in a newer version of Excel. Learn more: https://go.microsoft.com/fwlink/?linkid=870924
Comment:
    COMO EL DE LUDIM CUANDO ESTABA EN PARTICIAPACION</t>
      </text>
    </comment>
    <comment ref="B475" authorId="0" shapeId="0" xr:uid="{65A91A17-CFC0-4973-BFD2-2C8474FC9522}">
      <text>
        <r>
          <rPr>
            <sz val="11"/>
            <color theme="1"/>
            <rFont val="Calibri"/>
            <family val="2"/>
            <scheme val="minor"/>
          </rPr>
          <t>Elsa Maria Neira:
AUTORIZADO LISTADO</t>
        </r>
      </text>
    </comment>
    <comment ref="G475" authorId="0" shapeId="0" xr:uid="{A1968F74-CA48-4CFF-B566-391E22DEF3F3}">
      <text>
        <r>
          <rPr>
            <sz val="11"/>
            <color theme="1"/>
            <rFont val="Calibri"/>
            <family val="2"/>
            <scheme val="minor"/>
          </rPr>
          <t>Elsa Maria Neira:
INVERSION LOCAL PARTICIPACION REFERENTE INSTANCIAS DEPORTIVAS DUPLICAR EL Q TENIA MARYURE SALDAÑA CUANDO ESTABA EN PARTICIPACION O EL DE JULIANA</t>
        </r>
      </text>
    </comment>
    <comment ref="B479" authorId="0" shapeId="0" xr:uid="{9B983B5A-B846-42E2-9806-28B5C821204B}">
      <text>
        <r>
          <rPr>
            <sz val="11"/>
            <color theme="1"/>
            <rFont val="Calibri"/>
            <family val="2"/>
            <scheme val="minor"/>
          </rPr>
          <t>Elsa Maria Neira:
AUTORIZADO LISTADO</t>
        </r>
      </text>
    </comment>
    <comment ref="B493" authorId="0" shapeId="0" xr:uid="{AA85B582-C779-471E-83EE-18C2EA8EDEEF}">
      <text>
        <r>
          <rPr>
            <sz val="11"/>
            <color theme="1"/>
            <rFont val="Calibri"/>
            <family val="2"/>
            <scheme val="minor"/>
          </rPr>
          <t>Elsa Maria Neira:
AUTORIZADO LISTADO</t>
        </r>
      </text>
    </comment>
    <comment ref="B501" authorId="0" shapeId="0" xr:uid="{580AE70E-1FAC-4646-BB0C-6AEF24D1715D}">
      <text>
        <r>
          <rPr>
            <sz val="11"/>
            <color theme="1"/>
            <rFont val="Calibri"/>
            <family val="2"/>
            <scheme val="minor"/>
          </rPr>
          <t>Elsa Maria Neira:
AUTORIZADO LISTADO</t>
        </r>
      </text>
    </comment>
    <comment ref="C503" authorId="27" shapeId="0" xr:uid="{2DD9F556-1765-4717-B4F1-0E18C0D92957}">
      <text>
        <t>[Threaded comment]
Your version of Excel allows you to read this threaded comment; however, any edits to it will get removed if the file is opened in a newer version of Excel. Learn more: https://go.microsoft.com/fwlink/?linkid=870924
Comment:
    graffiti
Reply:
    profesor</t>
      </text>
    </comment>
    <comment ref="C504" authorId="0" shapeId="0" xr:uid="{A42D2E4B-56A7-44BF-82DB-E57F04D12DCC}">
      <text>
        <r>
          <rPr>
            <sz val="11"/>
            <color theme="1"/>
            <rFont val="Calibri"/>
            <family val="2"/>
            <scheme val="minor"/>
          </rPr>
          <t>Elsa Maria Neira:
artes escenicas</t>
        </r>
      </text>
    </comment>
    <comment ref="C505" authorId="0" shapeId="0" xr:uid="{235015FA-E8D8-47B6-9B11-3A3B2BAAD266}">
      <text>
        <r>
          <rPr>
            <sz val="11"/>
            <color theme="1"/>
            <rFont val="Calibri"/>
            <family val="2"/>
            <scheme val="minor"/>
          </rPr>
          <t>Elsa Maria Neira:
(verificar la profesion) es publicista</t>
        </r>
      </text>
    </comment>
    <comment ref="C506" authorId="0" shapeId="0" xr:uid="{5F37167A-F82B-40AE-A85F-4851E47FAC45}">
      <text>
        <r>
          <rPr>
            <sz val="11"/>
            <color theme="1"/>
            <rFont val="Calibri"/>
            <family val="2"/>
            <scheme val="minor"/>
          </rPr>
          <t>Elsa Maria Neira:
ARTES ESCENICAS</t>
        </r>
      </text>
    </comment>
    <comment ref="C507" authorId="0" shapeId="0" xr:uid="{131E9BD1-FB42-47FB-8AC7-A0DA504DF551}">
      <text>
        <r>
          <rPr>
            <sz val="11"/>
            <color theme="1"/>
            <rFont val="Calibri"/>
            <family val="2"/>
            <scheme val="minor"/>
          </rPr>
          <t>Elsa Maria Neira:
literatura</t>
        </r>
      </text>
    </comment>
    <comment ref="C508" authorId="0" shapeId="0" xr:uid="{49A584F8-7043-4398-840B-968FCC9C2BB5}">
      <text>
        <r>
          <rPr>
            <sz val="11"/>
            <color theme="1"/>
            <rFont val="Calibri"/>
            <family val="2"/>
            <scheme val="minor"/>
          </rPr>
          <t>Elsa Maria Neira:
artes plasticas</t>
        </r>
      </text>
    </comment>
    <comment ref="C509" authorId="0" shapeId="0" xr:uid="{6A3BAE65-55AB-41F2-96E5-EB2BC0F98655}">
      <text>
        <r>
          <rPr>
            <sz val="11"/>
            <color theme="1"/>
            <rFont val="Calibri"/>
            <family val="2"/>
            <scheme val="minor"/>
          </rPr>
          <t>Elsa Maria Neira:
•13. Lukas Mahecha artes Folklorika</t>
        </r>
      </text>
    </comment>
    <comment ref="C510" authorId="0" shapeId="0" xr:uid="{0A94174B-8A2A-4A4D-8EFD-15A36F2EA5C2}">
      <text>
        <r>
          <rPr>
            <sz val="11"/>
            <color theme="1"/>
            <rFont val="Calibri"/>
            <family val="2"/>
            <scheme val="minor"/>
          </rPr>
          <t>Elsa Maria Neira:
Artes plasticas</t>
        </r>
      </text>
    </comment>
    <comment ref="C511" authorId="0" shapeId="0" xr:uid="{7E3488DB-E393-4ACD-801E-0C7E6336A42E}">
      <text>
        <r>
          <rPr>
            <sz val="11"/>
            <color theme="1"/>
            <rFont val="Calibri"/>
            <family val="2"/>
            <scheme val="minor"/>
          </rPr>
          <t>Elsa Maria Neira:
 Artes Escenicas pasar a profesional</t>
        </r>
      </text>
    </comment>
    <comment ref="C512" authorId="0" shapeId="0" xr:uid="{A7E7EE52-166A-4F00-9C6C-A2F775BBD089}">
      <text>
        <r>
          <rPr>
            <sz val="11"/>
            <color theme="1"/>
            <rFont val="Calibri"/>
            <family val="2"/>
            <scheme val="minor"/>
          </rPr>
          <t>Elsa Maria Neira:
Danza urbana</t>
        </r>
      </text>
    </comment>
    <comment ref="C513" authorId="0" shapeId="0" xr:uid="{637006CB-C65D-48CA-8F8F-3E8C01488B9E}">
      <text>
        <r>
          <rPr>
            <sz val="11"/>
            <color theme="1"/>
            <rFont val="Calibri"/>
            <family val="2"/>
            <scheme val="minor"/>
          </rPr>
          <t>Elsa Maria Neira:
Artes escenicas</t>
        </r>
      </text>
    </comment>
    <comment ref="B526" authorId="0" shapeId="0" xr:uid="{760A46C3-1AB7-42C6-9643-66A6852D8A9D}">
      <text>
        <r>
          <rPr>
            <sz val="11"/>
            <color theme="1"/>
            <rFont val="Calibri"/>
            <family val="2"/>
            <scheme val="minor"/>
          </rPr>
          <t>Elsa Maria Neira:
AUTORIZADO LISTADO</t>
        </r>
      </text>
    </comment>
    <comment ref="B528" authorId="0" shapeId="0" xr:uid="{15B73A48-DE02-466F-ABDF-4465831E9255}">
      <text>
        <r>
          <rPr>
            <sz val="11"/>
            <color theme="1"/>
            <rFont val="Calibri"/>
            <family val="2"/>
            <scheme val="minor"/>
          </rPr>
          <t>Elsa Maria Neira:
AUTORIZADO LISTADO</t>
        </r>
      </text>
    </comment>
    <comment ref="B529" authorId="0" shapeId="0" xr:uid="{BBDA616C-B769-4416-8F1F-8DAF599D2A98}">
      <text>
        <r>
          <rPr>
            <sz val="11"/>
            <color theme="1"/>
            <rFont val="Calibri"/>
            <family val="2"/>
            <scheme val="minor"/>
          </rPr>
          <t>Elsa Maria Neira:
AUTORIZADO LISTADO</t>
        </r>
      </text>
    </comment>
    <comment ref="B530" authorId="0" shapeId="0" xr:uid="{F0C8853B-45DB-4E42-B82C-B6EF46534883}">
      <text>
        <r>
          <rPr>
            <sz val="11"/>
            <color theme="1"/>
            <rFont val="Calibri"/>
            <family val="2"/>
            <scheme val="minor"/>
          </rPr>
          <t>Elsa Maria Neira:
AUTORIZADO LISTADO</t>
        </r>
      </text>
    </comment>
    <comment ref="B535" authorId="0" shapeId="0" xr:uid="{A8DA0C96-D656-477D-94AE-26D93A78BC2F}">
      <text>
        <r>
          <rPr>
            <sz val="11"/>
            <color theme="1"/>
            <rFont val="Calibri"/>
            <family val="2"/>
            <scheme val="minor"/>
          </rPr>
          <t>Elsa Maria Neira:
AUTORIZADO LISTADO</t>
        </r>
      </text>
    </comment>
    <comment ref="A558" authorId="28" shapeId="0" xr:uid="{706BF2EE-D50D-4153-8D3D-D1ED6F097C2F}">
      <text>
        <t xml:space="preserve">[Threaded comment]
Your version of Excel allows you to read this threaded comment; however, any edits to it will get removed if the file is opened in a newer version of Excel. Learn more: https://go.microsoft.com/fwlink/?linkid=870924
Comment:
    tenía este sipse 107816, y éste proceso  es de participación </t>
      </text>
    </comment>
    <comment ref="G558" authorId="29" shapeId="0" xr:uid="{B97A0231-F5DA-42E4-AD1F-110C270E2D31}">
      <text>
        <t>[Threaded comment]
Your version of Excel allows you to read this threaded comment; however, any edits to it will get removed if the file is opened in a newer version of Excel. Learn more: https://go.microsoft.com/fwlink/?linkid=870924
Comment:
    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
      </text>
    </comment>
    <comment ref="G559" authorId="30" shapeId="0" xr:uid="{47AB80EF-995C-4729-B310-1C4416ED61C2}">
      <text>
        <t>[Threaded comment]
Your version of Excel allows you to read this threaded comment; however, any edits to it will get removed if the file is opened in a newer version of Excel. Learn more: https://go.microsoft.com/fwlink/?linkid=870924
Comment:
    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
      </text>
    </comment>
    <comment ref="G560" authorId="31" shapeId="0" xr:uid="{7FE0E23F-D2F4-473B-B713-C843BA4B8F1F}">
      <text>
        <t>[Threaded comment]
Your version of Excel allows you to read this threaded comment; however, any edits to it will get removed if the file is opened in a newer version of Excel. Learn more: https://go.microsoft.com/fwlink/?linkid=870924
Comment:
    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
      </text>
    </comment>
    <comment ref="G561" authorId="32" shapeId="0" xr:uid="{C30FF3F2-775B-484C-8723-F4451D54DC78}">
      <text>
        <t>[Threaded comment]
Your version of Excel allows you to read this threaded comment; however, any edits to it will get removed if the file is opened in a newer version of Excel. Learn more: https://go.microsoft.com/fwlink/?linkid=870924
Comment:
    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
      </text>
    </comment>
    <comment ref="G562" authorId="33" shapeId="0" xr:uid="{FCD4058A-97E6-41F3-B197-353BF0701881}">
      <text>
        <t>[Threaded comment]
Your version of Excel allows you to read this threaded comment; however, any edits to it will get removed if the file is opened in a newer version of Excel. Learn more: https://go.microsoft.com/fwlink/?linkid=870924
Comment:
    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
      </text>
    </comment>
    <comment ref="G563" authorId="34" shapeId="0" xr:uid="{DFB86A96-9AB6-4657-BD54-938A7619AF6F}">
      <text>
        <t>[Threaded comment]
Your version of Excel allows you to read this threaded comment; however, any edits to it will get removed if the file is opened in a newer version of Excel. Learn more: https://go.microsoft.com/fwlink/?linkid=870924
Comment:
    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
      </text>
    </comment>
    <comment ref="G564" authorId="35" shapeId="0" xr:uid="{F703605B-F26D-4366-881E-31A97DB95A80}">
      <text>
        <t>[Threaded comment]
Your version of Excel allows you to read this threaded comment; however, any edits to it will get removed if the file is opened in a newer version of Excel. Learn more: https://go.microsoft.com/fwlink/?linkid=870924
Comment:
    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
      </text>
    </comment>
    <comment ref="G565" authorId="36" shapeId="0" xr:uid="{7BC6825F-5B30-4738-9D1B-C3F1678D4099}">
      <text>
        <t>[Threaded comment]
Your version of Excel allows you to read this threaded comment; however, any edits to it will get removed if the file is opened in a newer version of Excel. Learn more: https://go.microsoft.com/fwlink/?linkid=870924
Comment:
    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
      </text>
    </comment>
    <comment ref="G566" authorId="37" shapeId="0" xr:uid="{2A7E85E3-4C4A-4819-84F0-EBB6710991C2}">
      <text>
        <t>[Threaded comment]
Your version of Excel allows you to read this threaded comment; however, any edits to it will get removed if the file is opened in a newer version of Excel. Learn more: https://go.microsoft.com/fwlink/?linkid=870924
Comment:
    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
      </text>
    </comment>
    <comment ref="G568" authorId="38" shapeId="0" xr:uid="{04B36753-F98B-4558-8D0E-6D6A4C303CE0}">
      <text>
        <t>[Threaded comment]
Your version of Excel allows you to read this threaded comment; however, any edits to it will get removed if the file is opened in a newer version of Excel. Learn more: https://go.microsoft.com/fwlink/?linkid=870924
Comment:
    Lo modifiqué en forma no en fondo, estaba repetida varias veces la palabra Desarrollo</t>
      </text>
    </comment>
    <comment ref="G569" authorId="39" shapeId="0" xr:uid="{E3BAE5A7-FD1E-47FA-B016-03228888B080}">
      <text>
        <t>[Threaded comment]
Your version of Excel allows you to read this threaded comment; however, any edits to it will get removed if the file is opened in a newer version of Excel. Learn more: https://go.microsoft.com/fwlink/?linkid=870924
Comment:
    Lo modifiqué en forma no en fondo, estaba repetida varias veces la palabra Desarrollo</t>
      </text>
    </comment>
    <comment ref="G570" authorId="40" shapeId="0" xr:uid="{DB0090F6-4A8B-482C-BDA3-C9E84F71AF33}">
      <text>
        <t>[Threaded comment]
Your version of Excel allows you to read this threaded comment; however, any edits to it will get removed if the file is opened in a newer version of Excel. Learn more: https://go.microsoft.com/fwlink/?linkid=870924
Comment:
    Lo modifiqué en forma no en fondo, estaba repetida varias veces la palabra Desarrollo</t>
      </text>
    </comment>
    <comment ref="C587" authorId="0" shapeId="0" xr:uid="{A52D475B-8FDC-45E8-9825-29EB574668B5}">
      <text>
        <r>
          <rPr>
            <sz val="11"/>
            <color theme="1"/>
            <rFont val="Calibri"/>
            <family val="2"/>
            <scheme val="minor"/>
          </rPr>
          <t>Elsa Maria Neira:
 Artes Escenicas pasar a profesional</t>
        </r>
      </text>
    </comment>
    <comment ref="B588" authorId="0" shapeId="0" xr:uid="{3FBA83F3-3C25-47DF-939B-BFAF80A3EB81}">
      <text>
        <r>
          <rPr>
            <sz val="11"/>
            <color theme="1"/>
            <rFont val="Calibri"/>
            <family val="2"/>
            <scheme val="minor"/>
          </rPr>
          <t>Elsa Maria Neira:
AUTORIZADO LISTADO</t>
        </r>
      </text>
    </comment>
    <comment ref="B591" authorId="0" shapeId="0" xr:uid="{0FEE1CA0-51A5-4976-A08D-50C44DD25F61}">
      <text>
        <r>
          <rPr>
            <sz val="11"/>
            <color theme="1"/>
            <rFont val="Calibri"/>
            <family val="2"/>
            <scheme val="minor"/>
          </rPr>
          <t>Elsa Maria Neira:
AUTORIZADO LISTADO</t>
        </r>
      </text>
    </comment>
    <comment ref="B606" authorId="0" shapeId="0" xr:uid="{6324D75F-86E5-4A3B-8C2D-F5D6A54C061B}">
      <text>
        <r>
          <rPr>
            <sz val="11"/>
            <color theme="1"/>
            <rFont val="Calibri"/>
            <family val="2"/>
            <scheme val="minor"/>
          </rPr>
          <t>Elsa Maria Neira:
AUTORIZADO LISTADO</t>
        </r>
      </text>
    </comment>
    <comment ref="B613" authorId="0" shapeId="0" xr:uid="{85F38E14-D507-4173-BA14-59054F1F066A}">
      <text>
        <r>
          <rPr>
            <sz val="11"/>
            <color theme="1"/>
            <rFont val="Calibri"/>
            <family val="2"/>
            <scheme val="minor"/>
          </rPr>
          <t>Elsa Maria Neira:
AUTORIZADO LISTADO</t>
        </r>
      </text>
    </comment>
    <comment ref="C623" authorId="0" shapeId="0" xr:uid="{7F566695-5ACA-44F1-99EE-071EC51ACE79}">
      <text>
        <r>
          <rPr>
            <sz val="11"/>
            <color theme="1"/>
            <rFont val="Calibri"/>
            <family val="2"/>
            <scheme val="minor"/>
          </rPr>
          <t>Elsa Maria Neira:
BELLANIT PATIÑO BALLESTEROS
VUELVE A CONTABILIDAD</t>
        </r>
      </text>
    </comment>
    <comment ref="B629" authorId="0" shapeId="0" xr:uid="{ADD29B7F-137D-4857-ADB8-A4E0587891DB}">
      <text>
        <r>
          <rPr>
            <sz val="11"/>
            <color theme="1"/>
            <rFont val="Calibri"/>
            <family val="2"/>
            <scheme val="minor"/>
          </rPr>
          <t>Elsa Maria Neira:
AUTORIZADO LISTADO</t>
        </r>
      </text>
    </comment>
    <comment ref="B638" authorId="0" shapeId="0" xr:uid="{11407A45-77BE-4E01-A3D9-85406EB04142}">
      <text>
        <r>
          <rPr>
            <sz val="11"/>
            <color theme="1"/>
            <rFont val="Calibri"/>
            <family val="2"/>
            <scheme val="minor"/>
          </rPr>
          <t>Elsa Maria Neira:
AUTORIZADO LISTADO</t>
        </r>
      </text>
    </comment>
    <comment ref="B655" authorId="0" shapeId="0" xr:uid="{B004973F-7048-4797-AFCC-BE52A34230D5}">
      <text>
        <r>
          <rPr>
            <sz val="11"/>
            <color theme="1"/>
            <rFont val="Calibri"/>
            <family val="2"/>
            <scheme val="minor"/>
          </rPr>
          <t>Elsa Maria Neira:
AUTORIZADO LISTADO</t>
        </r>
      </text>
    </comment>
    <comment ref="B656" authorId="0" shapeId="0" xr:uid="{A1F7A0F0-0818-41C6-9F5A-762DA6213A31}">
      <text>
        <r>
          <rPr>
            <sz val="11"/>
            <color theme="1"/>
            <rFont val="Calibri"/>
            <family val="2"/>
            <scheme val="minor"/>
          </rPr>
          <t>Elsa Maria Neira:
AUTORIZADO LISTADO</t>
        </r>
      </text>
    </comment>
    <comment ref="B666" authorId="0" shapeId="0" xr:uid="{362FDBFA-E3FF-4541-8E4D-585190328518}">
      <text>
        <r>
          <rPr>
            <sz val="11"/>
            <color theme="1"/>
            <rFont val="Calibri"/>
            <family val="2"/>
            <scheme val="minor"/>
          </rPr>
          <t>Elsa Maria Neira:
Preguntar la cedula</t>
        </r>
      </text>
    </comment>
    <comment ref="B667" authorId="0" shapeId="0" xr:uid="{5EDA326C-AB5B-4F6F-8A68-CBCEF55DCEEA}">
      <text>
        <r>
          <rPr>
            <sz val="11"/>
            <color theme="1"/>
            <rFont val="Calibri"/>
            <family val="2"/>
            <scheme val="minor"/>
          </rPr>
          <t>Elsa Maria Neira:
cedula</t>
        </r>
      </text>
    </comment>
    <comment ref="B668" authorId="0" shapeId="0" xr:uid="{4FED962F-647D-4E5A-842B-4B0867AFDBE0}">
      <text>
        <r>
          <rPr>
            <sz val="11"/>
            <color theme="1"/>
            <rFont val="Calibri"/>
            <family val="2"/>
            <scheme val="minor"/>
          </rPr>
          <t>Elsa Maria Neira:
AUTORIZADO LISTADO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tc={4CB019C8-E7C8-4E18-9D7F-EF3D04E839A4}</author>
    <author>tc={8DBAA54E-77B5-47A3-A1FA-F49E790AAE6C}</author>
  </authors>
  <commentList>
    <comment ref="T278" authorId="0" shapeId="0" xr:uid="{4CB019C8-E7C8-4E18-9D7F-EF3D04E839A4}">
      <text>
        <t>[Threaded comment]
Your version of Excel allows you to read this threaded comment; however, any edits to it will get removed if the file is opened in a newer version of Excel. Learn more: https://go.microsoft.com/fwlink/?linkid=870924
Comment:
    Esta repetido fila 434</t>
      </text>
    </comment>
    <comment ref="T486" authorId="1" shapeId="0" xr:uid="{8DBAA54E-77B5-47A3-A1FA-F49E790AAE6C}">
      <text>
        <t>[Threaded comment]
Your version of Excel allows you to read this threaded comment; however, any edits to it will get removed if the file is opened in a newer version of Excel. Learn more: https://go.microsoft.com/fwlink/?linkid=870924
Comment:
    SE DETIENE WASAP 1 NOV CAROLINA</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<sst xmlns="http://schemas.openxmlformats.org/spreadsheetml/2006/main" count="9718" uniqueCount="3172">
  <si>
    <t>DUPLICAR</t>
  </si>
  <si>
    <t>CEDULA</t>
  </si>
  <si>
    <t>NOMBRES</t>
  </si>
  <si>
    <t>Fecha terminacion contrato
dia mes año</t>
  </si>
  <si>
    <t>PROYECTO</t>
  </si>
  <si>
    <t>ACTIVIDAD</t>
  </si>
  <si>
    <t>OBJETO</t>
  </si>
  <si>
    <t>HONORARIOS</t>
  </si>
  <si>
    <t>VLR PRESUPUESTO</t>
  </si>
  <si>
    <t>TIEMPO MESES</t>
  </si>
  <si>
    <t># PERSONAS SOLICITADAS</t>
  </si>
  <si>
    <t>Nivel Academico</t>
  </si>
  <si>
    <t>RIESGO</t>
  </si>
  <si>
    <t>FECHA DE CARGUE</t>
  </si>
  <si>
    <t>SIPSE</t>
  </si>
  <si>
    <t xml:space="preserve">RESPONSABLE </t>
  </si>
  <si>
    <t>VTO NOHAY</t>
  </si>
  <si>
    <t>GESTOR</t>
  </si>
  <si>
    <t>CDP</t>
  </si>
  <si>
    <t>MEMORANDO</t>
  </si>
  <si>
    <t>CONTRACIÓN</t>
  </si>
  <si>
    <t>INSUMO PAA</t>
  </si>
  <si>
    <t>DEPENDENCIA</t>
  </si>
  <si>
    <t>SUB DEPENDENCIA</t>
  </si>
  <si>
    <t>OBLIGACIONES</t>
  </si>
  <si>
    <t>OBSERVACIONES</t>
  </si>
  <si>
    <t>2 ENVIO</t>
  </si>
  <si>
    <t>NOTAS</t>
  </si>
  <si>
    <t>ESTADO NOHAY</t>
  </si>
  <si>
    <t>PERFIL</t>
  </si>
  <si>
    <t>ARL</t>
  </si>
  <si>
    <t>BRAYAN ALEXANDER SUCRE MILLAN</t>
  </si>
  <si>
    <t>2711 Kennedy Transparente y Eficiente</t>
  </si>
  <si>
    <t>22664 - Fortalecimiento Institucional</t>
  </si>
  <si>
    <t>PRESTAR SERVICIOS DE APOYO  ASISTENCIAL Y LOGISTICO, EN LAS TEMATICAS RELACIONADAS CON LAS INTERVENCIONES Y ACOMPAÑAMIENTOS EN EL DESARROLLO DE LAS DISTINTAS ACTIVIDADES PROGRAMADAS POR EL FONDO DE DESARROLLO LOCAL DE KENNEDY</t>
  </si>
  <si>
    <t xml:space="preserve">	125506</t>
  </si>
  <si>
    <t>CAROLINA</t>
  </si>
  <si>
    <t>SOLICITUD CDP</t>
  </si>
  <si>
    <t>SI</t>
  </si>
  <si>
    <t>2. Desarrollo Administrativo y Financiero</t>
  </si>
  <si>
    <t>2.08. Almacén</t>
  </si>
  <si>
    <t>SI CAMBIA, 
QUITAR LA 3 E INCLUIR APOYO A EVENTOS INSTITUCIONALES E INTERINSTITUCIONALES</t>
  </si>
  <si>
    <t>1, SE DEVUELVE POR NECESIDAD Y CONVENIENCIA 
CORREGIR LOS HONORARIOS/
SE SUBSANO EL 30/12/2024
9 ENERO DEVUELTO REITERANDO CORREGIR</t>
  </si>
  <si>
    <t xml:space="preserve"> EFRAIN ALBERTO CORTES HIGUERA</t>
  </si>
  <si>
    <t>2.0.8. Almacén</t>
  </si>
  <si>
    <t>PENDIENTE</t>
  </si>
  <si>
    <t>NO</t>
  </si>
  <si>
    <t>OK</t>
  </si>
  <si>
    <r>
      <rPr>
        <sz val="8"/>
        <color rgb="FF000000"/>
        <rFont val="Calibri"/>
        <family val="2"/>
        <scheme val="minor"/>
      </rPr>
      <t xml:space="preserve">| BUEN DÍA AJUSTAR PERFIL COMO BACHILLER (NO AUXILIAR) La solicitud de proceso ha sido Devuelta.          </t>
    </r>
    <r>
      <rPr>
        <b/>
        <sz val="8"/>
        <color rgb="FF000000"/>
        <rFont val="Calibri"/>
        <family val="2"/>
        <scheme val="minor"/>
      </rPr>
      <t>SE SUBSANA EL DIA 14/01/2025 ATENDIENDO A LA OBSERVACION REALIZADA.</t>
    </r>
  </si>
  <si>
    <t>SERGIO NICOLAS RIAÑO GUERRERO</t>
  </si>
  <si>
    <t>2729
Kennedy Segura y en Paz</t>
  </si>
  <si>
    <t>22687 Gestores</t>
  </si>
  <si>
    <t xml:space="preserve">PRESTAR SERVICIOS DE APOYO EN LAS ACCIONES ENCAMINADAS AL RESTABLECIMIENTO DE LA ARMONÍA, PAZ, SEGURIDAD Y CONVIVENCIA CIUDADANA, GENERANDO ATENCIÓN DE MOVILIZACIONES Y AGLOMERACIONES EN EL TERRITORIO	</t>
  </si>
  <si>
    <t>OSKAR</t>
  </si>
  <si>
    <t xml:space="preserve">3. Gestión Policiva y Jurídica </t>
  </si>
  <si>
    <t>3.6.4.1 Calle - Seguridad - Gestor</t>
  </si>
  <si>
    <t>ANDRES VALBUENA POLANIA</t>
  </si>
  <si>
    <t>PAOLA</t>
  </si>
  <si>
    <r>
      <rPr>
        <sz val="8"/>
        <color rgb="FF000000"/>
        <rFont val="Calibri"/>
        <family val="2"/>
        <scheme val="minor"/>
      </rPr>
      <t xml:space="preserve"> | SE DEVUELVE SOLICITANDO INCLUIR EL NUMERO DE PERSONAR REQUERIDAS EN ESTE CASO 30 EN ITEM DE NECESIDAD O CONVENIENCIA, CORREGIR LOS HONORARIOS DE ACUERDO A RESOLUCION 1124.
</t>
    </r>
    <r>
      <rPr>
        <b/>
        <sz val="8"/>
        <color rgb="FF000000"/>
        <rFont val="Calibri"/>
        <family val="2"/>
        <scheme val="minor"/>
      </rPr>
      <t>SUBSANADO 02/01/2025</t>
    </r>
  </si>
  <si>
    <t>DIAN ALMEY PIÑEROS PIÑEROS</t>
  </si>
  <si>
    <t>HECTOR HERNAN DIAZ GAMBOA</t>
  </si>
  <si>
    <t>BERTHA YANETH ARCINIEGAS</t>
  </si>
  <si>
    <t>WILSON JOSE ALZATE VILLAMIL</t>
  </si>
  <si>
    <t>FERNEY MORENO CAMACHO</t>
  </si>
  <si>
    <t>JORDAN LEANDRO DIAZ SOTO</t>
  </si>
  <si>
    <t>CARLOS ARTURO SIERRA VANEGAS</t>
  </si>
  <si>
    <t>ANA DE DIOS GONZALEZ CARO</t>
  </si>
  <si>
    <t xml:space="preserve">ANDRES FELIPE RAMIREZ MARULANDA </t>
  </si>
  <si>
    <t>DERLY NIDIA BELTRAN SOSSA</t>
  </si>
  <si>
    <t xml:space="preserve">MARCO FIDEL PEDROZA HUERTAS </t>
  </si>
  <si>
    <t>DIEGO ARMANDO OLAYA MINOTA</t>
  </si>
  <si>
    <t>HEIDY PAOLA MARTINEZ LEON</t>
  </si>
  <si>
    <t>119665 CPS-043-205</t>
  </si>
  <si>
    <t>GANER ALEXANDER RIVERA MACHADO</t>
  </si>
  <si>
    <t xml:space="preserve">
ORLANDO MURCIA ROMERO</t>
  </si>
  <si>
    <t>HERNAN EDUARDO RODRIGUEZ BEDOYA</t>
  </si>
  <si>
    <t>NATALIA GARZON GOMEZ</t>
  </si>
  <si>
    <t>ASHLI ARIZA CAICEDO</t>
  </si>
  <si>
    <t>HEIDY XIMENA BARRERA SERRANO</t>
  </si>
  <si>
    <t>CAROL AMANDA DIAZ VALLEJO</t>
  </si>
  <si>
    <t>JOSE FLORENTINO CARRILLO PINEDA</t>
  </si>
  <si>
    <t>ENRRI DE JESUS PADILLA CHARRIS</t>
  </si>
  <si>
    <t>36/66</t>
  </si>
  <si>
    <t>ALEXANDER MONTENEGRO LUNA</t>
  </si>
  <si>
    <t>LORELEYN MARIA BETTS GONZALEZ</t>
  </si>
  <si>
    <t>LYDA YUDY PALACIOS SUAREZ</t>
  </si>
  <si>
    <t>JUAN CAMILO MOLINA</t>
  </si>
  <si>
    <t xml:space="preserve">JONATHAN ANDRES CARDENAS TORRES </t>
  </si>
  <si>
    <t>SEBASTIAN GIL MENDOZA</t>
  </si>
  <si>
    <t>PRESTAR SERVICIOS PROFESIONALES, PARA IMPLEMENTAR LAS ESTRATEGIAS DE DIALOGO, MEDIACIÓN, CONVIVENCIA, PREVENCIÓN DE CONFLICTOS, VIOLENCIAS Y DELITOS PARA MEJORAR EL USO DEL ESPACIO PÚBLICO, LA SEGURIDAD Y CONVIVENCIA EN LA LOCALIDAD DE KENNEDY</t>
  </si>
  <si>
    <t>LILIANA</t>
  </si>
  <si>
    <t>3.6.4.1 Calle - Seguridad - Gestor Lider</t>
  </si>
  <si>
    <t xml:space="preserve">OK SE CAMBIARON </t>
  </si>
  <si>
    <t xml:space="preserve">
SUBSANADO 30/12/2024 
SE DEVOLVIÓ POR LA PALABRA GRUPO EN LA PRIMERA OBLIGACIÓN
 </t>
  </si>
  <si>
    <t xml:space="preserve"> NIDIA VALENZUELA VARGAS</t>
  </si>
  <si>
    <t>PRESTAR SERVICIOS ASISTENCIALES Y ADMINISTRATIVOS  PARA LA ALCALDIA LOCAL DE KENNEDY EN LA RECEPCIÓN Y TRÁMITE DE CORRESPONDENCIA INTERNA Y EXTERNA EN EL CENTRO DE DOCUMENTACIÓN E INFORMACIÓN CDI, ATENCIÓN EN VENTANILLA Y TRÁMITES EN GENERAL QUE SE REQUIERAN, ATENDIENDO LOS PROCEDIMIENTOS E INSTRUCTIVOS ESTABLECIDOS</t>
  </si>
  <si>
    <t>125511 </t>
  </si>
  <si>
    <t>MAFE</t>
  </si>
  <si>
    <t>2.04 CDI y Atención al Usuario</t>
  </si>
  <si>
    <t>SE DEVUELVE POR NECESIDAD O CONVENIENCIA/ SUBSANADO 28/12/2024</t>
  </si>
  <si>
    <t>EVALUAR CONTINUIDAD</t>
  </si>
  <si>
    <t xml:space="preserve"> </t>
  </si>
  <si>
    <t xml:space="preserve">SE DEVUELVE POR NECESIDAD O CONVENIENCIA/ SUBSANADO 28/12/2024
27/01/2025 POR INSTRUCCION DEL DESPACHO SE DETIENE PROCESO </t>
  </si>
  <si>
    <t xml:space="preserve"> PAULA ANDREA HERRERA</t>
  </si>
  <si>
    <t>KAROL DAYANA JIMENEZ</t>
  </si>
  <si>
    <t xml:space="preserve">CRISTIAN CAMILO SANCHEZ TENJO </t>
  </si>
  <si>
    <t>PRESTAR SERVICIOS ASISTENCIALES EN LAS ACTIVIDADES DE NOTIFICACIÓN Y DISTRIBUCIÓN DE LA CORRESPONDENCIA EMITIDA O RECIBIDA POR LA ALCALDÍA LOCAL DE KENNEDY</t>
  </si>
  <si>
    <t xml:space="preserve">ADRIANA DEVIA DIAZ </t>
  </si>
  <si>
    <t>PRESTAR SUS SERVICIOS PROFESIONALES PARA LA IMPLEMENTACIÓN DE LAS ACCIONES Y LINEAMIENTOS TÉCNICOS SURTIDOS DEL PROGRAMA DE GESTIÓN DOCUMENTAL Y DEMÁS INSTRUMENTOS TÉCNICOS ARCHIVÍSTICOS</t>
  </si>
  <si>
    <t>2.07.Gestión Documental Lider</t>
  </si>
  <si>
    <t>ELCY OSPINA TORRES</t>
  </si>
  <si>
    <t>PRESTAR SERVICIOS PARA APOYAR LA GESTIÓN DOCUMENTAL DE LA ALCALDÍA LOCAL DE KENNEDY EN LA IMPLEMENTACIÓN DE LOS PROCESOS DE CLASIFICACIÓN, ORDENACIÓN, SELECCIÓN NATURAL, FOLIACIÓN, IDENTIFICACIÓN, LEVANTAMIENTO DE INVENTARIOS, ALMACENAMIENTO Y APLICACIÓN DE PROTOCOLOS DE ELIMINACIÓN Y TRANSFERENCIAS DOCUMENTALES</t>
  </si>
  <si>
    <t>SIRLEY</t>
  </si>
  <si>
    <t>2.07.Gestión Documental</t>
  </si>
  <si>
    <t>CLAUDIA PATRICIA PINILLA GOMEZ</t>
  </si>
  <si>
    <t>PRESTAR SERVICIOS ASISTENCIALES Y ADMINISTRATIVOS A LA GESTION DOCUMENTAL DE LA ALCALDÍA LOCAL DE KENNEDY, BAJO LOS LINEAMIENTOS ESTABLECIDOS</t>
  </si>
  <si>
    <t>Sin anotacion de cambio</t>
  </si>
  <si>
    <t xml:space="preserve">
SUBSANADO EL 30/12/2024 
SE DEVOLVIÓ POR NO INDICAR EL NÚMERO DE PERSONAS
OK CARPETA CREADA </t>
  </si>
  <si>
    <t xml:space="preserve">SUSAN JERILEE SIERRA MORENO
</t>
  </si>
  <si>
    <t xml:space="preserve">
SUBSANADO EL 30/12/2024 
SE DEVOLVIÓ POR NO INDICAR EL NÚMERO DE PERSONAS
OK CARAPETA </t>
  </si>
  <si>
    <t xml:space="preserve">NICOLL YINETH ROJAS CHAPARRO </t>
  </si>
  <si>
    <t xml:space="preserve">OK CARPETA </t>
  </si>
  <si>
    <t>EDISSON JOHAN HERNANDEZ VARGAS</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</si>
  <si>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</si>
  <si>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 xml:space="preserve">MARIELA JIMENEZ MARTINEZ
</t>
  </si>
  <si>
    <t xml:space="preserve">JUAN CARLOS GARCIA REYES </t>
  </si>
  <si>
    <t>LIGIA PABON BARAJAS</t>
  </si>
  <si>
    <t>30 DIC SE DEVUELVE POR NECESIDAD Y CONVENIENCIA 
REGISTRA VOLUMETRIA DOCUMENTAL DEL FDL/
SE SUBSANO EL 30/12/2024
9 ENERO  | SE REITERA POR SEGUNDA OCASION INCLUIR VOLUMETRIA DOCUMENTAL DEL FDL EN ITEM DE NECESIDAD O CONVENIENCIA La solicitud de proceso ha sido Devuelta.</t>
  </si>
  <si>
    <t>ARIANA MAYORGA</t>
  </si>
  <si>
    <t>Prestar servicios de apoyo a la gestión para la articulación, gestión y ejecución de actividades culturales y comunitarias, incluyendo la logística de eventos, la administración de donaciones y la promoción de la cooperación interinstitucional para proyectos comunitarios que fortalezcan las relaciones con la comunidad y la participación ciudadana</t>
  </si>
  <si>
    <t>1. Despacho</t>
  </si>
  <si>
    <t xml:space="preserve">1.04. Relacionamiento interinstitucional </t>
  </si>
  <si>
    <t>AUXILIAR</t>
  </si>
  <si>
    <t xml:space="preserve">MAYERLY LORENA FORERO GARCIA </t>
  </si>
  <si>
    <t>Gestionar y fortalecer las relaciones entre la Alcaldía Local y la JAL, asegurando la articulación de proyectos, la atención de solicitudes y la promoción del diálogo entre las partes</t>
  </si>
  <si>
    <t>SI CAMBIA</t>
  </si>
  <si>
    <t xml:space="preserve"> SE DEVUELVE SOLICITANDO INCLUIR EL PERFIL REQUERIDO EN ESTE PROFESIONAL EN ITEM DE NECESIDAD O CONVENIENCIA, CAMBIAR LA PALABRA APOYAR EN ITEM DE OBLIGACIONES ESPECIFICAS Y RETIRAR LA PALABRA OFICINA SE RECUERDA EN LOS FDL NO SE MANEJAN La solicitud de proceso ha sido Devuelta. Subsanada el 31 de diciembre/24</t>
  </si>
  <si>
    <t>LAURA ALEJANDRA ARIZA MUÑOZ</t>
  </si>
  <si>
    <t>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t>
  </si>
  <si>
    <t>WILLIAM</t>
  </si>
  <si>
    <t>KAREN.AREIZA</t>
  </si>
  <si>
    <t xml:space="preserve">2.1. AyF - Contratación </t>
  </si>
  <si>
    <t>2.1.1. Contratación</t>
  </si>
  <si>
    <t xml:space="preserve">SI CAMBIA   
</t>
  </si>
  <si>
    <r>
      <rPr>
        <sz val="8"/>
        <color rgb="FF000000"/>
        <rFont val="Calibri"/>
        <family val="2"/>
        <scheme val="minor"/>
      </rPr>
      <t xml:space="preserve"> | SE DEVUELVE SOLICITANDO INCLUIR EL NUMERO DE PERSONAR REQUERIDAS EN ESTE CASO 5 Y PERFIL REQUERIDO PROFESIONAL EN ITEM DE NECESIDAD O CONVENIENCIA, (TENER EN CUENTA PARA FUTUROS PROCESOS SE DEBE INCLUIR EL PERFIL Y # PERSONAS REQUERIDAS EN ITEM DE NECESIDAD - CONVENIENCIA), CORREGIR EXPERIENCIA DEBE SER PROFESIONAL O RELACIONADA NO ES ACORDE LABORAL Y AJUSTAR FECHA INICIAL DEBE SER IGUAL A FECHA SOLICITUD 24/12/24 NO ES ACORDE 26/12/24 La solicitud de proceso ha sido Devuelta. | . La solicitud ha sido reenrutada a la estación que la devolvió previamente.
SE MODIFICA LA OBLIGACION 7 DE APOYO  A LA SUPERVISION 09/01/2025
</t>
    </r>
    <r>
      <rPr>
        <b/>
        <sz val="8"/>
        <color rgb="FF000000"/>
        <rFont val="Calibri"/>
        <family val="2"/>
        <scheme val="minor"/>
      </rPr>
      <t xml:space="preserve"> "BANDEJA YINA.SIERRA
DAR COMPLETAR A FIN DE MES"</t>
    </r>
  </si>
  <si>
    <t xml:space="preserve"> JONATHAN MAURICIO GALINDO CUPAJITA</t>
  </si>
  <si>
    <r>
      <rPr>
        <sz val="8"/>
        <color rgb="FF000000"/>
        <rFont val="Calibri"/>
        <family val="2"/>
        <scheme val="minor"/>
      </rPr>
      <t xml:space="preserve"> | SE DEVUELVE SOLICITANDO INCLUIR EL NUMERO DE PERSONAR REQUERIDAS EN ESTE CASO 5 Y PERFIL REQUERIDO PROFESIONAL EN ITEM DE NECESIDAD O CONVENIENCIA, (TENER EN CUENTA PARA FUTUROS PROCESOS SE DEBE INCLUIR EL PERFIL Y # PERSONAS REQUERIDAS EN ITEM DE NECESIDAD - CONVENIENCIA), CORREGIR EXPERIENCIA DEBE SER PROFESIONAL O RELACIONADA NO ES ACORDE LABORAL Y AJUSTAR FECHA INICIAL DEBE SER IGUAL A FECHA SOLICITUD 24/12/24 NO ES ACORDE 26/12/24 La solicitud de proceso ha sido Devuelta. | . La solicitud ha sido reenrutada a la estación que la devolvió previamente.
SE MODIFICA LA OBLIGACION 7 DE APOYO  A LA SUPERVISION 09/01/2025
</t>
    </r>
    <r>
      <rPr>
        <b/>
        <sz val="8"/>
        <color rgb="FF000000"/>
        <rFont val="Calibri"/>
        <family val="2"/>
        <scheme val="minor"/>
      </rPr>
      <t xml:space="preserve"> "BANDEJA YINA.SIERRA
DAR COMPLETAR A FIN DE MES"</t>
    </r>
  </si>
  <si>
    <t>MARIA CRISTINA GONZALEZ GONZALEZ</t>
  </si>
  <si>
    <t>FREDY MIGUEL ALVAREZ VILLALOBOS</t>
  </si>
  <si>
    <t>BRYAM ALEXANDER OCHOA JIMENEZ</t>
  </si>
  <si>
    <t>PRESTAR LOS SERVICIOS PROFESIONALES DE FORMULACIÓN, EJECUCIÓN Y SEGUIMIENTO DE LOS PROYECTOS QUE SE GENEREN EN INVERSIÓN Y COMPONENTE TÉCNICO DE LOS PROCESOS CONTRACTUALES EN SUS DIFERENTES ETAPAS RELACIONADO CON MEDIO AMBIENTE Y ANIMALES / MEDIO AMBIENTE PARA EL CUMPLIMIENTO DEL PLAN DE DESARROLLO LOCAL DE KENNEDY</t>
  </si>
  <si>
    <t xml:space="preserve">2.2. AyF - Inversion Local </t>
  </si>
  <si>
    <t>2.2.8. Ambiente</t>
  </si>
  <si>
    <t>DEVUELTO POR INCOSISTENCIA EN CONVENIENCIA Y NECESIDAD
 9 ENERO SE DEVUELVE SOLICITANDO CORREGIR EL REGISTRO DE LA EXPERIENCIA DEBE IR EN PROFESIONAL O RELACIONADA NO ES VALIDO LABORAL La solicitud de proceso ha sido Devuelta.  
SUBSANADO 09/01/2025 22:19:33</t>
  </si>
  <si>
    <t xml:space="preserve">JUDY CAROLINA GARCIA CELY
</t>
  </si>
  <si>
    <t xml:space="preserve">ELKIN.LOPEZ </t>
  </si>
  <si>
    <t>SI CAMBIA
OK</t>
  </si>
  <si>
    <r>
      <rPr>
        <sz val="8"/>
        <color rgb="FF000000"/>
        <rFont val="Calibri"/>
        <family val="2"/>
        <scheme val="minor"/>
      </rPr>
      <t xml:space="preserve">DEVUELTO POR INCONSISTENCIA EN NECESIDAD Y CONVENIENCIA
</t>
    </r>
    <r>
      <rPr>
        <b/>
        <sz val="8"/>
        <color rgb="FF000000"/>
        <rFont val="Calibri"/>
        <family val="2"/>
        <scheme val="minor"/>
      </rPr>
      <t xml:space="preserve">SUBSANADO 03/01/2025
</t>
    </r>
    <r>
      <rPr>
        <sz val="8"/>
        <color rgb="FF000000"/>
        <rFont val="Calibri"/>
        <family val="2"/>
        <scheme val="minor"/>
      </rPr>
      <t xml:space="preserve">
SE MODIFICA LA OBLIGACION 7 DE APOYO  A LA SUPERVISION 09/01/2025
12/01/2025| SE REITERA POR SEGUNDA OCASION SE DEBE JUSTIFICAR POR LA VOLUMETRIA DOCUMENTAL ASÍ LA NECESIDAD DEL NUMERO DE PERSONAS REQUERIDAS.
</t>
    </r>
    <r>
      <rPr>
        <b/>
        <sz val="8"/>
        <color rgb="FF000000"/>
        <rFont val="Calibri"/>
        <family val="2"/>
        <scheme val="minor"/>
      </rPr>
      <t>SUBSANADO 12/01/2025
SE LE DA COMPLETAR EL 24 DE ENERO DE 2025</t>
    </r>
  </si>
  <si>
    <t>MIYERLI SANTANA QUIÑONES</t>
  </si>
  <si>
    <t>NATALIA JHINET RODRIGUEZ SUAREZ</t>
  </si>
  <si>
    <t>EVELYN NATALY GONZALEZ CORREDOR</t>
  </si>
  <si>
    <t>SANDRA LORENA JOYA ORTIZ</t>
  </si>
  <si>
    <t>PRESTAR LOS SERVICIOS PROFESIONALES EN  LAS ACTIVIDADES DE PROTECCIÓN Y BIENESTAR ANIMAL, TANTO FAUNA DOMÉSTICA COMO SILVESTRE QUE DESARROLLE, APOYE O ARTICULE LA ALCALDÍA LOCAL DE KENNEDY, INCLUYENDO LAS DERIVADAS DE LOS PROYECTOS DE INVERSIÓN DE LA TEMÁTICA AMBIENTE Y ANIMALES.</t>
  </si>
  <si>
    <r>
      <rPr>
        <sz val="8"/>
        <color rgb="FF000000"/>
        <rFont val="Calibri"/>
        <family val="2"/>
        <scheme val="minor"/>
      </rPr>
      <t xml:space="preserve"> | SE DEVUELVE SOLICITANDO INCLUIR EL PERFIL REQUERIDO EN ESTE PROFESIONAL EN ITEM DE NECESIDAD O CONVENIENCIA La solicitud de proceso ha sido Devuelta. | . La solicitud ha sido reenrutada a la estación que la devolvió previamente.
</t>
    </r>
    <r>
      <rPr>
        <b/>
        <sz val="8"/>
        <color rgb="FF000000"/>
        <rFont val="Calibri"/>
        <family val="2"/>
        <scheme val="minor"/>
      </rPr>
      <t>SE SUBSANO 03/01/2025 15:47:28</t>
    </r>
  </si>
  <si>
    <t>NELSON FERNANDO VILLAMIL RUSSY</t>
  </si>
  <si>
    <t xml:space="preserve">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 </t>
  </si>
  <si>
    <t>125564 </t>
  </si>
  <si>
    <t>2.2.6. Reactivación Economica</t>
  </si>
  <si>
    <t xml:space="preserve">  Subsanado 9/01/2025
 SE DEVUELVE SOLICITANDO INCLUIR EL PERFIL REQUERIDO EN ESTE PROFESIONAL EN ITEM DE NECESIDAD O CONVENIENCIA Y CAMBIAR LA PALABRA APOYAR EN ITEM DE OBLIGACIONES ESPECIFICAS EL PERFIL ES PROFESIONAL NO ASISTENCIAL La solicitud de proceso ha sido Devuelta. | . La solicitud ha sido reenrutada a la estación que la devolvió previamente.
</t>
  </si>
  <si>
    <t>ANGIE  GABRIELA MORENO GORDILLO</t>
  </si>
  <si>
    <t>Prestar servicios profesionales de prensa y comunicaciones para la generación de contenidos periodísticos, así como el acompañamiento a medios de comunicación que permitan la difusión de las noticias y programas de la Alcaldía Local de Kennedy</t>
  </si>
  <si>
    <t>1.05. Comunicaciones</t>
  </si>
  <si>
    <t>| SE DEVUELVE SOLICITANDO RETIRAR EN EL OBJETO LA PALABRA OFICINA E INCLUIR EL PERFIL REQUERIDO EN ESTE PROFESIONAL EN ITEM DE NECESIDAD O CONVENIENCIA La solicitud de proceso ha sido Devuelta. | . La solicitud ha sido reenrutada a la estación que la devolvió previamente.</t>
  </si>
  <si>
    <t>FRANCIS JOHANA FULA SATOBA</t>
  </si>
  <si>
    <t>22668 IVC</t>
  </si>
  <si>
    <t>APOYAR ADMINISTRATIVA Y ASISTENCIALMENTE A LAS INSPECCIONES DE POLICIA DE LA LOCALIDAD</t>
  </si>
  <si>
    <t xml:space="preserve">	125571</t>
  </si>
  <si>
    <t xml:space="preserve">4. Inspecciones de Policía </t>
  </si>
  <si>
    <t>4.2. Inspección -</t>
  </si>
  <si>
    <t>OJO EL RIESGO ES 1</t>
  </si>
  <si>
    <t>ok</t>
  </si>
  <si>
    <t xml:space="preserve"> DIANA MARCELA LAMPREA ROJAS
</t>
  </si>
  <si>
    <t>PRESTAR SERVICIOS DE APOYO ADMINISTRATIVO EN LA FORMULACIÓN IMPLEMENTACIÓN Y SEGUIMIENTO DE LOS PROYECTOS DE INVERSION Y PROCESOS CONTRACTUALES EN LAS DIFERENTES ETAPAS DE LOS PROYECTOS RELACIONADOS CON CONVIVENCIA CIUDADANA, ACCESO A LA JUSTICIA Y SEGURIDAD, EN CUMPLIMIENTO DEL PLAN DE DESARROLLO LOCAL DE KENNEDY</t>
  </si>
  <si>
    <t>2.2.10. Seguridad</t>
  </si>
  <si>
    <t>si cambia</t>
  </si>
  <si>
    <t>GUSTAVO ADOLFO SANCHEZ LOPEZ</t>
  </si>
  <si>
    <t>2574 Kennedy Crecimiento y Conexión</t>
  </si>
  <si>
    <t>PRESTAR SERVICIOS COMO TÉCNICO PARA LA OPERACIÓN, SEGUIMIENTO Y CUMPLIMIENTO DEL PLAN DE DESARROLLO LOCAL DE LA ALCALDÍA LOCAL DE KENNEDY, ESPECIALMENTE EN LAS ACTIVIDADES RELACIONADAS CON ACCIONES DE MOVILIDAD Y TOPOGRAFIA</t>
  </si>
  <si>
    <t>2.2.12. Infraestructura</t>
  </si>
  <si>
    <r>
      <rPr>
        <sz val="8"/>
        <color rgb="FF000000"/>
        <rFont val="Calibri"/>
        <family val="2"/>
        <scheme val="minor"/>
      </rPr>
      <t xml:space="preserve">09/01/2025 | SE DEVUELVE SOLICITANDO INCLUIR EL PERFIL REQUERIDO EN ESTE CASO TECNICO EN ITEM DE NECESIDAD O CONVENIENCIA.
</t>
    </r>
    <r>
      <rPr>
        <b/>
        <sz val="8"/>
        <color rgb="FF000000"/>
        <rFont val="Calibri"/>
        <family val="2"/>
        <scheme val="minor"/>
      </rPr>
      <t>SUBSANADO 10/01/2025</t>
    </r>
  </si>
  <si>
    <t xml:space="preserve">52035562
</t>
  </si>
  <si>
    <t>NANCY ACOSTA TORRES
PENDIENTE</t>
  </si>
  <si>
    <t>PRESTAR SERVICIO DE APOYO ADMINISTRATIVO Y ASISTENCIAL, PARA LAS LABORES DE ATENCIÓN A LA CIUDADANÍA, GESTIÓN DOCUMENTAL Y EN GENERAL LO RELACIONADOS CON EL PROCESO DE GESTIÓN Y REPARTO DE LAS INSPECCIONES DE POLICÍA, SIGUIENDO LOS PROCEDIMIENTOS Y LINEAMIENTOS ESTABLECIDOS</t>
  </si>
  <si>
    <t>4.1. Coordinación</t>
  </si>
  <si>
    <t>MARIA ELCY GARZON PENDIENTE</t>
  </si>
  <si>
    <t>DIOBETH AVILES BARREIRO</t>
  </si>
  <si>
    <t>JAWIN GAMBA AMAYA</t>
  </si>
  <si>
    <t>PRESTACION DE SERVICIOS TÉCNICOS Y ADMINISTRATIVA EN LA ORGANIZACIÓN; GESTIÓN Y TRAMITE DE INFORMACIÓN; DOCUMENTOS; ATENCIÓN DE PETICIONES Y REQUERIMIENTOS; TRAMITE DE INFORMACIÓN GEOGRÁFICA Y EN GENERAL LABORES ADMINISTRATIVAS PARA EL DESARROLLO DE LOS PROYECTOS RELACIONADOS CON INFRAESTRUCTURA.</t>
  </si>
  <si>
    <t>| BUEN DÍA LOS HONORARIOS NO SON ACORDES AL PERFIL NI AL OBJETO CONTRACTUAL La solicitud de proceso ha sido Devuelta. Se subsana el 14 de enero</t>
  </si>
  <si>
    <t xml:space="preserve">BARRIGA NURY </t>
  </si>
  <si>
    <t>PRESTAR SUS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t>
  </si>
  <si>
    <t>125777 </t>
  </si>
  <si>
    <t xml:space="preserve">2.2.13. Participación </t>
  </si>
  <si>
    <t xml:space="preserve"> NELSON ABRIL OLIVEROS 
</t>
  </si>
  <si>
    <t>PRESTAR SERVICIOS PROFESIONALES AL GRUPO DE IVC COMPONENTE AMBIENTAL PARA LA ATENCIÓN INTEGRAL DE LOS PROCEDIMIENTOS Y ACTIVIDADES DE INSPECCIÓN, VIGILANCIA Y CONTROL DE COMPETENCIA DE LA ALCALDÍA LOCAL DE KENNEDY</t>
  </si>
  <si>
    <t>3.6.2 Calle - Ambiente</t>
  </si>
  <si>
    <t>SI CAMBIA
VERIFICAR QUE LAS 2 PERSONAS CUMPLAN EL PERFIL</t>
  </si>
  <si>
    <t xml:space="preserve"> | SE DEVUELVE SOLICITANDO RETIRAR LA PALABRA GRUPO DEL OBJETO Y OBLIGACIONES ESPECIFICAS, REVISAR INCLUYEN ESPECIALIZACIONES PERO NIVEL ACADEMICO Y HONORARIOS CORRESPONDEN PARA PROFESIONAL II NO ES CLARO LA SOLICITUD La solicitud de proceso ha sido Devuelta. 
SE SUBSANO 09/01/2025 23:15:07</t>
  </si>
  <si>
    <t xml:space="preserve">NESTOR JIOVANNI RUIZ RAMOS
</t>
  </si>
  <si>
    <t xml:space="preserve">FABIO HERNANDO CUY CETINA </t>
  </si>
  <si>
    <t>PRESTAR SERVICIOS PROFESIONALES PARA APOYAR TÉCNICAMENTE LAS DISTINTAS ETAPAS DE LOS PROCESOS TRANSVERSALES LAS ACCIONES QUE SEAN REQUERIDAS POR EL ÁREA DE GESTIÓN POLICIVO JURÍDICA DE LA ALCALDÍA LOCAL DE KENNEDY</t>
  </si>
  <si>
    <t>3.1. Coordinación Policiva</t>
  </si>
  <si>
    <t xml:space="preserve"> Subsanado 9/01/2025
 SE DEVUELVE SOLICITANDO INCLUIR EL PERFIL REQUERIDO EN ESTE PROFESIONAL EN ITEM DE NECESIDAD O CONVENIENCIA Y CAMBIAR LA PALABRA APOYAR EN ITEM DE OBLIGACIONES ESPECIFICAS EL PERFIL ES PROFESIONAL NO ASISTENCIAL La solicitud de proceso ha sido Devuelta. | . La solicitud ha sido reenrutada a la estación que la devolvió previamente.</t>
  </si>
  <si>
    <t xml:space="preserve">DIANA JEZETHE OVIEDO ANZOLA </t>
  </si>
  <si>
    <t>Prestación de servicios profesionales para la creación, diseño y diagramación de piezas requeridas para difundir los objetivos de comunicación interna y externa de la alcaldía local de Kennedy</t>
  </si>
  <si>
    <t>GINELL CAMILA CUERVO</t>
  </si>
  <si>
    <t>PRESTAR SERVICIO PROFESIONALES  AL GRUPO DE IVC COMPONENTE DE ESPACIO PUBLICO PARA LA ATENCIÓN INTEGRAL DE LOS PROCEDIMIENTOS Y ACTIVIDADES DE INSPECCIÓN, VIGILANCIA Y CONTROL DE COMPETENCIA DE LA ALCALDÍA LOCAL DE KENNEDY</t>
  </si>
  <si>
    <t> 125570 </t>
  </si>
  <si>
    <t>3.4. Hechos Notorios</t>
  </si>
  <si>
    <t xml:space="preserve"> SE SUBSANO 10/01/2025, NO GUARDO CAMBIOS  EN LA PRIMERA REVISIÓN 
SE REITERA POR SEGUNDA OCASION RETIRAR LA PALABRA GRUPO EN EL OBJETO SE RECUERDA NO SON VALIDOS EQUIPO GRUPO OFICINA SOLO CUANDO EL PERFIL CORRESPONDE A INSTRUCTIVO GCO-GCI-IN034_V5 La solicitud de proceso ha sido Devuelta.</t>
  </si>
  <si>
    <t xml:space="preserve">YESID LEONARDO GUARIN LOPEZ </t>
  </si>
  <si>
    <t>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t>
  </si>
  <si>
    <t xml:space="preserve">4.2. Inspección - Coordinacion </t>
  </si>
  <si>
    <t>CINDY TATIANA LOTERO TIBADUIZA PENDIENTE</t>
  </si>
  <si>
    <t>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t>
  </si>
  <si>
    <t>2.2.0. Coordinación</t>
  </si>
  <si>
    <t>CLEMENCIA DEL PILAR GONZALEZ MARTINEZ</t>
  </si>
  <si>
    <t>PRESTAR SUS SERVICIOS PROFESIONALES COMO ABOGADO(A) REALIZANDO  ATENCIÓN Y SEGUIMIENTO DE LAS MEDIOS DE CONTROL JUDICIAL, ACCIONES CONSTITUCIONALES Y REQUERIMIENTOS EN GENERAL QUE CURSAN EN LA ALCALDÍA LOCAL  DE KENNEDY</t>
  </si>
  <si>
    <t>125595 </t>
  </si>
  <si>
    <t>Acciones constitucionales</t>
  </si>
  <si>
    <t>| SE DEVUELVE SOLICITANDO INCLUIR EL PERFIL REQUERIDO EN ESTE PROFESIONAL EN ITEM DE NECESIDAD O CONVENIENCIA Y CAMBIAR LA PALABRA APOYAR EN ITEM DE OBLIGACIONES ESPECIFICAS La solicitud de proceso ha sido Devuelta.</t>
  </si>
  <si>
    <t>2 ABOGADOS: LUIS NIVIA</t>
  </si>
  <si>
    <t xml:space="preserve">121048
</t>
  </si>
  <si>
    <t>SOFIA PUERTO AGUDELO</t>
  </si>
  <si>
    <t>PRESTAR SERVICIO ASISTENCIAL EN LA REVISION, ORGANIZACIÓN, CONSOLIDACIÓN, DEPURACIÓN DE INFORMACIÓN REQUERIDA PARA LA GESTIÓN DEL DESPACHO DE LA ALCALDÍA LOCAL DE KENNEDY.</t>
  </si>
  <si>
    <t>125695 </t>
  </si>
  <si>
    <t xml:space="preserve">Para fecha de terminacion de contrato, no se encontraron en la base </t>
  </si>
  <si>
    <t>JUAN MANUEL MUÑOZ RODRIGUEZ</t>
  </si>
  <si>
    <t>PRESTAR SERVICIOS PROFESIONALES EN LA ALCALDIA LOCAL DE KENNEDY, PARA LA ORGANIZACION, EJECUCION, SEGUIMIENTO Y CONTROL EN LO QUE RESPECTA A LA IMPLEMENTACION DE LA LEY 1480 DE 2011 Y EL DECRETO 633 DE 2017 EN LO QUE COMPETE A LA ALCALDIA LOCAL DE KENNEDY PARA LA PROTECCION DE LOS DERECHOS DEL CONSUMIDOR.</t>
  </si>
  <si>
    <t>3.7 Kennedy a la Medida</t>
  </si>
  <si>
    <t>SANDRA MILENA SANCHEZ CASTRO</t>
  </si>
  <si>
    <t>PRESTAR SERVICIOS DE APOYO A LA GESTIÓN ASISTENCIAL Y ADMINISTRATIVO PARA LA IMPLEMENTACION Y SEGUIMIENTO  EN LO QUE RESPECTA A LA IMPLEMENTACION DE LA LEY 1480 DE 2011 Y EL DECRETO 633 DE 2017 EN LO QUE COMPETE A LA ALCALDIA LOCAL DE KENNEDY PARA LA PROTECCION DE LOS DERECHOS DEL CONSUMIDOR</t>
  </si>
  <si>
    <t>ANTONIO.BENTANCOURT</t>
  </si>
  <si>
    <t>SE SUBSANO 10/01/2025 ARREGALNDO EL RIESGO  5
SE REITERA POR SEGUNDA OCASION CAMBIAR LA CLASE A V DE ACUERDO A SU OBLIGACION ESPECIFICA "ACOMPAÑAR LAS ACTIVIDADES RELACIONADAS CON LOS OPERATIVOS DE INSPECCIÓN, VIGILANCIA Y CONTROL" La solicitud de proceso ha sido Devuelta.</t>
  </si>
  <si>
    <t>MIGUEL ANGEL RUIZ MENDEZ</t>
  </si>
  <si>
    <t>PRESTAR SERVICIOS PROFESIONALES PARA EL TRAMITE JURÍDICO PARA EL DESARROLLO, SEGUIMIENTO Y CONTROL DE LAS ACCIONES RELACIONADAS CON EL PUNTO DE ATENCIÓN AL CONSUMIDOR DE LA ALCALDÍA LOCAL DE KENNEDY, DE CONFORMIDAD CON EL DECRETO LEY 1421 DE 1993 Y EL DECRETO 633 DE 2017</t>
  </si>
  <si>
    <t>Eliminar obligacion 7 y ajustar que queden bien los numeros 
se solicita modoficar el sipse para 1 sola persona
OK</t>
  </si>
  <si>
    <t>JOHN ANDERSON GALVIS NIÑO</t>
  </si>
  <si>
    <t>PRESTAR SERVICIOS PROFESIONALES PARA TRAMITAR TÉCNICAMENTE EL DESARROLLO, SEGUIMIENTO Y CONTROL DE LAS ACCIONES RELACIONADAS CON EL PUNTO DE ATENCIÓN AL CONSUMIDOR DE LA ALCALDÍA LOCAL DE KENNEDY,  DE CONFORMIDAD CON EL DECRETO LEY 1421 DE 1993 Y EL  DECRETO 633 DE 2017</t>
  </si>
  <si>
    <t xml:space="preserve">NO CAMBIAN </t>
  </si>
  <si>
    <t xml:space="preserve">
SE DEVUELVE POR NECESIDAD Y CONVENIENCIA /
SE SUBSANO EL 30/12/2024</t>
  </si>
  <si>
    <t>MARIA ALEJANDRA BOHORQUEZ CASTAÑO</t>
  </si>
  <si>
    <t>PRESTAR SERVICIOS PROFESIONALES PARA LA ARTICULACIÓN Y DESARROLLO DE ACCIONES DE PLANEACIÓN INTERNA Y MEJORA CONTINUA CON LAS AREAS DE TRABAJO ASIGNADAS DE LA ALCALDÍA LOCAL DE KENNEDY</t>
  </si>
  <si>
    <t>1.02. Desarrollo Estrategico y Mejora</t>
  </si>
  <si>
    <t>| SE DEVUELVE SOLICITANDO INCLUIR EL PERFIL REQUERIDO EN ESTE PROFESIONAL EN ITEM DE NECESIDAD O CONVENIENCIA La solicitud de proceso ha sido Devuelta. Se subsana el 31 de diciembre/24</t>
  </si>
  <si>
    <t>LADY JOHANNA GONZALEZ RODRIGUEZ</t>
  </si>
  <si>
    <t>2794
Kennedy Respira Bienestar</t>
  </si>
  <si>
    <t>22744-SPA</t>
  </si>
  <si>
    <t>PRESTAR LOS SERVICIOS PROFESIONALES PARA EL DESARROLLO DE PROCESOS PEDAGÓGICOS, DIDÁCTICOS, EDUCATIVOS, DE APOYO TÉCNICO, LOGÍSTICO Y COMUNITARIO; ASÍ COMO LA ORGANIZACIÓN, PLANEACIÓN, SEGUIMIENTO Y EVALUACIÓN DE ACCIONES PROPIAS DE SALUD INCLUSIVA EN LA LOCALIDAD DE KENNEDY. AUNADO A LA IMPLEMENTACIÓN DE LABORES DE CAPACITACIÓN, SENSIBILIZACIÓN Y FORTALECIMIENTO, ENTRE OTRAS ACCIONES QUE PUEDAN DERIVARSE PARA EL CUMPLIMIENTO DEL PLAN DE DESARROLLO LOCAL DE KENNEDY EN TORNO A SALUD</t>
  </si>
  <si>
    <t>2.2.4. Salud</t>
  </si>
  <si>
    <t>EMBARAZADA NO CONTINUA CUANDO TERMINE ESTABILIDAD LABORAL REFORZADA</t>
  </si>
  <si>
    <r>
      <rPr>
        <sz val="8"/>
        <color rgb="FF000000"/>
        <rFont val="Calibri"/>
        <family val="2"/>
        <scheme val="minor"/>
      </rPr>
      <t xml:space="preserve">SE DEVUELVE SOLICITANDO INCLUIR EL PERFIL REQUERIDO EN ESTE PROFESIONAL EN ITEM DE NECESIDAD O CONVENIENCIA Y CAMBIAR LA PALABRA APOYAR EN ITEM DE OBLIGACIONES ESPECIFICAS.
</t>
    </r>
    <r>
      <rPr>
        <b/>
        <sz val="8"/>
        <color rgb="FF000000"/>
        <rFont val="Calibri"/>
        <family val="2"/>
        <scheme val="minor"/>
      </rPr>
      <t>SUBSANADO 02/01/2025</t>
    </r>
  </si>
  <si>
    <t xml:space="preserve"> LUISA FERNANDA TOVAR CORAL</t>
  </si>
  <si>
    <t>PRESTAR SERVICIOS PROFESIONALES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Y APOYO A LOS PROCESOS DE INFRAESTRUCTURA DE ACUERDO CON LOS LINEAMIENTOS ESTABLECIDOS Y LA NORMATIVIDAD VIGENTE.</t>
  </si>
  <si>
    <t>sancionatorios</t>
  </si>
  <si>
    <t xml:space="preserve">DIANA PAOLA MATIZ CASTILLO
</t>
  </si>
  <si>
    <t>SE DEVUELVE POR NECESIDAD O CONVENIENCIA/ SUBSANADO 31/12/2024</t>
  </si>
  <si>
    <t>DIEGO HERNAN DAZA HURTADO</t>
  </si>
  <si>
    <t>PRESTAR SERVICIOS PROFESIONALES ESPECIALIZADOS PARA LIDERAR LA OFICINA DE RELACIONAMIENTO INTERINSTITUCIONAL, ASEGURANDO LA COORDINACIÓN EFECTIVA DEL EQUIPO, LA GESTIÓN DE RELACIONES CON ÓRGANOS DE CONTROL POLÍTICO Y LA EJECUCIÓN DE ESTRATEGIAS ORIENTADAS AL FORTALECIMIENTO DE LAS RELACIONES CON LA COMUNIDAD, LA JAL Y DEMÁS ACTORES ESTRATÉGICOS.</t>
  </si>
  <si>
    <t>125956 </t>
  </si>
  <si>
    <t xml:space="preserve">REALIZADO </t>
  </si>
  <si>
    <t>PRESTAR SERVICIOS PROFESIONALES COMO TRABAJADORA SOCIAL PARA APOYAR LA PLANEACIÓN, EJECUCIÓN Y SEGUIMIENTO DE ACTIVIDADES DE INSPECCIÓN, VIGILANCIA Y CONTROL (IVC) EN LA LOCALIDAD DE KENNEDY, CON ÉNFASIS EN LA SENSIBILIZACIÓN COMUNITARIA, PROMOCIÓN DE LA CONVIVENCIA CIUDADANA Y FORTALECIMIENTO DEL TEJIDO SOCIAL, EN CUMPLIMIENTO DE LAS NORMATIVAS Y POLÍTICAS INSTITUCIONALES APLICABLES.</t>
  </si>
  <si>
    <t>3.6.2 Calle - Coordinacion</t>
  </si>
  <si>
    <r>
      <rPr>
        <sz val="11"/>
        <color rgb="FF000000"/>
        <rFont val="Calibri"/>
        <family val="2"/>
        <scheme val="minor"/>
      </rPr>
      <t xml:space="preserve">SE DEVUELVE SOLICITANDO INCLUIR EL PERFIL REQUERIDO EN ITEM DE NECESIDAD Y CONVENIENCIA EN ESTE CASO PROFESIONAL. </t>
    </r>
    <r>
      <rPr>
        <b/>
        <u/>
        <sz val="11"/>
        <color rgb="FF000000"/>
        <rFont val="Calibri"/>
        <family val="2"/>
        <scheme val="minor"/>
      </rPr>
      <t>SE DEVUELVE CON LA CORRECCION SOLICITADA. SUBSANADO 10/01/2025 - (2) SE DEVUELVE CON LA CORRECCION SOLICITADA. SUBSANADO 13/01/2025</t>
    </r>
  </si>
  <si>
    <t>HAYDER STIVEN HERNANDEZ GALLEGO</t>
  </si>
  <si>
    <t>PRESTAR SERVICIOS DE APOYO PROFESIONAL PARA LA EJECUCIÓN Y SEGUIMIENTO DE LAS ACTIVIDADES RELACIONADAS CON INSPECCIÓN, VIGILANCIA Y CONTROL (IVC) EN LA LOCALIDAD DE KENNEDY, MEDIANTE LABORES ADMINISTRATIVAS, LOGÍSTICAS Y OPERATIVAS, GARANTIZANDO EL CUMPLIMIENTO DE LOS PROCEDIMIENTOS INSTITUCIONALES Y NORMATIVOS APLICABLES.</t>
  </si>
  <si>
    <t>| SE DEVUELVE SOLICITANDO CORREGIR LA TIPOLOGIA AL SER PROFESIONAL NO ES ACORDE APOYO Y RETIRAR LA PALABRA GRUPO EN ITEM DE OBLIGACIONES ESPECIFICAS SE RECUERDA AL FDL NO EXISTEN GRUPO EQUIPO NI OFICINA
 SE SUBSANO EL 12/01/2025
| SE REITERA POR SEGUNDA OCASION MODIFICAR LA TIPOLOGIA A PROFESIONAL NO ES ACORDE APOYO Y RETIRAR LA PALABRA GRUPO EJEMPLO "GRUPO IVC JURIDICO POLICIVO" EN ITEM DE OBLIGACIONES ESPECIFICAS SE RECUERDA AL FDL NO EXISTEN GRUPO EQUIPO NI OFICINA La solicitud de proceso ha sido Devuelta.</t>
  </si>
  <si>
    <t>PRESTAR SERVICIOS PROFESIONALES EN LA COORDINACION DEL  GRUPO DE IVC PARA LA ATENCIÓN INTEGRAL DE LOS PROCEDIMIENTOS Y ACTIVIDADES DE INSPECCIÓN, VIGILANCIA Y CONTROL DE COMPETENCIA DE LA ALCALDÍA LOCAL DE KENNEDY</t>
  </si>
  <si>
    <t>| SE DEVUELVE SOLICITANDO RETIRAR LA PALABRA GRUPO DEL OBJETO Y OBLIGACIONES ESPECIFICAS La solicitud de proceso ha sido Devuelta. | . La solicitud ha sido reenrutada a la estación que la devolvió previamente.
SE SUBSANO 10/01/2025 08:56:27</t>
  </si>
  <si>
    <t>CARLOS ALBERTO GALAN CORTES</t>
  </si>
  <si>
    <t>PRESTAR SERVICIOS PROFESIONALES PARA REALIZAR EL MONITOREO, EVALUACIÓN Y MEDICIÓN DEL RUIDO GENERADO POR FUENTES FIJAS Y MÓVILES EN LA LOCALIDAD DE KENNEDY EN EL MARCO DE LAS ACTIVIDADES DEINSPECCION, VIGILANCIA Y CONTROL</t>
  </si>
  <si>
    <t xml:space="preserve">ERIKA PATRICIA AVILA MONCADA
</t>
  </si>
  <si>
    <t>PRESTAR SERVICIO DE APOYO PROFESIONAL AL GRUPO DE IVC COMPONENTE AMBIENTAL PARA LA ATENCIÓN INTEGRAL DE LOS PROCEDIMIENTOS Y ACTIVIDADES DE INSPECCIÓN, VIGILANCIA Y CONTROL DE COMPETENCIA DE LA ALCALDÍA LOCAL DE KENNEDY</t>
  </si>
  <si>
    <t xml:space="preserve"> | SE DEVUELVE SOLICITANDO RETIRAR LA PALABRA GRUPO DEL OBJETO Y OBLIGACIONES ESPECIFICAS, CORREGIR FECHA INICIAL Y FINAL DEL RIESGO NUMERAL UNO DEBE SER IGUAL A LOS DEMAS La solicitud de proceso ha sido Devuelta.</t>
  </si>
  <si>
    <t>DANIEL JOSE URREGO
15/04/2025</t>
  </si>
  <si>
    <t>GERMAN EDUARDO CEBALLOS ABELLO</t>
  </si>
  <si>
    <t>JEAN PAUL ALEXANDER CALDERON BARRAGAN</t>
  </si>
  <si>
    <t>PRESTAR SERVICIOS PROFESIONALES PARA DESARROLLO DE ACCIONES DE GESTIÓN POLICIVA E INSPECCIÓN, VIGILANCIA Y CONTROL EN LOS ASUNTOS RELACIONADOS CON ACCIONES AMBIENTALES A CARGO DE LA ALCALDÍA LOCAL DE KENNEDY SIGUIENDO LOS LINEAMIENTOS ESTABLECIDOS Y LA NORMATIVIDAD VIGENTE</t>
  </si>
  <si>
    <t>| SE DEVUELVE SOLICITANDO CORREGIR LOS HONORARIOS DE ACUERDO A LA EXPERIENCIA REGISTRADA Y REVISAR EL VALOR MENSUAL NO ES ACORDE AL VALOR TOTAL DEL CONTRATO La solicitud de proceso ha sido Devuelta.</t>
  </si>
  <si>
    <t xml:space="preserve">Los honorarios son acorde a la experiencia correspondientes a la tabla 2025
DANIEL JOSE URREGO DUARTE 15 ABR/25
LEIDY PAOLA CASTILLO GALEANO 9 MARZO/2025  se crean a final de febrero </t>
  </si>
  <si>
    <t>ISAAC JOSEPH FORERO SAKR</t>
  </si>
  <si>
    <t>LEIDY PAOLA CASTILLO GALEANO</t>
  </si>
  <si>
    <t>DANIEL FELIPE RODRIGUEZ CAMARGO</t>
  </si>
  <si>
    <t xml:space="preserve">1030681690
</t>
  </si>
  <si>
    <t xml:space="preserve">FARID ANDRES SOTO RODRIGUEZ
</t>
  </si>
  <si>
    <t>PRESTAR SERVICIO DE APOYO TECNICO Y ADMINISTRATIVO AL GRUPO DE IVC COMPONENTE AMBIENTAL EN LAS ACTIVIDADES RELACIONADAS CON LOS PROCEDIMIENTOS DE INSPECCIÓN, VIGILANCIA Y CONTROL DE COMPETENCIA DE LA ALCALDÍA LOCAL</t>
  </si>
  <si>
    <r>
      <rPr>
        <sz val="8"/>
        <color rgb="FF000000"/>
        <rFont val="Calibri"/>
        <family val="2"/>
        <scheme val="minor"/>
      </rPr>
      <t xml:space="preserve">09/01/2025|SE DEVUELVE SOLICITANDO RETIRAR LA PALABRA GRUPO DEL OBJETO.
   </t>
    </r>
    <r>
      <rPr>
        <b/>
        <sz val="8"/>
        <color rgb="FF000000"/>
        <rFont val="Calibri"/>
        <family val="2"/>
        <scheme val="minor"/>
      </rPr>
      <t>SUBSANADO 10/01/2025</t>
    </r>
  </si>
  <si>
    <t>PAULA ANDREA MEDINA BRAVO</t>
  </si>
  <si>
    <t>PRESTAR SERVICIO DE APOYO ASISTENCIAL AL GRUPO IVC COMPONENTE AMBIENTAL PARA ATENDER LAS ACTIVIDADES ADMINISTRATIVAS EN EL MARCO DE LOS PROCEDIMIENTOS DE INSPECCION, VIGILANCIA Y CONTROL DE COMPETENCIA DE LA ALCALDÍA LOCAL DE KENNEDY.</t>
  </si>
  <si>
    <t xml:space="preserve">
09/01/2025| SE DEVUELVE SOLICITANDO RETIRAR LA PALABRA GRUPO DEL OBJETO 
SUBSANADO 10/01/2025 9:31</t>
  </si>
  <si>
    <t>IVAN FERNANDO RODRIGUEZ</t>
  </si>
  <si>
    <t>Prestar servicios profesionales especializados para apoyar la gestión y el seguimiento de actividades ambientales e Inspeccion, Vigilancia y Control, dirigidas a la mitigación de impactos y a la conservación de los recursos naturales para la localidad de Kennedy, conforme a las disposiciones normativas vigentes.</t>
  </si>
  <si>
    <t>3.6.2 Calle - Ambiente Lider</t>
  </si>
  <si>
    <t xml:space="preserve">GRACIELA FUENTES SANDOVAL
</t>
  </si>
  <si>
    <t xml:space="preserve">
PRESTAR SERVICIOS PROFESIONALES PARA DESARROLLAR  LAS ACCIONES DE GESTIÓN DE ESPACIO PUBLICO PARA LA ATENCIÓN INTEGRAL DE LOS PROCEDIMIENTOS Y ACTIVIDADES DE INSPECCIÓN, VIGILANCIA Y CONTROL DE COMPETENCIA  IVC DE LA ALCALDÍA LOCAL DE KENNEDY 
</t>
  </si>
  <si>
    <t>3.6.2 Calle - Espacio Público</t>
  </si>
  <si>
    <t>Subsanado 10/01/2025
SE DEVUELVE SOLICITANDO RETIRAR LA PALABRA GRUPO DEL OBJETO, INCLUIR EN ITEM DE NECESIDAD O CONVENIENCIA EL PERFIL REQUERIDO EN ESTE CASO PROFESIONAL La solicitud de proceso ha sido Devuelta.</t>
  </si>
  <si>
    <t xml:space="preserve">JULIETH PAOLA MORALES
BUSTAMANTE
</t>
  </si>
  <si>
    <t xml:space="preserve"> WILMER ALFREDO PEÑA RUIZ
</t>
  </si>
  <si>
    <t xml:space="preserve">JEISSON JAVIER ROGELES QUINTERO 
</t>
  </si>
  <si>
    <t xml:space="preserve">PRESTAR SERVICIOS PROFESIONALES PARA DESARROLLAR  LAS ACCIONES DE GESTIÓN DE ESPACIO PUBLICO PARA LA ATENCIÓN INTEGRAL DE LOS PROCEDIMIENTOS Y ACTIVIDADES DE INSPECCIÓN, VIGILANCIA Y CONTROL DE COMPETENCIA  IVC DE LA ALCALDÍA LOCAL DE KENNEDY 
</t>
  </si>
  <si>
    <t>EDISSON LEONARDO POVEDA</t>
  </si>
  <si>
    <t>JAVIER ESCAMILLA HERRERA</t>
  </si>
  <si>
    <t>PRESTAR SERVICIO DE APOYO PROFESIONAL AL GRUPO DE IVC COMPONENTE DE ESPACIO PUBLICO PARA LA ATENCIÓN INTEGRAL DE LOS PROCEDIMIENTOS Y ACTIVIDADES DE INSPECCIÓN, VIGILANCIA Y CONTROL DE COMPETENCIA DE LA ALCALDÍA LOCAL DE KENNEDY</t>
  </si>
  <si>
    <t xml:space="preserve"> SE SUBSANO 10/01/2025
SE DEVUELVE SOLICITANDO RETIRAR LA PALABRA GRUPO DEL OBJETO, INCLUIR EN ITEM DE NECESIDAD O CONVENIENCIA EL PERFIL REQUERIDO EN ESTE CASO PROFESIONAL Y NUMERO DE PERSONA REQUERIDAS La solicitud de proceso ha sido Devuelta.</t>
  </si>
  <si>
    <t>EHINSENHAWER MENDOZA MADRIGAL</t>
  </si>
  <si>
    <t>PRESTAR SERVICIO DE APOYO TECNICO AL GRUPO IVC COMPONENTE ESPACIO PUBLICO PARA ATENDER LAS ACTIVIDADES ADMINISTRATIVAS EN EL MARCO DE LOS PROCEDIMIENTOS DE INSPECCION, VIGILANCIA Y CONTROL DE COMPETENCIA DE LA ALCALDÍA LOCAL DE KENNEDY.</t>
  </si>
  <si>
    <r>
      <rPr>
        <sz val="8"/>
        <color rgb="FF000000"/>
        <rFont val="Calibri"/>
        <family val="2"/>
        <scheme val="minor"/>
      </rPr>
      <t xml:space="preserve">10/01/2025 | SE DEVUELVE SOLICITANDO RETIRAR LA PALABRA GRUPO DEL OBJETO.
</t>
    </r>
    <r>
      <rPr>
        <b/>
        <sz val="8"/>
        <color rgb="FF000000"/>
        <rFont val="Calibri"/>
        <family val="2"/>
        <scheme val="minor"/>
      </rPr>
      <t xml:space="preserve">SUBSANADO 10/01/2025
</t>
    </r>
    <r>
      <rPr>
        <sz val="8"/>
        <color rgb="FF000000"/>
        <rFont val="Calibri"/>
        <family val="2"/>
        <scheme val="minor"/>
      </rPr>
      <t xml:space="preserve"> </t>
    </r>
  </si>
  <si>
    <t>DIEGO FABIAN DUARTE VELASQUEZ</t>
  </si>
  <si>
    <t>INGRID JOHANA ARIZA PEÑALOZA</t>
  </si>
  <si>
    <t>PRESTAR SERVICIO DE APOYO ASISTENCIAL AL GRUPO IVC COMPONENTE DE ESPACIO PUBLICO PARA ATENDER LAS ACTIVIDADES ADMINISTRATIVAS EN EL MARCO DE LOS PROCEDIMIENTOS DE INSPECCION, VIGILANCIA Y CONTROL DE COMPETENCIA DE LA ALCALDÍA LOCAL DE KENNEDY.</t>
  </si>
  <si>
    <t>| SE DEVUELVE SOLICITANDO RETIRAR LA PALABRA GRUPO DEL OBJETO La solicitud de proceso ha sido Devuelta.
SE SUBSANO 10/01/2025 08:56:27</t>
  </si>
  <si>
    <t xml:space="preserve">STEPHANIE LEON BERNAL
</t>
  </si>
  <si>
    <t>PRESTAR SERVICIOS PROFESIONALES ESPECIALIZADOS PARA LA ORGANIZACIÓN IMPLEMENTACIÓN Y SEGUIMIENTO DE LAS ACCIONES DE INSPECCIÓN VIGILANCIA Y CONTROL QUE SE REALIZAN POR MEDIO DE OPERATIVOS O VISITAS DE ESPACIO PUBLICO, ASÍ COMO LO CONCERNIENTE A LA FORMULACIÓN, IMPLEMENTACIÓN Y SUPERVISIÓN DE LOS PROYECTOS DE INVERSIÓNRELACIONADOS CON VENDEDORES INFORMALES, DE ACUERDO CON
LOS LINEAMIENTOS ESTABLECIDOS ENCUMPLIMIENTO DEL PLAN DE DESARROLLO LOCAL DE KENNEDY</t>
  </si>
  <si>
    <t>3.6.2 Calle - Espacio Público Lider</t>
  </si>
  <si>
    <t>VENCE EL 4  DE ABRIL
 STEFANY LEON</t>
  </si>
  <si>
    <t>EMERSON LINARES GORDILLO</t>
  </si>
  <si>
    <t>PRESTAR SUS SERVICIOS PROFESIONALES PARA EL DESARROLLO DE ACCIONES DE GESTIÓN POLICIVA E INSPECCIÓN, VIGILANCIA Y CONTROL EN LOS ASUNTOS RELACIONADOS CON ACCIONES EN GESTION DE RIESGOS Y ATENCION DE DESASTRES, MANEJO DE AGLOMERACIONES, ATRACCIONES Y DISPOSITIVOS DE ENTRETENIMIENTOS A CARGO DE LA ALCALDÍA LOCAL DE KENNEDY SIGUIENDO LOS LINEAMIENTOS ESTABLECIDOS Y LA NORMATIVIDAD VIGENTE</t>
  </si>
  <si>
    <t>3.6.2 Calle - Riesgos</t>
  </si>
  <si>
    <t>JUAN CAMILO HERNANDEZ GUTIERREZ</t>
  </si>
  <si>
    <t xml:space="preserve">HECTOR HERNAN AREVALO MARTINEZ
</t>
  </si>
  <si>
    <t>PRESTAR SERVICIOS PROFESIONALES PARA DESARROLLO DE ACCIONES DE GESTIÓN POLICIVA E INSPECCIÓN, VIGILANCIA Y CONTROL EN LOS ASUNTOS RELACIONADOS CON ACCIONES EN GESTION DE RIESGOS Y ATENCION DE DESASTRES, MANEJO DE AGLOMERACIONES, ATRACCIONES Y DISPOSITIVOS DE ENTRETENIMIENTO A CARGO DE LA ALCALDÍA LOCAL DE KENNEDY SIGUIENDO LOS LINEAMIENTOS ESTABLECIDOS Y LA NORMATIVIDAD VIGENTE</t>
  </si>
  <si>
    <t>SE DEVUELVE SOLICITANDO CORREGIR EXPERIENCIA DEBE SER ACORDE A HONORARIOS REGISTRADOS La solicitud de proceso ha sido Devuelta.</t>
  </si>
  <si>
    <t>OK DE MODIFICA 24 MESES EXPERIENCIA PROFESIONAL 
ANGIE LIZETH MENDOZA MADRIGAL 21 MAR/25</t>
  </si>
  <si>
    <t>ANGIE LIZETH MENDOZA MADRIGAL</t>
  </si>
  <si>
    <t>NESTOR ALEXANDER RAMIREZ VASQUEZ</t>
  </si>
  <si>
    <t>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t>
  </si>
  <si>
    <t>TATIANA TELLEZ MELO</t>
  </si>
  <si>
    <t xml:space="preserve"> PRESTAR LOS SERVICIOS DE APOYO PARA LA GESTIÓN TÉCNICA Y ADMINISTRATIVA PARA EL GRUPO IVC COMPONENTE GESTION DEL RIESGO JURIDICA EN LO QUE RESPECTA A LAS ACCIONES DE CALLE DE MANERA TRANSVERSAL, SIGUIENDO LOS LINEAMIENTOS ESTABLECIDO</t>
  </si>
  <si>
    <t>SE SUBSANO 10/01/2025
SE DEVUELVE SOLICITANDO RETIRAR LA PALABRA GRUPO DEL OBJETO, INCLUIR EN ITEM DE NECESIDAD O CONVENIENCIA EL PERFIL REQUERIDO EN ESTE CASO ASISTENCIAL La solicitud de proceso ha sido Devuelta.</t>
  </si>
  <si>
    <t xml:space="preserve">DARIO FERNANDO ALBA RODRIGUEZ </t>
  </si>
  <si>
    <t>PRESTAR SERVICIOS PROFESIONALES ESPECIALIZADOS PARA LA FORMULACIÓN,
GESTIÓN, TRÁMITE, IMPLEMENTACIÓN Y SEGUIMIENTO DE ACTIVIDADES COMO ENLACE EN LOS TEMAS DE GESTIÓN DEL RIESGO, MANEJO DE AGLOMERACIONES, ATRACCIONES Y DISPOSITIVOS DE ENTRETENIMIENTOS A CARGO DE LA LOCALIDAD DE KENNEDY CON LA
NORMATIVIDAD VIGENTE</t>
  </si>
  <si>
    <t>3.6.2 Calle - Riesgos Lider</t>
  </si>
  <si>
    <t>| SE DEVUELVE SOLICITANDO CORREGIR LA MINIMA EXPERIENCIA DE ACUERDO A RESOLUCION 1124 MINIMO 25 MESES ESPECIALIZADO I La solicitud de proceso ha sido Devuelta.</t>
  </si>
  <si>
    <t xml:space="preserve">OK MODIFICADO </t>
  </si>
  <si>
    <t xml:space="preserve">80727904
</t>
  </si>
  <si>
    <t xml:space="preserve">
WILFREDO PAEZ GALINDO
</t>
  </si>
  <si>
    <t>PRESTAR SERVICIOS PROFESIONAL PARA DESARROLLAR LAS ACCIONES DEL COMPONENTE DE SEGURIDAD PARA LA ATENCIÓN INTEGRAL DE LOS PROCEDIMIENTOS Y ACTIVIDADES DE INSPECCIÓN, VIGILANCIA Y CONTROL DE COMPETENCIA DE LA ALCALDÍA LOCAL DE KENNEDY</t>
  </si>
  <si>
    <t>3.6.2 Calle - Seguridad</t>
  </si>
  <si>
    <t>| SE DEVUELVE SOLICITANDO RETIRAR LA PALABRA GRUPO DEL OBJETO La solicitud de proceso ha sido Devuelta.</t>
  </si>
  <si>
    <t xml:space="preserve">OK SE REALIZAN CAMBIOS </t>
  </si>
  <si>
    <t>PAULA CAMILA PERICO SUAREZ</t>
  </si>
  <si>
    <t>JOSE ERNESTO SIABATO ROA</t>
  </si>
  <si>
    <t>PRESTAR SERVICIO DE APOYO PROFESIONAL AL GRUPO DE IVC COMPONENTE DE SEGURIDAD PARA LA ATENCIÓN INTEGRAL DE LOS PROCEDIMIENTOS Y ACTIVIDADES DE INSPECCIÓN, VIGILANCIA Y CONTROL DE COMPETENCIA DE LA ALCALDÍA LOCAL DE KENNEDY</t>
  </si>
  <si>
    <t>| SE DEVUELVE SOLICITANDO RETIRAR LA PALABRA GRUPO DEL OBJETO Y CAMBIAR LA PALABRA POYAR EN ITEM DE OBLIGACIONES ESPECIFICAS EL PERFIL REQUERIDO ES PROFESIONAL NO ASISTENCIAL La solicitud de proceso ha sido Devuelta.</t>
  </si>
  <si>
    <t xml:space="preserve">Se realizan cambios indicados </t>
  </si>
  <si>
    <t xml:space="preserve">MARIA DEL PILAR PRIETO BAUTISTA
</t>
  </si>
  <si>
    <t xml:space="preserve">MIGUEL FLOREZ - 12 ABR/25
JUAN BARON- 23 MAR/25
ALEXANDER RUIZ HERNANDEZ  15 ABR/25
</t>
  </si>
  <si>
    <t>MIGUEL AUGUSTO FLOREZ ORTIZ</t>
  </si>
  <si>
    <t>JUAN RAMON ZAMBRANO</t>
  </si>
  <si>
    <t xml:space="preserve">CAMILO ESTEBAN CASTAÑO ROCHA
</t>
  </si>
  <si>
    <t>PRESTAR SERVICIO PROFESIONAL PARA DESARROLLAR LAS ACCIONES DEL COMPONENTE DE SEGURIDAD PARA LA ATENCIÓN INTEGRAL DE LOS PROCEDIMIENTOS Y ACTIVIDADES DE INSPECCIÓN, VIGILANCIA Y CONTROL DE COMPETENCIA DE LA ALCALDÍA LOCAL DE KENNEDY</t>
  </si>
  <si>
    <t> 126168 </t>
  </si>
  <si>
    <t xml:space="preserve">Sin anotacion de cambio,  sin embargo modifico porque decia alcaldia de usaquén No. 1 </t>
  </si>
  <si>
    <t xml:space="preserve">  SE SUBSANO EL 10/01/2025 
SE DEVUELVE SOLICITANDO RETIRAR LA PALABRA GRUPO DEL OBJETO, INCLUIR EN ITEM DE NECESIDAD O CONVENIENCIA EL PERFIL REQUERIDO EN ESTE CASO PROFESIONAL, CORREGIR FECHA INICIAL DEBE SER IGUAAL A FECHA SOLICITUD Y FECHA FINAL MINIMO CUBRIR PLAZO DE EJECUCION DEL CONTRATO La solicitud de proceso ha sido Devuelta.</t>
  </si>
  <si>
    <t xml:space="preserve">BRAYAM MAURICIO MORENO MUÑOZ
</t>
  </si>
  <si>
    <t>PRESTAR SERVICIO DE APOYO TECNICO Y ADMINISTRATIVO AL GRUPO DE IVC COMPONENTE DE SEGURIDAD EN LAS ACTIVIDADES RELACIONADAS CON LOS PROCEDIMIENTOS DE INSPECCIÓN, VIGILANCIA Y CONTROL DE COMPETENCIA DE LA ALCALDÍA LOCAL</t>
  </si>
  <si>
    <t xml:space="preserve">SE SUBSANO 10/01/2025
SE DEVUELVE SOLICITANDO RETIRAR LA PALABRA GRUPO DEL OBJETO, INCLUIR EN ITEM DE NECESIDAD O CONVENIENCIA EL PERFIL REQUERIDO EN ESTE CASO TECNICO Y NUMERO DE PERSONA REQUERIDAS </t>
  </si>
  <si>
    <t>PLACIDO FLOREZ</t>
  </si>
  <si>
    <t xml:space="preserve">SANDRA PATRICIA MUÑOZ ARDILA
</t>
  </si>
  <si>
    <t xml:space="preserve">MAYRA LEANDRA CASTIBLANCO LOZANO
</t>
  </si>
  <si>
    <t xml:space="preserve">
PRESTAR SERVICIO DE APOYO ASISTENCIAL PARA DESARROLLAR LAS ACCIONES DE SEGURIDAD, ATENDER LAS ACTIVIDADES ADMINISTRATIVAS EN EL MARCO DE LOS PROCEDIMIENTOS DE INSPECCIÓN, VIGILANCIA Y CONTROL DE COMPETENCIA DE LA ALCALDÍA LOCAL DE KENNEDY.
</t>
  </si>
  <si>
    <t>126174 </t>
  </si>
  <si>
    <r>
      <rPr>
        <sz val="8"/>
        <color rgb="FF000000"/>
        <rFont val="Calibri"/>
        <family val="2"/>
        <scheme val="minor"/>
      </rPr>
      <t xml:space="preserve"> </t>
    </r>
    <r>
      <rPr>
        <b/>
        <sz val="8"/>
        <color rgb="FFFF0000"/>
        <rFont val="Calibri"/>
        <family val="2"/>
        <scheme val="minor"/>
      </rPr>
      <t xml:space="preserve">NO UTILIZAR </t>
    </r>
    <r>
      <rPr>
        <sz val="8"/>
        <color rgb="FF000000"/>
        <rFont val="Calibri"/>
        <family val="2"/>
        <scheme val="minor"/>
      </rPr>
      <t>SE SUBSANO 10/01/2025, SE CAMBIO A 36 MESES  
 SE DEVUELVE SOLICITANDO RETIRAR LA PALABRA GRUPO DEL OBJETO, INCLUIR EN ITEM DE NECESIDAD O CONVENIENCIA EL PERFIL REQUERIDO EN ESTE CASO ASISTENCIAL, CORREGIR LA EXPERIENCIA DEBE SER ACORDE A LOS HONORARIOS REGISTRADOS CONFORME RESOLUCION 1124 La solicitud de proceso ha sido Devuelta.</t>
    </r>
  </si>
  <si>
    <t>SERGIO  ANDRES CALDERON</t>
  </si>
  <si>
    <t>PRESTAR SERVICIO PROFESIONAL ESPECIALIZADO AL GRUPO DE IVC- SEGURIDAD PARA LA ATENCIÓN INTEGRAL DE LOS PROCEDIMIENTOS Y ACTIVIDADES DE INSPECCIÓN, VIGILANCIA Y CONTROL DE COMPETENCIA DE LA ALCALDÍA LOCAL DE KENNEDY</t>
  </si>
  <si>
    <t>3.6.2 Calle - Seguridad Lider</t>
  </si>
  <si>
    <t>VANESSA FONTALVO</t>
  </si>
  <si>
    <t>PRESTAR LOS SERVICIOS PROFESIONALES COMO ABOGADO (A) ESPECIALIZADO, PARA REALIZAR LA ORIENTACIÓN, ORGANIZACIÓN, IMPLEMENTACIÓN Y SEGUIMIENTO DEL IMPULSO A LOS PROCESOS DE PRESCRIPCIÓN ADQUISITIVA DE DOMINIO, DE ACUERDO CON LOS PROCEDIMIENTOS ESTABLECIDOS Y LA NORMATIVIDAD VIGENTE</t>
  </si>
  <si>
    <t>3.7. Demandas Mi casa me pertenece</t>
  </si>
  <si>
    <t>verificar riesgo y objeto</t>
  </si>
  <si>
    <r>
      <rPr>
        <sz val="8"/>
        <color rgb="FF000000"/>
        <rFont val="Calibri"/>
        <family val="2"/>
        <scheme val="minor"/>
      </rPr>
      <t xml:space="preserve">NO APLICA COMO PROFESIONAL UNIVERSITARIO, SUSPENDIO LA ESPECIALIZACION Y ESTE AÑO LA TERMINA, SE DEJA COMO PROFESIONAL II NO APLICA A HONORARIOS DE  7,690,000
 09/01/2025| SE DEVUELVE SOLICITANDO REVISAR EL VALOR MENSUAL NO ES ACORDE AL VALOR TOTAL DEL CONTRATO.  
          </t>
    </r>
    <r>
      <rPr>
        <b/>
        <sz val="8"/>
        <color rgb="FF000000"/>
        <rFont val="Calibri"/>
        <family val="2"/>
        <scheme val="minor"/>
      </rPr>
      <t>SUBSANADO 10/01/2025</t>
    </r>
  </si>
  <si>
    <t xml:space="preserve">1136887298
</t>
  </si>
  <si>
    <t xml:space="preserve">
NATALY PINZON ORTIZ
</t>
  </si>
  <si>
    <t xml:space="preserve">PRESTAR LOS SERVICIOS PROFESIONALES PARA EL TRAMITE JURIDICO, DEL IMPULSO PROCESAL A LOS PROCESOS DE PRESCRIPCIÓN ADQUISITIVA DE DOMINIO DE ACUERDO CON LOS PROCEDIMIENTOS ESTABLECIDOS Y LA NORMATIVIDAD VIGENTE	</t>
  </si>
  <si>
    <t>ANGIE PAOLA RAMIREZ VALDES</t>
  </si>
  <si>
    <t>ESPERANZA SILVA CUBILLOS</t>
  </si>
  <si>
    <t xml:space="preserve">PRESTAR SUS SERVICIOS PROFESIONALES PARA ADELANTAR LA GESTIÓN E IMPULSO PROCESAL A LOS PROCESOS DE PRESCRIPCIÓN ADQUISITIVA DE DOMINIO, DESDE EL AMBITO JURIDICO Y DE CONFORMIDAD CON LAS NORMAS APLICABLES, EN LOS TIEMPOS Y TERMINOS REQUERIDO de acuerdo con lo contemplado en el(los) proyecto(s) 2178 --- INSPECCIÓN, VIGILANCIA Y CONTROL	</t>
  </si>
  <si>
    <t>verificar riesgo y objeto
OK VERIFICADO</t>
  </si>
  <si>
    <t>ANDREA KATERIN CARDENAS ALMANSA</t>
  </si>
  <si>
    <t xml:space="preserve">	PRESTAR SERVICIOS DE APOYO A LA GESTIÓN, ADMINISTRATIVA Y ASISTENCIAL, APOYANDO LOS TRAMITES DE GESTIÓN DOCUMENTAL, CORRESPONDENCIA Y SEGUIMIENTO EN LOS PROCESOS DE PRESCRIPCIÓN ADQUISITIVA DE DOMINIO CONFORME A GARANTIZAR EL CUMPLIMIENTO DEL PLAN DE DESARROLLO LOCAL.</t>
  </si>
  <si>
    <t>| SE DEVUELVE SOLICITANDO REVISAR EL VALOR MENSUAL NO ES ACORDE AL VALOR TOTAL DEL CONTRATO La solicitud de proceso ha sido Devuelta. 
SE SUBSANO 10/01/2025 10:25:44</t>
  </si>
  <si>
    <t xml:space="preserve">PRESTAR SUS SERVICIOS COMO TECNICO APOYANDO LA GESTIÓN, TRAMITE Y SEGUIMIENTO DE LAS ACCIONES RELACIONADAS EN MATERIA DE PROPIEDAD HORIZONTAL A CARGO DE LA ALCALDIA LOCAL DE KENNEDY	</t>
  </si>
  <si>
    <t>propiedad horizontal</t>
  </si>
  <si>
    <t>1 abogado</t>
  </si>
  <si>
    <t>PRESTACION DE SERVICIOS PROFESIONALES COMO ABOGADO(A) PARA LA ORIENTACIÓN, REVISION Y SEGUIMIENTO DE LOS DOCUMENTOS Y PROCESOS JURÍDICOS DE COMPETENCIA DEL DESPACHO DE LA ALCALDIA LOCAL DE KENNEDY, ASI COMO LA ORIENTACIÓN DE ACCIONES RELACIONADAS CON DESPACHOS COMISORIOS Y PROPIEDAD HORIZONTAL, DANDO CUMPLIMIENTO A LOS PROCEDIMIENTOS ESTABLECIDOS Y LA NORMATIVIDAD VIGENTE</t>
  </si>
  <si>
    <t>despachos comisorios</t>
  </si>
  <si>
    <t xml:space="preserve">| SE DEVUELVE SOLICITANDO REVISAR ELA FECHA FINAL DE LOS RIESGO NO CUBRE MINIMO PLAZO DE EJECUCION DEL CONTRATO Y REVISAR EL VALOR MENSUAL NO ES ACORDE AL VALOR TOTAL DEL CONTRATO La solicitud de proceso ha sido Devuelta. - NOTA: el proceso se fue bien,  se confirma que  el plazo de los riesgo si cubre el mínimo plazo de ejecución y sí es acorde el Valor mensual con el valor total del contrato,se envía de nuevo el proceso.  el 10 de enero </t>
  </si>
  <si>
    <t xml:space="preserve">BIBIANA KATHERYNE ABRIL RINCON
KAROL SOLANYI MOLINA CUARTAS
</t>
  </si>
  <si>
    <t>JENNIFER ALFARO BENAVIDES (no va)</t>
  </si>
  <si>
    <t xml:space="preserve">PRESTAR EL APOYO ADMINISTRATIVO Y DE COMUNICACIONES A LA JUNTA ADMINISTRADORA LOCAL	</t>
  </si>
  <si>
    <t>1.04. Relacionamiento interinstitucional (JAL)</t>
  </si>
  <si>
    <t xml:space="preserve">1030647768
</t>
  </si>
  <si>
    <t xml:space="preserve">
RODRIGO ANDRES PRIETO BOHORQUEZ
</t>
  </si>
  <si>
    <t xml:space="preserve">PRESTAR SERVICIOS DE APOYO TECNICO A LA GESTIÓN ADMINISTRATIVA Y ASISTENCIAL A LA JUNTA ADMINISTRADORA LOCAL DE KENNEDY, ASÍ COMO EL APOYO GENERAL EN ACTIVIDADES Y EVENTOS QUE SE ASIGNE, DE ACUERDO CON LOS LINEAMIENTOS QUE SEAN ESTABLECIDOS	</t>
  </si>
  <si>
    <t>1.04. Relacionamiento interinstitucional  (JAL)</t>
  </si>
  <si>
    <t xml:space="preserve">| SE DEVUELVE SOLICITANDO CORREGIR EXPERIENCIA DE ACUERDO A HONORARIOS REGISTRADOS La solicitud de proceso ha sido Devuelta.   Se subsana el 10 de enero </t>
  </si>
  <si>
    <t>se modifican los meses de ejecucion del contrato</t>
  </si>
  <si>
    <t>ALLISON YULIANA BARRERO BAYONA</t>
  </si>
  <si>
    <t>LUZ JANET BAQUERO GARZON</t>
  </si>
  <si>
    <t xml:space="preserve">PRESTAR SERVICIO DE APOYO ADMINISTRATIVO Y ASISTENCIAL, PARA LAS LABORES DE ATENCIÓN A LA CIUDADANÍA, GESTIÓN DOCUMENTAL Y EN GENERAL LO RELACIONADOS CON EL PROCESO DE GESTIÓN Y REPARTO DE LAS INSPECCIONES DE POLICÍA, SIGUIENDO LOS PROCEDIMIENTOS Y LINEAMIENTOS ESTABLECIDOS	</t>
  </si>
  <si>
    <t>VIVIANA LORENA MARTINEZ</t>
  </si>
  <si>
    <t>PRESTAR SERVICIOS DE APOYO A LA GESTIÓN EN LAS TAREAS ADMINISTRATIVAS Y OPERATIVAS DE LA 
OFICINA DE RELACIONAMIENTO INTERINSTITUCIONAL DE LA ALCALDÍA LOCAL DE KENNEDY, FACILITANDO LA 
GESTIÓN DOCUMENTAL, LA COORDINACIÓN DE AGENDAS, LA ATENCIÓN DE REQUERIMIENTOS INTERNOS Y 
EXTERNOS, Y EL CUMPLIMIENTO DE LOS PROCEDIMIENTOS ADMINISTRATIVOS.</t>
  </si>
  <si>
    <t>si cambia
verificar riesgo
revisar la hv para verificar que cumpla el perfil
OK VERIFICADO</t>
  </si>
  <si>
    <t>SARA VALENTINA DORADO CONTRERAS</t>
  </si>
  <si>
    <t xml:space="preserve">PRESTAR SUS SERVICIOS COMO TECNICO PARA APOYAR ADMINITRATIVAMENTE LA FORMULACIÓN IMPLEMENTACIÓN Y SEGUIMIENTO DE LOS PROYECTOS DE INVERSION Y PROCESOS CONTRACTUALES EN SUS DIFERNTES ETAPAS DE LOS PROYECTOS RELACIONADOS CON EDUCACION EN CUMPLIMIENTO DEL PLAN DE DESARROLLO LOCAL DE KENNEDY.	</t>
  </si>
  <si>
    <t xml:space="preserve">2.2.2. Educación </t>
  </si>
  <si>
    <t xml:space="preserve">si cambia
</t>
  </si>
  <si>
    <t xml:space="preserve">53096538
</t>
  </si>
  <si>
    <t xml:space="preserve">ANDREA VIVIANA GUERRERO PINILLA
</t>
  </si>
  <si>
    <t xml:space="preserve">DIANA CRISTINA CAVIDES SANCHEZ
</t>
  </si>
  <si>
    <t>NIYIRETH RODRIGUEZ CRESPO</t>
  </si>
  <si>
    <t xml:space="preserve">DUVAN SANTIAGO RAMIREZ RODRIGUEZ 
</t>
  </si>
  <si>
    <t xml:space="preserve">PRESTACION DE SERVICIOS PROFESIONALES Y ADMINISTRATIVOS EN LA ORGANIZACIÓN; GESTIÓN Y TRAMITE DE INFORMACIÓN; DOCUMENTOS; ATENCIÓN DE PETICIONES Y REQUERIMIENTOS; TRAMITE DE INFORMACIÓN GEOGRÁFICA Y EN GENERAL LABORES ADMINISTRATIVAS PARA EL DESARROLLO DE LOS PROYECTOS RELACIONADOS CON INFRAESTRUCTURA.  </t>
  </si>
  <si>
    <t>DIANA MARIA RODRIGUEZ ARIZA</t>
  </si>
  <si>
    <t>APOYAR JURÍDICAMENTE LA EJECUCIÓN DE LAS ACCIONES REQUERIDAS PARA LA DEPURACIÓN DE LAS ACTUACIONES ADMINISTRATIVAS QUE CURSAN EN LA ALCALDÍA LOCAL.</t>
  </si>
  <si>
    <t>3.2. Actuaciones Administrativas</t>
  </si>
  <si>
    <t>verificar xq creo q es de instructivo
SE VALIDA Y NO ES POR INSTRUCTIVO
validar hoja de vida  
OK HOJA DE VIDA VALIDADA</t>
  </si>
  <si>
    <t>KELLY YOLLANY ROJAS CORREA</t>
  </si>
  <si>
    <t xml:space="preserve">PRESTAR SERVICIOS DE APOYO A LA GESTIÓN PARA APOYAR TÉCNICAMENTE LAS DISTINTAS ETAPAS DE LOS PROCESOS DE COMPETENCIA DE LA ALCALDÍA LOCAL PARA LA DEPURACIÓN DE ACTUACIONES ADMINISTRATIVAS	</t>
  </si>
  <si>
    <t>FABIO CESAR FAJARDO MORENO</t>
  </si>
  <si>
    <t xml:space="preserve">MARIA DEL CARMEN OME </t>
  </si>
  <si>
    <t xml:space="preserve">CRISTHIAN JOVANY ZAMUDIO VARGAS
</t>
  </si>
  <si>
    <t xml:space="preserve">	126759</t>
  </si>
  <si>
    <t>no continua con contrato en la proxima vigencia</t>
  </si>
  <si>
    <t>ERIKA VERUSKA CUTIVA HORTA</t>
  </si>
  <si>
    <t>2780 Kennedy Proyecta Talento</t>
  </si>
  <si>
    <t>22721-Formadores</t>
  </si>
  <si>
    <t xml:space="preserve">PRESTAR SERVICIOS COMO PROFESIONAL PARA LA ORGANIZACIÓN, DESARROLLO Y SEGUIMIENTO A LAS ESCUELAS DE FORMACIÓN Y ACCIONES QUE SEAN REQUERIDAS PARA LA EJECUCIÓN DE ACTIVIDADES ARTÍSTICAS Y CULTURALES	</t>
  </si>
  <si>
    <t>EDUARDO.GARZONT</t>
  </si>
  <si>
    <t>2.2.5.1.. Cultura y Recreacion</t>
  </si>
  <si>
    <t>Se dejan igual se valida que no esten repetidos, se editan las palabras apoyo.</t>
  </si>
  <si>
    <t xml:space="preserve">ERIKA ALEJANDRA MATEUS ROMERO 
</t>
  </si>
  <si>
    <t xml:space="preserve">PRESTAR SUS SERVICIOS COMO TECNICO PARA APOYAR ADMINITRATIVAMENTE LA FORMULACIÓN IMPLEMENTACIÓN Y SEGUIMIENTO DE LOS PROYECTOS DE INVERSION Y PROCESOS CONTRACTUALES EN SUS DIFERNTES ETAPAS DE LOS PROYECTOS RELACIONADOS CON ESPACIO PÚBLICO EN CUMPLIMIENTO DEL PLAN DE DESARROLLO LOCAL DE KENNEDY.	</t>
  </si>
  <si>
    <t>Espacio Publico</t>
  </si>
  <si>
    <t>SI CAMBIA 
OK</t>
  </si>
  <si>
    <t>SE DETIENE PROCESO POR INSTRUCCION DEL DESPACHO
20/01/2025</t>
  </si>
  <si>
    <t xml:space="preserve">80727717
</t>
  </si>
  <si>
    <t xml:space="preserve">LUIS ALFONSO CONTRERAS
</t>
  </si>
  <si>
    <t xml:space="preserve">APOYAR JURÍDICAMENTE LA EJECUCIÓN DE LAS ACCIONES REQUERIDAS PARA EL TRÁMITE E IMPULSO PROCESAL DE LAS ACTUACIONES CONTRAVENCIONALES Y/O QUERELLAS QUE CURSEN EN LAS INSPECCIONES DE POLICÍA DE LA LOCALIDAD	</t>
  </si>
  <si>
    <t>verificar si el perfil es de instructivo</t>
  </si>
  <si>
    <t xml:space="preserve"> | SE DEVUELVE SOLICITANDO MODIFICAR LA CLASE DE RIESGO A V DE ACUERDO A SU OBLIGACION ESPECIFICA "ACOMPAÑAR AL ALCALDE (SA) LOCAL Y/O AL INSPECTOR DE POLICÍA A LOS OPERATIVOS IVC" NO ES ACORDE RIESGO III La solicitud de proceso ha sido Devuelta. Se subsana el 10 de enero </t>
  </si>
  <si>
    <t>JAIRO EFRAIN MOJICA CASTELBLANCO</t>
  </si>
  <si>
    <t>MIGUEL ALFONSO DIAZ MONTAÑA</t>
  </si>
  <si>
    <t>PRESTAR SERVICIOS PROFESIONAL ESPECIALIZADOS PARA REALIZAR SEGUIMIENTO Y VERIFICACIÓN DE LA GESTIÓN, TRÁMITE Y REVISIÓN DE LOS PROCESOS CONTRACTUALES EN SUS DIVERSAS ETAPAS, EN COLABORACIÓN CON LOS EQUIPOS FORMULADORES, CONFORME A LOS ASUNTOS CONSTITUCIONALES, LEGALES Y REGLAMENTARIOS PERTINENTES.</t>
  </si>
  <si>
    <t>GINA MARCELA RUBIO RODRIGUEZ</t>
  </si>
  <si>
    <t>CAROL DAYANA MARTIN</t>
  </si>
  <si>
    <t xml:space="preserve">PRESTAR SUS SERVICIOS COMO TECNICO PARA APOYAR ADMINITRATIVAMENTE LA FORMULACIÓN IMPLEMENTACIÓN Y SEGUIMIENTO DE LOS PROYECTOS DE INVERSION Y PROCESOS CONTRACTUALES EN SUS DIFERNTES ETAPAS DE LOS PROYECTOS RELACIONADOS CON CONVIVENCIA CIUDADANA, ACCESO A LA JUSTICIA Y SEGURIDAD EN CUMPLIMIENTO DEL PLAN DE DESARROLLO LOCAL DE KENNEDY.	</t>
  </si>
  <si>
    <t xml:space="preserve">115868 CPS-025-2025
</t>
  </si>
  <si>
    <t>RUTH ESPERANZA CRUZ CASTRO</t>
  </si>
  <si>
    <t xml:space="preserve">PRESTACION DE SERVICIOS COMO TECNICOS EN FUNCION ADMINISTRATIVA, PARA LA IMPLEMENTACIÓN Y SEGUIMIENTO DE LOS PROYECTOS DE INVERSION Y PROCESOS CONTRACTUALES EN SUS DIFERNTES ETAPAS DE LOS PROYECTOS RELACIONADOS CON REACTIVACIÓN ECONOMICA EN CUMPLIMIENTO DEL PLAN DE DESARROLLO LOCAL DE KENNEDY.	</t>
  </si>
  <si>
    <t>ALVARO JASON ACOSTA PEREZ</t>
  </si>
  <si>
    <r>
      <t>PRESTAR SERVICIOS PROFESIONALES ESPECIALIZADOS DE ASESORÍA EN LOS PROCESOS FINANCIEROS, ADMINISTRATIVOS Y TÉCNICOS DEL FONDO DE DESARROLLO LOCAL, APOYANDO EN LOS ASUNTOS REQUERIDOS POR EL DESPACHO DE LA ALCALDÍA LOCAL, EN EL CUMPLIMIENTO DE LOS FINES DE LA GESTIÓN INSTITUCIONAL LOCAL, CONFORME A LOS LINEAMIENTOS Y NORMATIVIDAD VIGENTES.</t>
    </r>
    <r>
      <rPr>
        <sz val="11"/>
        <color rgb="FF000000"/>
        <rFont val="Calibri"/>
        <family val="2"/>
      </rPr>
      <t> </t>
    </r>
  </si>
  <si>
    <t>COMPLETAR FIN DE MES</t>
  </si>
  <si>
    <t>PENDIENTE NO DAR COMPLETAR HASTA FINAL DE MES</t>
  </si>
  <si>
    <t xml:space="preserve">ADRIANA PATRICIA DE LA TORRE </t>
  </si>
  <si>
    <t>PRESTAR SERVICIOS PROFESIONALES ESPECIALIZADOS PARA APOYAR LA PLANEACIÓN DE LOS PROCESOS DE FORMULACIÓN, IMPLEMENTACIÓN Y SEGUIMIENTO DE LOS PLANES, PROGRAMAS Y PROYECTOS DEL PLAN DE DESARROLLO LOCAL DE KENNEDY, CONFORME A LOS LINEAMIENTOS ESTABLECIDOS Y LA NORMATIVIDAD VIGENTE</t>
  </si>
  <si>
    <t xml:space="preserve">BROSMAN RUDECINDO RUEDA ROBAYO </t>
  </si>
  <si>
    <t>PRESTAR SERVICIOS PROFESIONALES ESPECIALIZADOS DE ASESORIA A LA ALCALDIA LOCAL DE KENNEDY EN MATERIA ADMINISTRATIVA, JURIDICA O FINANCIERA EN APOYO DE LA COORDINACION Y REVISIÓN DE LOS ASUNTOS QUE SE REQUIERAN POR PARTE DEL DESPACHO DEL ALCALDE LOCAL, EN EL CUMPLIMIENTO DE LOS FINES DE LA GESTION INSTITUCIONAL LOCAL.</t>
  </si>
  <si>
    <t>1.01. Despacho</t>
  </si>
  <si>
    <t>nice</t>
  </si>
  <si>
    <t>KATHERINE JANETH VALENCIA HERNANDEZ</t>
  </si>
  <si>
    <t xml:space="preserve">PRESTACION DE SERVICIOS COMO APOYO ADMINISTRATIVO Y ASISTENCIAL EN EL MANEJO Y TRÁMITE DE LOS DIFERENTES PROCESOS QUE SE DEBEN ADELANTAR DENTRO DE LAS ACTUACIONES ADMINISTRATIVAS DEL AREA DE GESTIÓN JURÍDICA POLICIVA DE ALCALDÍA LOCAL DE KENNEDY	</t>
  </si>
  <si>
    <t>NO CONTINUA EL PROXIMO CONTRATO</t>
  </si>
  <si>
    <t xml:space="preserve">LEONEL BARUC TAUTIVA
</t>
  </si>
  <si>
    <t xml:space="preserve">PRESTAR SERVICIOS PROFESIONALES PARA APOYAR JURÍDICAMENTE LA EJECUCIÓN DE LAS ACCIONES REQUERIDAS PARA LA DEPURACIÓN DE LAS ACTUACIONES ADMINISTRATIVAS QUE CURSAN EN LA ALCALDÍA LOCAL - PROYECTO 2178 INSPECCIÓN VIGILANCIA Y CONTROL- META: REALIZAR 1 ACCION DE INSPECCIÓN, VIGILANCIA Y CONTROL	</t>
  </si>
  <si>
    <t>VERIFICAR RIESGO
OK RIESGO 3</t>
  </si>
  <si>
    <t>CINDY JOHANNA CONTRERAS ALVAREZ</t>
  </si>
  <si>
    <t>PRESTAR SERVICIOS DE APOYO ASISTENCIAL EN EL SEGUIMIENTO ADMINISTRATIVO DE LOS PROCESOS A CARGO DE ÁREA DE PRENSA Y COMUNICACIONES DE LA ALCALDÍA LOCAL DE KENNEDY.</t>
  </si>
  <si>
    <t>DIEGO FERNANDO REYES</t>
  </si>
  <si>
    <t xml:space="preserve">PRESTAR SERVICIOS PROFESIONALES ESPECIALIZADOS A LA ALCALDIA LOCAL DE KENNEDY EN MATERIA JURIDICA, EN APOYO DE LA REVISIÓN DE LOS ASUNTOS QUE SE REQUIERAN POR PARTE DEL DESPACHO DEL ALCALDE LOCAL, EN EL CUMPLIMIENTO DE LOS FINES DE LA GESTION INSTITUCIONAL LOCAL	</t>
  </si>
  <si>
    <t xml:space="preserve">JOHANA ANDREA GALLEGO ROMERO
</t>
  </si>
  <si>
    <t>ANDREA CATALINA NOVA BUITRAGO</t>
  </si>
  <si>
    <t>JACQUELINE HOYOS VILLAMIL</t>
  </si>
  <si>
    <t>LUIS HERNANDO NIETO DUARTE</t>
  </si>
  <si>
    <t>JEFERSON PARRA TRIVIÑO</t>
  </si>
  <si>
    <t xml:space="preserve"> BLEYDY CAMILA SEGURA CORTES
</t>
  </si>
  <si>
    <t xml:space="preserve">PRESTAR SUS SERVICIOS PARA APOYAR LA GESTIÓN TÉCNICA DE LA GESTIÓN DOCUMENTAL DE LA ALCALDÍA LOCAL DE KENNEDY EN LA IMPLEMENTACIÓN DE LOS PROCESOS DE CLASIFICACIÓN, ORDENACIÓN, SELECCIÓN NATURAL, FOLIACIÓN, IDENTIFICACIÓN, LEVANTAMIENTO DE INVENTARIOS, ALMACENAMIENTO Y APLICACIÓN DE PROTOCOLOS DE ELIMINACIÓN Y TRANSFERENCIAS DOCUMENTALES	</t>
  </si>
  <si>
    <t xml:space="preserve">MAGDA PATRICIA PUENTES PARDO
</t>
  </si>
  <si>
    <t>PRESTAR SUS SERVICIOS PROFESIONALES ESPECIALIZADOS EN EL ÁREA DE GESTIÓN DE DESARROLLO ADMINISTRATIVA Y FINANCIERA PARA LA IMPLEMENTACIÓN Y SEGUIMIENTO DE LAS ACTIVIDADES RELACIONADAS CON CONTABILIDAD, DE ACUERDO CON LOS PROCEDIMIENTOS Y NORMATIVIDAD VIGENTE</t>
  </si>
  <si>
    <t>2.10. Contabilidad</t>
  </si>
  <si>
    <t>ILBA YANETH MEZA CASTAÑEDA</t>
  </si>
  <si>
    <t xml:space="preserve">PRESTACION DE SERVICIOS PROFESIONALES ESPECIALIZADOS PARA LA ALCALDÍA LOCAL DE KENNEDY REALIZANDO ACOMPAÑAMIENTO EN EL CONTROL Y SEGUIMIENTO DE LOS PROCESOS, PROGRAMAS Y PROYECTOS DE INVERSIÓN DEL PLAN DE DESARROLLO LOCAL, ADEMÁS PARTICIPAR DENTRO DE LAS ACCIONES DE FORMULACIÓN DE LOS PROYECTOS DE INVERSIÓN LOCAL	</t>
  </si>
  <si>
    <t>DAVID CAMILO NARANJO SALAS</t>
  </si>
  <si>
    <t xml:space="preserve">prestar los servicios profesionales para la conceptualización, edición y finalización del material audiovisual que permita cumplir con los objetivos de planteados en la oficina de comunicaciones y prensa de la Alcaldía Local de Kennedy.    </t>
  </si>
  <si>
    <t xml:space="preserve">ok se cambiaron 
ok se verifico el objeto y se cambio </t>
  </si>
  <si>
    <t>DAVID SANTIAGO SUAREZ MUÑOZ</t>
  </si>
  <si>
    <t>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t>
  </si>
  <si>
    <t>2.1.1. Contratación
Obligaciones por pagar</t>
  </si>
  <si>
    <t>YA SE HABIA DUPLICADO ANTES DE LA OBSERVACIÓN 
hay q incuir una obligacion que me da Brosman</t>
  </si>
  <si>
    <t>LAURA PATRICIA HERNANDEZ LEAL</t>
  </si>
  <si>
    <t>PRESTAR LOS SERVICIOS PROFESIONALES  EN LOS PROCESOS PRECONTRACTUAL, CONTRACTUAL Y POSCONTRACTUAL, ASI COMO PARA LA DESCONGESTIÓN DE LOS PROCESOS LIQUIDATARIOS EN CURSO Y DEPURACIÓN DE LAS OBLIGACIONES POR PAGAR QUE ESTAN A CARGO DEL FONDO DE DESARROLLO LOCAL DE KENNEDY</t>
  </si>
  <si>
    <t xml:space="preserve">OK CAMBIARON
hay q incuir una obligacion que me da Brosman </t>
  </si>
  <si>
    <t xml:space="preserve">52849452
</t>
  </si>
  <si>
    <t xml:space="preserve">ANDREA DEL PILAR RINCON AGUIAR
</t>
  </si>
  <si>
    <t xml:space="preserve">PRESTAR SERVICIOS PROFESIONALES PARA GARANTIZAR EL PROCESO DE COBRO PERSUASIVO PARA RECAUDAR LAS OBLIGACIONES GENERADAS EN ACTUACIONES ADMINISTRATIVAS; ASI COMO EL SEGUIMIENTO, LA DEPURACIÓN, CONTROL DE TERMINOS, INFORMACIÓN Y ESTADÍSTICAS DEL PROCESO, GENERANDO INSTRUMENTOS Y HERRAMIENTAS QUE PERMITAN FORTALECER Y MEJORAR LAS ACCIONES DE COBRO PERSUASIVO, DEL AREA GESTIÓN JURIDICO POLICIVA DE LA ALCALDÍA LOCAL DE KENNEDY	</t>
  </si>
  <si>
    <t>3.5. Cobro Persuasivo</t>
  </si>
  <si>
    <t xml:space="preserve">80799050 
</t>
  </si>
  <si>
    <t xml:space="preserve">HERLYN ALEJANDRO MORENO PARADA
</t>
  </si>
  <si>
    <t>DEISY JULIETH OCHOA</t>
  </si>
  <si>
    <t xml:space="preserve">PRESTAR SERVICIOS PROFESIONALES ESPECIALIZADOS PARA COORDINAR, LIDERAR Y ASESORAR LOS PLANES Y ESTRATEGIAS DE COMUNICACIÓN INTERNA Y EXTERNA PARA LA DIVULGACIÓN DE LOS PROGRAMAS, PROYECTOS Y ACTIVIDADES DE LA ALCALDÍA LOCAL DE KENNEDY.	</t>
  </si>
  <si>
    <t>verificar es de instructivo</t>
  </si>
  <si>
    <t>SAIRA MARCELA ARTEAGA SILVA</t>
  </si>
  <si>
    <t>PRESTAR SUS SERVICIOS PROFESIONALES ESPECIALIZADOS DE APOYO JURÍDICO EN LOS ASUNTOS PRECONTRACTUALES; CONTRACTUALES; POST CONTRACTUALES JURÍDICO Y EN EL SEGUIMIENTO A LOS
CONTRATOS Y CONVENIOS QUE SE SUSCRIBAN PARA LA EJECUCIÓN DE PROYECTOS DE INFRAESTRUCTURA Y LA SECRETARIA DE INFRAESTRUCTURA DE LA</t>
  </si>
  <si>
    <t>CRISTIAN LEONARDO VARGAS FORERO</t>
  </si>
  <si>
    <t>PRESTACION DE SERVICIOS PROFESIONALES PARA EL DESARROLLO DE LOS PROCESOS ADMINISTRATIVOS Y DE COMPETENCIAS TECNICAS PROFESIONALES POR MEDIO DE LA ORGANIZACIÓN; ARTICULACIÓN Y SOCIALIZACION CON LA COMUNIDAD EN LA LOCALIDAD DE KENNEDY EN LO QUE SE RESPECTA A LOS PROYECTOS DE INFRAESTRUCTURA Y OBRA CIVIL</t>
  </si>
  <si>
    <t xml:space="preserve">	126874</t>
  </si>
  <si>
    <t>LICET ALEXANDRA NOVA GOMEZ</t>
  </si>
  <si>
    <t>OSCAR ANDRES RODRIGUEZ LOPEZ</t>
  </si>
  <si>
    <t xml:space="preserve">PRESTACION DE SERVICIOS TÉCNICOS Y ADMINISTRATIVA EN LA ORGANIZACIÓN; GESTIÓN Y TRAMITE DE INFORMACIÓN; DOCUMENTOS; ATENCIÓN DE PETICIONES Y REQUERIMIENTOS; TRAMITE DE INFORMACIÓN GEOGRÁFICA Y EN GENERAL LABORES ADMINISTRATIVAS PARA EL DESARROLLO DE LOS PROYECTOS RELACIONADOS CON INFRAESTRUCTURA. </t>
  </si>
  <si>
    <t>ELSA</t>
  </si>
  <si>
    <t>JANINA CUTIVA HORTA</t>
  </si>
  <si>
    <t>PRESTAR SERVICIOS PROFESIONALES A LA ALCALDÍA LOCAL DE KENNEDY EN LA ORGANIZACIÓN, ARTICULACIÓN, ORIENTACIÓN Y CONFORMACIÓN DE ESTUDIOS PREVIOS, EN EL SEGUIMIENTO TRANSVERSAL A LOS PROCESOS, PROGRAMAS Y PROYECTOS DEL AREA DE DEPORTES Y CULTURA DEL PLAN DE DESARROLLO LOCAL PARA GARANTIZAR LA GESTION DE LAS ETAPAS PRECONTRACTUAL, CONTRACTUAL Y POST-CONTRACTUAL. </t>
  </si>
  <si>
    <t>2.2.5.1.. Cultura y Recreacion
2.2.5.2. Recreacion y Deporte
(Transversal)</t>
  </si>
  <si>
    <t>DARWIN ANDRES PACHON</t>
  </si>
  <si>
    <t>PRESTAR SERVICIOS PROFESIONALES ADMINISTRATIVOS PARA LA GESTIÓN DE CORRESPONDENCIA; DOCUMENTACIÓN Y TRAMITES ADMINISTRATIVOS ORIENTADOS A LA IMPLEMENTACIÓN Y SEGUIMIENTO DE LOS PROYECTOS DE INVERSIÓN RELACIONADOS CON INFRAESTRUCTURA Y OBRA CIVIL EN CUMPLIMIENTO DEL PLAN DE DESARROLLO LOCAL DE KENNEDY</t>
  </si>
  <si>
    <t>125511 SE DUPLICA PARA 8 PERSONAS</t>
  </si>
  <si>
    <t>JAQUELINE REYES PINEDA</t>
  </si>
  <si>
    <t xml:space="preserve">NOHAY PARA 8 PERSONAS </t>
  </si>
  <si>
    <t>8. JAQUELINE REYES PINEDA 29 marzo</t>
  </si>
  <si>
    <t>YAMILE FORERO GUZMAN</t>
  </si>
  <si>
    <t>JOSEPH DAVID CORONADO NIETO</t>
  </si>
  <si>
    <t>YOMAIRA FERNANDEZ HURTADO</t>
  </si>
  <si>
    <t>NO SE VA A USAR</t>
  </si>
  <si>
    <t xml:space="preserve">
118657</t>
  </si>
  <si>
    <t>FRANK JAMIR CUADROS GUATAQUIRÁ</t>
  </si>
  <si>
    <t>PRESTAR SERVICIOS PROFESIONALES ESPECIALIZADOS PARA LIDERAR LAS ACCIONES ENCAMINADAS AL CUMPLIMIENTO DE LOS PROYECTOS DE INFRAESTRUCTURA Y OBRAS CIVILES; POR MEDIO DEL SEGUIMIENTO A LA
FORMULACIÓN; CONTRATACIÓN Y SUPERVISIÓN DE LAS METAS ESTABLECIDAS Y PRESUPUESTO ASIGNADO; SIGUIENDO LOS LINEAMIENTO</t>
  </si>
  <si>
    <t>MIGUEL ANDRES BEJARANO</t>
  </si>
  <si>
    <t>PRESTAR SERVICIOS PROFESIONALES PARA LA  EJECUCIÓN Y SEGUIMIENTO DE TODOS LOS PROCESOS CONTRACTUALES EN ESPECIAL LOS RELACIONADOS  CON INFRAESTRUCTURA Y OBRA CIVIL EN EL MARCO DEL CUMPLIMIENTO DEL PLAN DE DESARROLLO LOCAL  DE LA ALCALDÍA LOCAL DE KENNEDY</t>
  </si>
  <si>
    <t>JHOAN FERNANDO ALVAREZ GARZON</t>
  </si>
  <si>
    <t>PRESTACION DE SERVICIOS PARA APOYAR EN LA GESTIÓN ASISTENCIAL EN LA ALCALDÍA LOCAL DE KENNEDY EN LAS ACTIVIDADES DE NOTIFICACIÓN Y DISTRIBUCIÓN DE LA CORRESPONDENCIA EMITIDA O RECIBIDA POR LA ALCALDÍA LOCAL DE KENNEDY</t>
  </si>
  <si>
    <t>verificar riesgo
verificar instructivo</t>
  </si>
  <si>
    <t>JULIAN ANDRES CASTAÑEDA BELTRAN</t>
  </si>
  <si>
    <t>JOHAN ALEXANDER RODRIGUEZ NIÑO</t>
  </si>
  <si>
    <t xml:space="preserve">DANILO MENESES TORO
</t>
  </si>
  <si>
    <t>PRESTACION DE SERVICIOS PROFESIONALES PARA LA EJECUCIÓN Y SEGUIMIENTO DE TODOS LOS PROCESOS CONTRACTUALES EN ESPECIAL LOS RELACIONADOS CON INFRAESTRUCTURA Y OBRA CIVIL
EN EL MARCO DEL CUMPLIMIENTO DEL PLAN DE DESARROLLO LOCAL DE LA ALCALDÍA LOCAL</t>
  </si>
  <si>
    <t>DAVID SANTIAGO HERMIDA ABREU</t>
  </si>
  <si>
    <t>MAGDA LORENA DAVILA VELANDIA</t>
  </si>
  <si>
    <t>PRESTAR SERVICIOS PROFESIONALES PARA LA
FORMULACIÓN; EJECUCIÓN Y SEGUIMIENTO DE LOS PROYECTOS DE INVERSIÓN CON COMPONENTE
TÉCNICO DE LOS PROCESOS CONTRACTUALES EN SUS DIFERENTES ETAPAS RELACIONADO CON
PROYECTOS DE INFRAESTRUCTURA Y OBRA CIVIL DE MOVILIDAD PARA EL CUMPLIMIENTO DEL PLAN DE
DESARROLLO</t>
  </si>
  <si>
    <t xml:space="preserve">
CARLOS JAVIER CUELLAR HEREDIA </t>
  </si>
  <si>
    <t xml:space="preserve">	127054</t>
  </si>
  <si>
    <t>SIRLEY.VIRGUES</t>
  </si>
  <si>
    <t>ANLLY TATIANA SEGURA ALMANZA</t>
  </si>
  <si>
    <t>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t>
  </si>
  <si>
    <t>127172 </t>
  </si>
  <si>
    <t>ADRIANA MARIA ROCHA RODRIGUEZ</t>
  </si>
  <si>
    <t xml:space="preserve">PRESTAR SUS SERVICIOS COMO TECNICO PARA APOYAR ADMINITRATIVAMENTE LA FORMULACIÓN IMPLEMENTACIÓN Y SEGUIMIENTO DE LOS PROYECTOS DE INVERSION Y PROCESOS CONTRACTUALES EN SUS DIFERNTES ETAPAS DE LOS PROYECTOS RELACIONADOS CON AMBIENTE EN CUMPLIMIENTO DEL PLAN DE DESARROLLO LOCAL DE KENNEDY.	</t>
  </si>
  <si>
    <t>128271 </t>
  </si>
  <si>
    <t>si cambia
Verificar riesgo</t>
  </si>
  <si>
    <t xml:space="preserve">1022369884
</t>
  </si>
  <si>
    <t xml:space="preserve">ANDREA CATALINA LEON QUINTERO
</t>
  </si>
  <si>
    <t>PRESTAR LOS SERVICIOS PROFESIONALES EN LA ARTICULACIÓN; ORGANIZACIÓN; ORIENTACIÓN Y SEGUIMIENTO DE LOS PROYECTOS DE INVERSIÓN; RELACIONADOS CON INFRAESTRUCTURA Y OBRAS CIVILES; DE CONFORMIDAD CON LA ASIGNACIÓN; LINEAMIENTOS; PROCEDIMIENTOS Y NORMATIVIDAD VIGENTE</t>
  </si>
  <si>
    <t>127279 </t>
  </si>
  <si>
    <t>ALEXANDER LEON RIOS</t>
  </si>
  <si>
    <t xml:space="preserve">PRESTAR LOS SERVICIOS DE APOYO A LA GESTIÓN ASISTENCIAL Y ADMINISTRATIVA PARA LA IMPLEMENTACIÓN Y SEGUIMIENTO DE ACCIONES DE SERVICIOS GENERALES Y GASTOS DE FUNCIONAMIENTO A CARGO DE LA COORDINACIÓN ADMINISTRATIVA Y FINANCIERA DE LA ALCALDÍA LOCAL DE KENNEDY	</t>
  </si>
  <si>
    <t>2.03. Servicios Generales y funcionamiento</t>
  </si>
  <si>
    <t xml:space="preserve">79659938
</t>
  </si>
  <si>
    <t>FRANCISCO JAVIER CONTRERAS ZAMBRANO</t>
  </si>
  <si>
    <t>PRESTAR SERVICIOS PROFESIONALES EN EL ÁREA DE GESTIÓN DE DESARROLLO ADMINISTRATIVA Y FINANCIERA PARA LA IMPLEMENTACIÓN Y SEGUIMIENTO DE LAS ACTIVIDADES RELACIONADAS CON CONTABILIDAD, DE ACUERDO CON LOS PROCEDIMIENTOS Y NORMATIVIDAD VIGENTE</t>
  </si>
  <si>
    <t xml:space="preserve">11413532
</t>
  </si>
  <si>
    <t>OSCAR GIOVANNY CONTRERAS NOVOA</t>
  </si>
  <si>
    <t xml:space="preserve">PRESTAR SERVICIOS PROFESIONALES APOYANDO LOS PROCESOS RELACIONADOS CON EL MANEJO DE LA INFORMACIÓN PRESUPUESTAL Y DEMÁS ACTIVIDADES RELACIONADAS CON EL PRESUPUESTO ASIGNADO AL FONDO DE DESARROLLO LOCAL DE KENNEDY, SIGUIENDO LOS LINEAMIENTOS Y PROCEDIMIENTOS ESTABLECIDOS	</t>
  </si>
  <si>
    <t xml:space="preserve">2.09. Presupuesto </t>
  </si>
  <si>
    <t xml:space="preserve">nice </t>
  </si>
  <si>
    <t>NASLY GUZMAN</t>
  </si>
  <si>
    <t>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t>
  </si>
  <si>
    <t>DIANA MARCELA RIVERA GUZMAN</t>
  </si>
  <si>
    <t xml:space="preserve">PPRESTAR LOS SERVICIOS PROFESIONALES PARA LA ORGANIZACIÓN, ARTICULACIÓN Y SOCIALIZACION CON LA COMUNIDAD EN LA LOCALIDAD DE KENNEDY EN LO QUE SE REFIERE A LOS PROYECTOS DE INFRAESTRUCTURA Y OBRA CIVIL EN EL MARCO DEL CUMPLIMIENTO DEL PLAN DE DESARROLLO LOCAL DE LA ALCALDÍA LOCAL DE KENNEDY	</t>
  </si>
  <si>
    <t>126905 </t>
  </si>
  <si>
    <t>OK CAMBIARON</t>
  </si>
  <si>
    <t>MIGUEL ANGEL OLARTE REYES</t>
  </si>
  <si>
    <t>PRESTAR SERVICIOS PROFESIONALES ESPECIALIZADOS EN GERENCIA ADMINISTRATIVA DE PROYECTOS DE INVERSIÓN Y PRESTAR ASISTENCIA TÉCNICA EN ASUNTOS ADMINITRATIVOS; PRESUPUESTALES Y FINANCIEROS CON RECURSOS DE INVERSIÓN AL GRUPO DE INFRAESTRUCTURA DE LA ALCALDIA LOCAL DE KENNEDY.</t>
  </si>
  <si>
    <t>126932 </t>
  </si>
  <si>
    <t>ANDRES MAURICIO ROJAS LLANOS</t>
  </si>
  <si>
    <t>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t>
  </si>
  <si>
    <t>fine</t>
  </si>
  <si>
    <t xml:space="preserve">EDWIN VILLAMIZAR PRIETO </t>
  </si>
  <si>
    <t xml:space="preserve">COMPLETAR AL FINAL DE MES </t>
  </si>
  <si>
    <t>ANLLY PAOLA LOMBANA</t>
  </si>
  <si>
    <t xml:space="preserve">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t>
  </si>
  <si>
    <t>PEDRO FERNANDO NEIRA VARGAS</t>
  </si>
  <si>
    <t>PABLO ANDRES SIERRA PULIDO</t>
  </si>
  <si>
    <t xml:space="preserve">1131107878
</t>
  </si>
  <si>
    <t xml:space="preserve">MAYERLIS MARIA DÍAZ BLANCO
</t>
  </si>
  <si>
    <t>PRESTAR SERVICIOS PROFESIONALES ADMINISTRATIVOS EN EL DESARROLLO DE LA VALIDACION, TRÁMITES Y REGISTRO DE LOS PROCESOS CONTRACTUALES ADELANTADOS POR LA ALCALDÍA LOCAL DE KENNEDY, ASÍ COMO LAS DIFERENTES ACTIVIDADES DE GESTIÓN ADMINISTRATIVA </t>
  </si>
  <si>
    <t>PROFESIONAL UNIVERSITARIO I SIN EXPERIENCIA</t>
  </si>
  <si>
    <t>SONIA MIREYA DOMINGUEZ ROLDAN</t>
  </si>
  <si>
    <t xml:space="preserve">1033816064
</t>
  </si>
  <si>
    <t>DUVAN FELIPE JARA VELA</t>
  </si>
  <si>
    <t>PRESTACION DE SERVICIOS TECNICOS ADMINISTRATIVOS EN EL DESARROLLO DE LA VALIDACION, TRÁMITES Y REGISTRO DE LOS PROCESOS CONTRACTUALES ADELANTADOS POR LA ALCALDÍA LOCAL DE KENNEDY ASÍ COMO LAS DIFERENTES ACTIVIDADES DE GESTIÓN ADMINISTRATIVA</t>
  </si>
  <si>
    <t xml:space="preserve">
RAUL IVAN BORJA</t>
  </si>
  <si>
    <t xml:space="preserve">127266
 </t>
  </si>
  <si>
    <t>DIANA CAROLINA TAVERA PINZON</t>
  </si>
  <si>
    <t>PRESTAR SERVICIOS PROFESIONALES PARA EL SEGUIMIENTO, ORIENTACIÓN, ARTICULACIÓN, DISTRIBUCIÓN  DE LAS ACTIVIDADES ADMINISTRATIVAS Y FINANCIERAS ASIGNADOS AL DESPACHO DE LA ALCALDIA LOCAL DE KENNEDY, EN EL MARCO DE LOS PROCEDIMIENTOS Y NORMATIVIDAD</t>
  </si>
  <si>
    <t>1.01. Despacho (CUENTAS)</t>
  </si>
  <si>
    <t>ANA MARIA CORTES CABRERA</t>
  </si>
  <si>
    <t>PRESTAR SERVICIOS PROFESIONALES ESPECIALIZADOS PARA LA ORGANIZACIÓN, EJECUCIÓN Y SEGUIMIENTO DE LAS ACCIONES NECESARIAS PARA LA VINCULACIÓN Y ADMINISTRACIÓN DEL PERSONAL CONTRATADO POR PRESTACIÓN DE SERVICIOS, ASÍ COMO DE LAS ACCIONES ORIENTADAS DESDE LA DIRECCIÓN DE GESTIÓN DEL TALENTO HUMANO PARA EL PERSONAL DE PLANTA, ASEGURANDO LA EJECUCIÓN DE LOS PLANES INSTITUCIONALES</t>
  </si>
  <si>
    <t>2.05. CPS y Planta</t>
  </si>
  <si>
    <t>SI CAMBIA
que me quede la obligacion de apoyo a la supervision</t>
  </si>
  <si>
    <t>WILLIAM BETANCOURT</t>
  </si>
  <si>
    <t>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t>
  </si>
  <si>
    <t>11/01/2025 SE CAMBIA EL TIEMPO DE 8 MESES A 6 MESES SEGUN INSTRUCCION DADA</t>
  </si>
  <si>
    <t>ELSA MARIA NEIRA</t>
  </si>
  <si>
    <t xml:space="preserve">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	</t>
  </si>
  <si>
    <t xml:space="preserve"> JENNY VIVIANA SASTOQUE LOPEZ</t>
  </si>
  <si>
    <t>PAULA ANDREA LOPEZ PULIDO</t>
  </si>
  <si>
    <t xml:space="preserve">PRESTAR LOS SERVICIOS DE APOYO TECNICO TRANSVERSAL AL INTERIOR DE LA ALCALDÍA LOCAL DE KENNEDY, REALIZANDO ACCIONES DE ACOMPAÑAMIENTO EN EL CONTROL, SEGUIMIENTO, DEPURACIÓN, ADMINISTRATIVO Y LOGÍSTICO A LA ESTRATEGIA DE PRESUPUESTOS PARTICIPATIVOS Y CONSTRUCTORES LOCALES, ASÍ COMO LAS ACTIVIDADES DE CONTROL SOCIAL Y RENDICIÓN DE CUENTAS QUE SE REALICEN DURANTE LA VIGENCIA
</t>
  </si>
  <si>
    <t>14/01/2025 SE SUBSANA LA TIPOLOGIA, DEJANDO SOLO TECNICO SEGUN INDICACION.</t>
  </si>
  <si>
    <t>KATHERINE ROCIO POSADA NEIRA</t>
  </si>
  <si>
    <t>PRESTAR SERVICIOS TECNICOS PARA APOYAR EN LA FORMULACIÓN, EJECUCIÓN, SEGUIMIENTO Y CONTROL Y EN GENERAL EN LO QUE CORRESPONDA A LOS PROCESOS CONTRACTUALES EN SUS DIFERENTES ETAPAS RELACIONADO CON LA EDUCACION PARA EL CUMPLIMIENTO DEL PLAN DE DESARROLLO LOCAL.</t>
  </si>
  <si>
    <t>SI CAMBIA DE PROFESIONAL A TECNICO QUITAR OBLIGACION 7 DE APOYO A LA SUPERVISION
OK</t>
  </si>
  <si>
    <t>LAURA VANESA MORENO ROZO NO VA</t>
  </si>
  <si>
    <t>PRESTAR  SERVICIOS TECNICOS PARA APOYAR EN  LA FORMULACIÓN, IMPLEMENTACIÓN Y SEGUIMIENTO EN LOS COMPONENTES TÉCNICOS REQUERIDOS PARA LA CONFORMACIÓN DE LOS PROYECTOS DE INVERSIÓN Y LOS PROCESOS CONTRACTUALES EN LAS DISTINTAS ETAPAS RELACIONADAS CON PAZ, MEMORIA Y RECONCILIACIÓN PARA EL CUMPLIMIENTO DEL PLAN DE DESARROLLO LOCAL DE KENNEDY.</t>
  </si>
  <si>
    <t xml:space="preserve">2.2.9. Paz, Memoria y Reconciliación </t>
  </si>
  <si>
    <t xml:space="preserve">1030610895
</t>
  </si>
  <si>
    <t xml:space="preserve">JUAN CAMILO REYES MARTINEZ
</t>
  </si>
  <si>
    <t xml:space="preserve">PRESTAR SUS SERVICIOS COMO TÉCNICO APOYANDO ADMINISTRATIVAMENTE LA FORMULACIÓN IMPLEMENTACIÓN Y SEGUIMIENTO DE LOS PROYECTOS DE INVERSIÓN Y PROCESOS CONTRACTUALES EN SUS DIFERENTES ETAPAS DE LOS PROYECTOS RELACIONADOS  DEL PLAN DE DESARROLLO LOCAL DE KENNEDY </t>
  </si>
  <si>
    <t>127397 </t>
  </si>
  <si>
    <t>MARIA.MUNOZF</t>
  </si>
  <si>
    <t>CAMBIAR LAS OBLIGACIONES DE ACUERDO WORD OBLIGACIONES TECNICOS INVERSION LOCAL</t>
  </si>
  <si>
    <t>JUAN CARLOS HERRERA SANABRIA</t>
  </si>
  <si>
    <t xml:space="preserve">PRESTAR SERVICIO TECNICO PARA EL DESARROLLO DE PROCESOS PEDAGÓGICOS, DIDÁCTICOS, EDUCATIVOS, DE APOYO TÉCNICO, LOGÍSTICO Y COMUNITARIO; ASÍ COMO APOYAR EN LA ORGANIZACIÓN, PLANEACIÓN, SEGUIMIENTO Y EVALUACIÓN DE ACCIONES PROPIAS DE SALUD INCLUSIVA EN LA LOCALIDAD DE KENNEDY. AUNADO APOYO A LA IMPLEMENTACIÓN DE LABORES DE CAPACITACIÓN, SENSIBILIZACIÓN Y FORTALECIMIENTO, ENTRE OTRAS ACCIONES QUE PUEDAN DERIVARSE PARA EL CUMPLIMIENTO DEL PLAN DE DESARROLLO LOCAL DE KENNEDY EN TORNO A SALUD	
</t>
  </si>
  <si>
    <t>EDNA ZULETH ROJAS ROJAS</t>
  </si>
  <si>
    <t>PRESTAR SERVICIOS PROFESIONALES PARA EL SEGUIMIENTO JURÍDICO DE LOS PROYECTOS DE SEGURIDAD, ASÍ COMO LOS ASUNTOS CONTRACTUALES Y PRECONTRACTUALES QUE SE REQUIERAN PARA EL CUMPLIMIENTO DEL PLAN DE DESARROLLO LOCAL DE KENNEDY.</t>
  </si>
  <si>
    <t>EL RIESGO SE VALIDA CON MAFE</t>
  </si>
  <si>
    <t>LEONARDO GUTIERREZ ROJAS</t>
  </si>
  <si>
    <t>JOHAN SEBASTIAN ROMERO MARIN</t>
  </si>
  <si>
    <t>ELVIA JULIET GUTIERREZ ACOSTA</t>
  </si>
  <si>
    <t>GREGORIO NOVA</t>
  </si>
  <si>
    <t>JOSE NICOLAS ESPITIA DIAZ</t>
  </si>
  <si>
    <t>YEFERSON ANDRES RODRIGUEZ OSPINA</t>
  </si>
  <si>
    <t>JORGE ENRIQUE RAIRAN RAMOS NO VA</t>
  </si>
  <si>
    <t>MARLENY LUCERO LOZANO CORREA</t>
  </si>
  <si>
    <t>BORIS FERNANDO RIOFRIO VERNAZA PENDIENTE</t>
  </si>
  <si>
    <t>FABIO HERNAN RODRIGUEZ VALDERRAMA</t>
  </si>
  <si>
    <t>ANGIE CAROLINA PALENCIA PAYANENE</t>
  </si>
  <si>
    <t xml:space="preserve">KAREN NATALIA RIVERO RIAÑO
</t>
  </si>
  <si>
    <t xml:space="preserve"> PRESTAR SERVICIOS PROFESIONALES PARA EL SEGUIMIENTO JURÍDICO DE LOS PROYECTOS RELACIONADOS CON BUEN TRATO, ASÍ COMO LOS ASUNTOS CONTRACTUALES Y PRECONTRACTUALES QUE SE REQUIERAN</t>
  </si>
  <si>
    <t>2.2.3. Buen Trato</t>
  </si>
  <si>
    <t>cambia</t>
  </si>
  <si>
    <t>OK CAMBIARON EL NO HAY ES DE 2 PERSONAS PERO SOLO SE VA A UTILIZAR 1</t>
  </si>
  <si>
    <t>JOHANNA PAOLA MUÑIZ TORRENEGRA</t>
  </si>
  <si>
    <t>129501 </t>
  </si>
  <si>
    <t xml:space="preserve">OBLIGACION DE APOYO </t>
  </si>
  <si>
    <t xml:space="preserve">21030551
</t>
  </si>
  <si>
    <t xml:space="preserve">VILMA JUDITH GONZALEZ URREGO
</t>
  </si>
  <si>
    <r>
      <rPr>
        <sz val="8"/>
        <color rgb="FF000000"/>
        <rFont val="Calibri"/>
        <family val="2"/>
      </rPr>
      <t xml:space="preserve"> PRESTAR SERVICIOS PROFESIONALES PARA EL SEGUIMIENTO JURÍDICO DE LOS PROYECTOS RELACIONADOS CON </t>
    </r>
    <r>
      <rPr>
        <sz val="8"/>
        <color rgb="FFFF0000"/>
        <rFont val="Calibri"/>
        <family val="2"/>
      </rPr>
      <t xml:space="preserve"> REACTIVACION ECONOMICA,</t>
    </r>
    <r>
      <rPr>
        <sz val="8"/>
        <color rgb="FF000000"/>
        <rFont val="Calibri"/>
        <family val="2"/>
      </rPr>
      <t xml:space="preserve"> ASÍ COMO LOS ASUNTOS CONTRACTUALES Y PRECONTRACTUALES QUE SE REQUIERAN</t>
    </r>
  </si>
  <si>
    <t>ALCALDE</t>
  </si>
  <si>
    <t xml:space="preserve">DORA ALEJANDRA MUÑOZ CASTILLO </t>
  </si>
  <si>
    <t>LUIS HERNANDO NIVIA PINZON</t>
  </si>
  <si>
    <t>PRESTAR SUS SERVICIOS PROFESIONALES COMO ABOGADO(A) REALIZANDO ATENCIÓN Y SEGUIMIENTO DE LOS MEDIOS DE CONTROL JUDICIAL, ACCIONES CONSTITUCIONALES Y REQUERIMIENTOS EN GENERAL QUE CURSAN EN LA ALCALDÍA LOCAL DE KENNEDY</t>
  </si>
  <si>
    <t xml:space="preserve">110644
</t>
  </si>
  <si>
    <t>JOHANNA VARGAS GOMEZ</t>
  </si>
  <si>
    <t xml:space="preserve">PRESTAR SERVICIOS PROFESIONALES REALIZANDO IMPLEMENTACIÓN, SEGUIMIENTO Y CONTROL A LAS ACCIONES RELACIONADAS DEL ALMACÉN DE LA ALCALDÍA LOCAL DE KENNEDY COMO INGRESOS Y EGRESOS, CONTROL DE INVENTARIOS, CONTROL DE COMODATOS Y DEMAS RELACIONADAS	
</t>
  </si>
  <si>
    <t xml:space="preserve">79903213
</t>
  </si>
  <si>
    <t xml:space="preserve">CRISTIAN MIGUEL TOVAR
</t>
  </si>
  <si>
    <t xml:space="preserve">PRESTAR  SERVICIOS DE APOYO ADMINISTRATIVO Y ASISTENCIAL EN TODO LO QUE CORRESPONDE A LA ADMINISTRACION DE BIENES, ALMACÉN E INVENTARIOS DEL FONDO DE DESARROLLO LOCAL DE KENNEDY	
</t>
  </si>
  <si>
    <t xml:space="preserve">
YURI ANDREA SUAREZ OTALORA</t>
  </si>
  <si>
    <t>HENRY OVIDIO FLOREZ MORA</t>
  </si>
  <si>
    <t>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t>
  </si>
  <si>
    <t>127114 </t>
  </si>
  <si>
    <t xml:space="preserve">1128429419
</t>
  </si>
  <si>
    <t xml:space="preserve">SANTIAGO ESCALANTE MARTINEZ </t>
  </si>
  <si>
    <t xml:space="preserve">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t>
  </si>
  <si>
    <r>
      <rPr>
        <sz val="8"/>
        <color rgb="FFFF0000"/>
        <rFont val="Calibri"/>
        <family val="2"/>
        <scheme val="minor"/>
      </rPr>
      <t xml:space="preserve"> 
</t>
    </r>
    <r>
      <rPr>
        <sz val="8"/>
        <color rgb="FF000000"/>
        <rFont val="Calibri"/>
        <family val="2"/>
        <scheme val="minor"/>
      </rPr>
      <t>NESTOR AUGUSTO DUARTE CÁRDENAS</t>
    </r>
  </si>
  <si>
    <r>
      <rPr>
        <sz val="11"/>
        <color rgb="FFFF0000"/>
        <rFont val="Calibri"/>
        <family val="2"/>
      </rPr>
      <t xml:space="preserve">
</t>
    </r>
    <r>
      <rPr>
        <sz val="8"/>
        <color rgb="FF000000"/>
        <rFont val="Calibri"/>
        <family val="2"/>
      </rPr>
      <t xml:space="preserve">PRESTAR SUS SERVICIOS DE APOYO ADMINISTRATIVO Y ASISTENCIAL EN TODO LO QUE CORRESPONDE A LA ADMINISTRACION DE BIENES, ALMACÉN E INVENTARIOS DEL FONDO DE DESARROLLO LOCAL DE KENNEDY	
</t>
    </r>
  </si>
  <si>
    <t>HUGOA.LOPEZ</t>
  </si>
  <si>
    <t>abril</t>
  </si>
  <si>
    <t>YEISON TAMAYO RUEDA</t>
  </si>
  <si>
    <t xml:space="preserve">OSCAR EDUARDO SILVA RUEDA
</t>
  </si>
  <si>
    <t>JULY VANESSA LEAL BOHORQUEZ NO VA</t>
  </si>
  <si>
    <t>PRESTAR SERVICIOS PROFESIONALES COMO ABOGADO, PARA ATENDER, TRAMITAR, IMPULSAR Y REALIZAR EL SEGUIMIENTO A SOLICITUDES, REQUERIMIENTOS, INDAGACIONES, INVESTIGACIONES Y PROCESOS QUE SE ADELANTEN POR ENTES DE CONTROL DEL ORDEN NACIONAL, DISTRITAL, LOCAL Y OFICINAS DISCIPLINARIAS, Y EN GENERAL ATENDER TODO ASUNTO DE ÍNDOLE JURÍDICO QUE SEA DESIGNADO POR LA ALCALDESA LOCAL.</t>
  </si>
  <si>
    <t>127211 </t>
  </si>
  <si>
    <t>YURI ROCIO LOMBANA
ANGIE ZULIETH MAHECHA</t>
  </si>
  <si>
    <t>BRYAN ALVEIRO RODRIGUEZ ESTUPIÑAN</t>
  </si>
  <si>
    <t>PRESTAR SUS SERVICIOS PROFESIONALES COMO ABOGADO, PARA ATENDER, TRAMITAR, IMPULSAR Y REALIZAR EL SEGUIMIENTO A SOLICITUDES, REQUERIMIENTOS, INDAGACIONES, INVESTIGACIONES Y PROCESOS QUE SE ADELANTEN POR ENTES DE CONTROL DEL ORDEN NACIONAL, DISTRITAL, LOCAL Y OFICINAS DISCIPLINARIAS, Y EN GENERAL ATENDER TODO ASUNTO DE ÍNDOLE JURÍDICO QUE SEA DESIGNADOPOR EL ALCALDE LOCAL.</t>
  </si>
  <si>
    <t xml:space="preserve">1033774224
</t>
  </si>
  <si>
    <t xml:space="preserve">DIANA PAOLA VARELA VARELA </t>
  </si>
  <si>
    <t xml:space="preserve">PRESTAR LOS SERVICIOS PROFESIONALES EN EL APOYO JURÍDICO Y LA EJECUCIÓN DE LAS ACCIONES REQUERIDAS PARA CONTROLAR LOS HECHOS NOTORIOS DE OCUPA-CION INDEBIDA DEL ESPACIO PUBLICO EN LA LOCALIDAD DE KENNEDY, DE CONFOR-MIDAD CON LAS NORMAS ESTABLECIDAS Y VIGENTES.	
</t>
  </si>
  <si>
    <t xml:space="preserve">117529
</t>
  </si>
  <si>
    <r>
      <rPr>
        <sz val="8"/>
        <color rgb="FF000000"/>
        <rFont val="Calibri"/>
        <family val="2"/>
        <scheme val="minor"/>
      </rPr>
      <t>MORGAN JUNIOR DORIA SIERRA</t>
    </r>
    <r>
      <rPr>
        <sz val="8"/>
        <color rgb="FFFF0000"/>
        <rFont val="Calibri"/>
        <family val="2"/>
        <scheme val="minor"/>
      </rPr>
      <t xml:space="preserve"> </t>
    </r>
  </si>
  <si>
    <t xml:space="preserve">PRESTAR SERVICOS TÉCNICOS  DE APOYO A  LAS DISTINTAS ETAPAS DE LOS PROCESOS DE COMPETENCIA DE LA ALCALDÍA LOCAL PARA LA DEPURACIÓN DE ACTUACIONES ADMINISTRATIVAS 
</t>
  </si>
  <si>
    <t> 127209 </t>
  </si>
  <si>
    <t xml:space="preserve">NO CAMBIARON </t>
  </si>
  <si>
    <t xml:space="preserve">51903455  
</t>
  </si>
  <si>
    <t xml:space="preserve">
MARTHA ALEIDA HERRERA REY
</t>
  </si>
  <si>
    <r>
      <rPr>
        <sz val="8"/>
        <color rgb="FFFF0000"/>
        <rFont val="Calibri"/>
        <family val="2"/>
        <scheme val="minor"/>
      </rPr>
      <t xml:space="preserve">
</t>
    </r>
    <r>
      <rPr>
        <sz val="8"/>
        <color rgb="FF000000"/>
        <rFont val="Calibri"/>
        <family val="2"/>
        <scheme val="minor"/>
      </rPr>
      <t xml:space="preserve">GABRIELA PEÑALOZA ORTIZ </t>
    </r>
  </si>
  <si>
    <t xml:space="preserve">113027
</t>
  </si>
  <si>
    <t xml:space="preserve">TATIANA MARCELA VILLAMIL SANTANA </t>
  </si>
  <si>
    <t xml:space="preserve">PRESTAR SERVICIOS PROFESIONALES ESPECIALIZADOS EN ASUNTOS CONSTITUCIONALES, LEGALES Y REGLAMENTARIOS, RELACIONADOS CON EL TRÁMITE, REVISIÓN Y DESARROLLO DE LOS DIFERENTES PROCESOS DE CONTRATACIÓN EN SUS DIVERSAS ETAPAS,ASÍ COMO EL IMPULSO Y TRÁMITE PARA LOS PROCESOS SANCIONATORIOS ASIGNADOS, CONFORME A LOSLINEAMIENTOS ESTABLECIDOS Y LA NORMATIVIDAD VIGENTE.	
</t>
  </si>
  <si>
    <t>2.1.1. Contratación (sancionatorios)</t>
  </si>
  <si>
    <t>abril
19/01/2025 SE CAMBIA EL TIEMPO DE 6 MESES A 8 MESES</t>
  </si>
  <si>
    <t>GLORIA ALEJANDRA CASTAÑEDA</t>
  </si>
  <si>
    <t>PRESTAR LOS SERVICIOS PROFESIONALES ESPECIALIZADOS EN LA ORGANIZACIÓN, IMPLEMENTACIÓN, ORIENTACIÓN Y SEGUIMIENTO JURÍDICO EN LAS ACCIONES DE INSPECCIÓN, VIGILANCIA Y CONTROL QUE SE REALIZAN MEDIANTE VISITAS Y OPERATIVOS A CARGO DEL ÁREA DE GESTIÓN POLICIVA DE LA ALCALDÍA LOCAL DE KENNEDY, DE ACUERDO CON LOS LINEAMIENTOS DE LASECRETARIA DE GOBIERNO Y NORMATIVIDAD VIGENTE</t>
  </si>
  <si>
    <t>19/01/2025 SE CAMBIA EL TIEMPO DE 6 MESES A 8 MESES</t>
  </si>
  <si>
    <t>LUZ VIVIANA ALFONSO GUTIERREZ</t>
  </si>
  <si>
    <t>PRESTAR SERVICIOS PROFESIONALES PARA LA FORMULACIÓN, IMPLEMENTACIÓN Y SEGUIMIENTO EN LOS COMPONENTES TÉCNICOS REQUERIDOS PARA LA CONFORMACIÓN DE LOS PROYECTOS DE INVERSIÓN Y LOS PROCESOS CONTRACTUALES EN LAS DISTINATAS ETAPAS RELACIONADAS CON PAZ, MEMORIA Y RECONCILIACIÓN PARA EL CUMPLIMIENTO DEL PLAN DE DESARROLLO LOCAL DE KENNEDY</t>
  </si>
  <si>
    <t>DANIEL HERNANDO LUGO JARAMILLO</t>
  </si>
  <si>
    <t xml:space="preserve">PRESTAR SERVICIOS PROFESIONAL ESPECIALIZADO PARA LA COORDINACIÓN, FORMULACIÓN, EJECUCIÓN, SEGUIMIENTO Y CONTROL DE LOS PROYECTOS DE INVERSIÓN Y COMPONENTE TÉCNICO DE LOS PROCESOS CONTRACTUALES EN SUS DIFERENTES ETAPAS RELACIONADO CON DEPORTE, ASÍ COMO LA ORIENTACIÓN Y SEGUIMIENTO AL DESARROLLO DE ESTRATEGIAS COMO ESCUELAS DE FORMACIÓN, ENTRE OTROS, PARA EL CUMPLIMIENTO DEL PLAN DE DESARROLLO LOCAL DE KENNEDY.	</t>
  </si>
  <si>
    <t>127381 </t>
  </si>
  <si>
    <t>2.2.5.2. Recreacion y Deporte</t>
  </si>
  <si>
    <t>DANYA LOPEZ BOLAÑOS</t>
  </si>
  <si>
    <t xml:space="preserve">PRESTAR SERVICIOS PROFESIONALES PARA LA FORMULACIÓN, EJECUCIÓN Y SEGUIMIENTO DE LOS PROYECTOS DE INVERSIÓN CON COMPONENTETÉCNICO DE LOS PROCESOS CONTRACTUALES EN LAS DIFERENTES ETAPAS RELACIONADAS CON MUJER PARA EL CUMPLIMIENTO DEL PLAN DE DESARROLLO LOCAL DE KENNEDY	</t>
  </si>
  <si>
    <t>2.2.7. Mujer</t>
  </si>
  <si>
    <t> COMPLETAR AL FIN E MES</t>
  </si>
  <si>
    <t>DANIELA RODRIGUEZ GOMEZ</t>
  </si>
  <si>
    <t>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 CULTURA YRECREACION  , DE ACUERDO CON LOS PROCEDIMIENTOS Y LA NORMATIVIDAD VIGENTE. </t>
  </si>
  <si>
    <t>COMPLETAR A FINAL DE MES</t>
  </si>
  <si>
    <t>JORGE ANDRES SOLANO CASTRO</t>
  </si>
  <si>
    <t>22720- Eventos</t>
  </si>
  <si>
    <t>Prestar servicios profesionales para la gestión en el desarrollo de eventos artísticos y culturales en las etapas de pre-producción, producción y post-producción, así como el manejo de sonido que se requiera para el cumplimiento del Plan de Desarrollo Local de Kennedy</t>
  </si>
  <si>
    <t>completar al final del dia</t>
  </si>
  <si>
    <t>PAULA ANDREA MOSQUERA MENDEZ </t>
  </si>
  <si>
    <t>PRESTAR SERVICIOS PROFESIONALES APOYANDO LAS ACCIONES DE ORIENTACIÓN, SEGUIMIENTO, EMPRENDIMIENTO, FORMACIÓN Y DIALOGO SOCIAL EN EL MARCO DE LAS TEMÁTICAS ARTÍSTICAS Y CULTURALES.</t>
  </si>
  <si>
    <t>YINA.SIERRA</t>
  </si>
  <si>
    <t>PENDIENTE CONFIRMACION DEL PROYECTO, DOC ANA MARIA CONFIRMA CUANDO SE LE DA COMPLETAR</t>
  </si>
  <si>
    <t>NICOLAS ANDRES ROJAS FERRO</t>
  </si>
  <si>
    <t>PENDIENTE CONFIRMACION DEL PROYECTO, DOC ANA MARIA CONFIRMA CUANDO SE CARGA</t>
  </si>
  <si>
    <r>
      <rPr>
        <sz val="8"/>
        <color rgb="FFFF0000"/>
        <rFont val="Calibri"/>
        <family val="2"/>
        <scheme val="minor"/>
      </rPr>
      <t xml:space="preserve">
</t>
    </r>
    <r>
      <rPr>
        <sz val="8"/>
        <color rgb="FF000000"/>
        <rFont val="Calibri"/>
        <family val="2"/>
      </rPr>
      <t>MARIA MAGDALENA SANTANA QUIÑONES</t>
    </r>
  </si>
  <si>
    <t>PRESTAR SERVICIOS PROFESIONALES PARA LA ORGANIZACIÓN, DESARROLLO Y SEGUIMIENTO DE LAS ESCUELAS DE FORMACIÓN, ASÍ COMO PARA LA EJECUCIÓN DE ACCIONES REQUERIDAS EN LAS ACTIVIDADES ARTÍSTICAS Y CULTURALES.</t>
  </si>
  <si>
    <t>JOSE ALVEIRO FLORIAN GARZON</t>
  </si>
  <si>
    <t>PRESTAR SERVICIOS PROFESIONALES PARA EL ALISTAMIENTO, FORMULACIÓN, EJECUCIÓN Y SEGUIMIENTO DE LOS PROYECTOS DE INVERSIÓN, ASÍ COMO DEL COMPONENTE TÉCNICO EN LOS PROCESOS CONTRACTUALES, EN SUS DISTINTAS ETAPAS RELACIONADAS CON LOS PROCESOS CULTURALES, PARA EL CUMPLIMIENTO DEL PLAN DE DESARROLLO LOCAL DE KENNEDY.</t>
  </si>
  <si>
    <t>CLAUDIA MILENA CUEVAS MUÑOZ</t>
  </si>
  <si>
    <t>Prestar servicios profesionales para la formulación, ejecución y seguimiento de proyectos de inversión del área de cultura, así como para el desarrollo del componente técnico de los procesos contractuales en sus diferentes etapas, con el fin de garantizar el cumplimiento de los objetivos establecidos en el Plan de Desarrollo Local de Kennedy.</t>
  </si>
  <si>
    <t>OBLIGACION DE APOYO A LA SUPERVISION</t>
  </si>
  <si>
    <t>CLAUS JUNIOR ANGULO CASTILLO</t>
  </si>
  <si>
    <t>Prestar servicios de apoyo a la gestión asistencial,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t>
  </si>
  <si>
    <t xml:space="preserve">ARIEL FELIPE  MEDINA  </t>
  </si>
  <si>
    <t>CAMILO ANDRES ALVAREZ PARRA</t>
  </si>
  <si>
    <t>Prestar servicios Tecnico a la gestión asistencial,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t>
  </si>
  <si>
    <t xml:space="preserve">ELIANA PATRICIA ANGEL SERNA
</t>
  </si>
  <si>
    <t xml:space="preserve">PRESTAR SERVICIOS TECNICOS PARA LA ORGANIZACIÓN, DESARROLLO Y SEGUIMIENTO A LAS ESCUELAS DE FORMACIÓN Y ACCIONES QUE SEAN REQUERIDAS PARA LA EJECUCIÓN DE ACTIVIDADES ARTÍSTICAS Y CULTURALES.	</t>
  </si>
  <si>
    <t>JULIET. CESPEDES</t>
  </si>
  <si>
    <t>YULY ANDREA ALBORNOZ DÍAZ</t>
  </si>
  <si>
    <t>PRESTAR SERVICIOS TECNICOS PARA LA ORGANIZACIÓN, DESARROLLO Y SEGUIMIENTO A LAS ESCUELAS DE FORMACIÓN Y ACCIONES QUE SEAN REQUERIDAS PARA LA EJECUCIÓN DE ACTIVIDADES ARTÍSTICAS Y CULTURALES.	"</t>
  </si>
  <si>
    <t>GIOVANNY ANDRES VEGA HERNANDEZ</t>
  </si>
  <si>
    <t>LORENA TELLEZ DELGADO</t>
  </si>
  <si>
    <t xml:space="preserve">MANUEL ALFONSO BALLESTEROS LÓPEZ
</t>
  </si>
  <si>
    <t>OSCAR HUERTAS TORRES</t>
  </si>
  <si>
    <t>JUAN CAMILO ABELLA ROJAS</t>
  </si>
  <si>
    <t>Prestar servicios profesionales para apoyar las acciones de orientación, seguimiento, emprendimiento, formación y diálogo social en el ámbito de las temáticas culturales, con el fin de contribuir al desarrollo cultural en el contexto del proyecto.</t>
  </si>
  <si>
    <t xml:space="preserve">JONATHAN JAVIER RIVERA CHIRIVI </t>
  </si>
  <si>
    <t>PRESTAR SERVICIOS PROFESIONALES PARA LA FORMULACIÓN, EJECUCIÓN Y SEGUIMIENTO DE LOS PROYECTOS DE INVERSIÓN Y COMPONENTE TÉCNICO PARA LOS PROCESOS CONTRACTUALES EN LAS DIFERENTES ETAPAS RELACIONADAS CON CULTURA PARA EL CUMPLIMIENTO DEL PLAN DEL FONDO DE  DESARROLLO LOCAL DE KENNEDY.</t>
  </si>
  <si>
    <t>SI CAMBIA
se modifica la # 7</t>
  </si>
  <si>
    <t>BIBIAN STELLA SANCHEZ PRIETO</t>
  </si>
  <si>
    <t>Prestar servicios de apoyo a la gestión para el desarrollo de eventos artísticos y/o culturales, abarcando las etapas de preproducción, producción y postproducción, incluyendo el manejo técnico de sonido necesario, con el propósito de contribuir al cumplimiento de los objetivos del Plan de Desarrollo Local de Kennedy.</t>
  </si>
  <si>
    <r>
      <rPr>
        <sz val="8"/>
        <color rgb="FFFF0000"/>
        <rFont val="Calibri"/>
        <family val="2"/>
        <scheme val="minor"/>
      </rPr>
      <t xml:space="preserve">
</t>
    </r>
    <r>
      <rPr>
        <sz val="8"/>
        <color rgb="FF000000"/>
        <rFont val="Calibri"/>
        <family val="2"/>
        <scheme val="minor"/>
      </rPr>
      <t xml:space="preserve">CARLOS ARTURO CANTILLO MARTINEZ </t>
    </r>
  </si>
  <si>
    <t>Prestar servicios profesionales para la formulación, ejecución y seguimiento y de los procesos contractuales de los proyectos de inversión y componente técnicos en sus diferentes etapas relacionadas con el área de cultura para el cumplimiento del plan de desarrollo local de Kennedy.</t>
  </si>
  <si>
    <t>OBLIGACION DE APOYO A LA SUPERVISION SE AJUSTA A 2 MESES</t>
  </si>
  <si>
    <t>LUIS CARLOS ESCORCIA BASTIDAS</t>
  </si>
  <si>
    <t>Prestar los servicios de apoyo a la gestión para articular la oferta institucional en materia cultural en la localidad de Kennedy, promoviendo la participación ciudadana, el acceso a la cultura y fomentando la colaboración entre las diversas entidades y actores culturales del territorio.</t>
  </si>
  <si>
    <t>CHAVELY PAULINA PONTON BECERRA</t>
  </si>
  <si>
    <t>Prestar servicios de apoyo técnico para la gestión, operación y ejecución de cronogramas, eventos, programas pedagógicos y demás acciones necesarias para la ejecución de los proyectos artísticos y culturales en cumplimiento del plan de desarrollo local de Kennedy.</t>
  </si>
  <si>
    <t>JONATHAN FAJARDO TRASLAVIÑA</t>
  </si>
  <si>
    <t xml:space="preserve">
PRESTAR LOS SERVICIOS DE APOYO PARA LA GESTIÓN, APOYANDO EL DESARROLLO DE EVENTOS ARTÍSTICOS Y CULTURALES EN LAS ETAPAS DE PRE-PRODUCCIÓN, PRODUCCIÓN Y POST-PRODUCCIÓN, ASÍ COMO EL MANEJO DE SONIDO QUE SE REQUIERA PARA EL CUMPLIMIENTO DEL PLAN DE DESARROLLO LOCAL DE KENNEDY.
</t>
  </si>
  <si>
    <t xml:space="preserve">
</t>
  </si>
  <si>
    <t xml:space="preserve">ANA MARIA GUEVARA HERRERA
</t>
  </si>
  <si>
    <t xml:space="preserve">
LILIANA.BOGOYA</t>
  </si>
  <si>
    <t xml:space="preserve">EN ESPERA RECREACIÓN Y CULTURA </t>
  </si>
  <si>
    <t>EIMY SOLANGY CASTRO CASALLAS</t>
  </si>
  <si>
    <t>PRESTACION DE SERVICIOS PROFESIONALES ESPECIALIZADOS PARA LA PLANEACIÓN, ORGANIZACIÓN, ORIENTACIÓN, SEGUIMIENTO YCONTROL DE LOS PROYECTOS ED INVERSIÓN YCOMPONENTE TÉCNICO ED LOS PROCESOS CONTRACTUALES EN SUS DIFERENTES ETAPAS RELACIONADO CON SALUD PARA LE CUMPLIMIENTO DEL PLAN ED DESARROLLO LOCAL DE KENNEDY</t>
  </si>
  <si>
    <t>NO PEDIR</t>
  </si>
  <si>
    <r>
      <rPr>
        <sz val="8"/>
        <color rgb="FF000000"/>
        <rFont val="Calibri"/>
        <family val="2"/>
        <scheme val="minor"/>
      </rPr>
      <t xml:space="preserve">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 </t>
    </r>
    <r>
      <rPr>
        <sz val="11"/>
        <color rgb="FFFF0000"/>
        <rFont val="Calibri"/>
        <family val="2"/>
      </rPr>
      <t>E</t>
    </r>
    <r>
      <rPr>
        <sz val="8"/>
        <color rgb="FFFF0000"/>
        <rFont val="Calibri"/>
        <family val="2"/>
      </rPr>
      <t>DUCACION</t>
    </r>
    <r>
      <rPr>
        <sz val="8"/>
        <color rgb="FF000000"/>
        <rFont val="Calibri"/>
        <family val="2"/>
      </rPr>
      <t>, DE ACUERDO CON LOS PROCEDIMIENTOS Y LA NORMATIVIDAD VIGENTE</t>
    </r>
  </si>
  <si>
    <r>
      <rPr>
        <sz val="8"/>
        <color rgb="FF000000"/>
        <rFont val="Calibri"/>
        <family val="2"/>
        <scheme val="minor"/>
      </rPr>
      <t xml:space="preserve">DAR COMPLETAR DEPSUES DEL 25 DE ENERO
</t>
    </r>
    <r>
      <rPr>
        <b/>
        <sz val="8"/>
        <color rgb="FF000000"/>
        <rFont val="Calibri"/>
        <family val="2"/>
        <scheme val="minor"/>
      </rPr>
      <t xml:space="preserve">26/01/2025 INSTRUCCION DADA DE NO PEDIR ESTE NO HAY </t>
    </r>
  </si>
  <si>
    <t>MAGDA YURANY RONDON MUÑOZ</t>
  </si>
  <si>
    <r>
      <rPr>
        <sz val="8"/>
        <color rgb="FF000000"/>
        <rFont val="Calibri"/>
        <family val="2"/>
        <scheme val="minor"/>
      </rPr>
      <t xml:space="preserve">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AREA DE </t>
    </r>
    <r>
      <rPr>
        <sz val="11"/>
        <color rgb="FFFF0000"/>
        <rFont val="Calibri"/>
        <family val="2"/>
      </rPr>
      <t>E</t>
    </r>
    <r>
      <rPr>
        <sz val="8"/>
        <color rgb="FFFF0000"/>
        <rFont val="Calibri"/>
        <family val="2"/>
      </rPr>
      <t>DUCACION</t>
    </r>
    <r>
      <rPr>
        <sz val="8"/>
        <color rgb="FF000000"/>
        <rFont val="Calibri"/>
        <family val="2"/>
      </rPr>
      <t>, DE ACUERDO CON LOS PROCEDIMIENTOS Y LA NORMATIVIDAD VIGENTE</t>
    </r>
  </si>
  <si>
    <t xml:space="preserve">  WILLIAM JAVIER ROJAS VARGAS</t>
  </si>
  <si>
    <t xml:space="preserve">ARLETH PATRICIA RINCO ARROYO
</t>
  </si>
  <si>
    <r>
      <rPr>
        <sz val="8"/>
        <color rgb="FF000000"/>
        <rFont val="Calibri"/>
        <family val="2"/>
        <scheme val="minor"/>
      </rPr>
      <t xml:space="preserve">PRESTAR SERVICIOS PROFESIONALES PARA EL SEGUIMIENTO JURÍDICO DE LOS PROYECTOS DE  </t>
    </r>
    <r>
      <rPr>
        <sz val="8"/>
        <color rgb="FF000000"/>
        <rFont val="Calibri"/>
        <family val="2"/>
      </rPr>
      <t>EDUCACION, ASÍ COMO LOS ASUNTOS CONTRACTUALES Y PRECONTRACTUALES QUE SE REQUIERAN</t>
    </r>
  </si>
  <si>
    <t> 129065 </t>
  </si>
  <si>
    <t>CRISTINA ISABEL GOMEZ MORENO</t>
  </si>
  <si>
    <t xml:space="preserve">JENNY DALIA SANCHEZ JIMENEZ
</t>
  </si>
  <si>
    <t xml:space="preserve">PRESTAR SERVICIOS PROFESIONALES PARA LA FORMULACIÓN, EJECUCIÓN, SEGUIMIENTO Y CONTROL, EN LO QUE CORRESPONDA A LAS ETAPASPRECONTRACTUAL, CONTRACTUAL Y POS CONTRACTUAL, PARA EL CUMPLIMIENTO DEL PLAN DE DESARROLLO DE LA ALCALDÍA LOCAL DE KENNEDY, RELACIONADOS CON LAS TEMÁTICAS DE ESPACIO PUBLICO Y PROCESOS DE INSPECCIÓN, VIGILANCIA Y CONTROL	
</t>
  </si>
  <si>
    <t xml:space="preserve"> Espacio Público</t>
  </si>
  <si>
    <t xml:space="preserve">LEANDRO FABIO CABRERA ARIAS
</t>
  </si>
  <si>
    <t>LUZ STELLA DELGADO MEDINA</t>
  </si>
  <si>
    <t xml:space="preserve">PRESTAR SERVICIOS PROFESIONALES PARA LA FORMULACIÓN, EJECUCIÓN, SEGUIMIENTO Y CONTROL, EN LO QUE CORRESPONDA A LAS ETAPAS PRECONTRACTUAL, CONTRACTUAL Y POS CONTRACTUAL, PARA EL CUMPLIMIENTO DEL PLAN DE DESARROLLO DE LA ALCALDÍA LOCAL DE KENNEDY, RELACIONADOS CON LAS TEMÁTICAS DE ESPACIO PUBLICO Y PROCESOS DE INSPECCIÓN, VIGILANCIA Y CONTROL	</t>
  </si>
  <si>
    <t>ESMERALDA VELA QUINTERO</t>
  </si>
  <si>
    <t>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t>
  </si>
  <si>
    <t>ZAYRA CATALINA BERNAL CABRERA</t>
  </si>
  <si>
    <t>MAYRA ISABEL GAITAN PEINADO</t>
  </si>
  <si>
    <t xml:space="preserve">PRESTAR LOS SERVICIOS PROFESIONALES ESPECIALIZADOS EN LA ORGANIZACIÓN, ARTICULACIÓN, ORIENTACIÓN Y SEGUIMIENTO TRANSVERSAL A LOS PROCESOS, PROGRAMAS Y PROYECTOS DE INVERSIÓN DEL PLAN DE DESARROLLO LOCAL DE LA ALCALDÍA LOCAL DE KENNEDY PARA GARANTIZAR EL DESARROLLO DE LAS ETAPAS PRECONTRACTUAL, CONTRACTUAL Y POS CONTRACTUAL DE A LA ALCALDÍA LOCAL DE KENNEDY.	</t>
  </si>
  <si>
    <t>ANGELA SOFIA CASTAÑO CARDENAS</t>
  </si>
  <si>
    <t xml:space="preserve">PRESTACION DE SERVICIOS PROFESIONALES PARA LA ALCALDÍA LOCAL DE KENNEDY REALIZANDO ACOMPAÑAMIENTO EN SEGUIMIENTO DE LOS PROCESOS, PROGRAMAS Y PROYECTOS DE INVERSIÓN DEL PLAN DE DESARROLLO LOCAL, ADEMÁS PARTICIPAR DENTRO DE LAS ACCIONES DE FORMULACIÓN DE LOS PROYECTOS DE INVERSIÓN LOCAL	</t>
  </si>
  <si>
    <t xml:space="preserve">
JUAN CAMILO GONZALEZ REINOSO</t>
  </si>
  <si>
    <t xml:space="preserve">PRESTAR SERVICIOS PROFESIONALES PARA LA IMPLEMENTACIÓN DE ACCIONES DE ORGANIZACIÓN Y ANÁLISIS DE INFORMACIÓN POR MEDIO DE LA GEORREFERENCIACIÓN DE DATOS, ASÍ COMO APOYAR LAS ACCIONES DE PLANEACIÓN INTERNA Y SEGUIMIENTO AL PLAN DE DESARROLLO LOCAL DE KENNEDY, DE ACUERDO CON LOS LINEAMIENTOS QUE LE SEAN ESTABLECIDOS
</t>
  </si>
  <si>
    <t>se redactas eliminando la palabra apoyo</t>
  </si>
  <si>
    <t>GERARDO CAMELO PEÑALOZA</t>
  </si>
  <si>
    <t xml:space="preserve">PRESTACION DE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	
</t>
  </si>
  <si>
    <t xml:space="preserve">SI CAMBIA
se modifican las palabras apoyo </t>
  </si>
  <si>
    <t>XIOMARA ASTRID CIODARO PEREZ</t>
  </si>
  <si>
    <t xml:space="preserve">PRESTAR LOS SERVICIOS PROFESIONALES DE APOYOTRANSVERSAL AL INTERIOR DE LA ALCALDÍA LOCAL DE KENNEDY, REALIZANDO ACCIONES DE ACOMPAÑAMIENTO EN EL CONTROL, SEGUIMIENTO, DEPURACIÓN, CONSOLIDACIÓN Y APOYO ADMINISTRATIVO Y LOGÍSTICO A LA ESTRATEGIA DE PRESUPUESTOS PARTICIPATIVOS Y CONSTRUCTORES LOCALES, ASÍ COMO LAS ACTIVIDADES DE CONTROL SOCIAL Y RENDICIÓN DE CUENTAS QUE SE REALICEN DURANTE LA VIGENCIA	</t>
  </si>
  <si>
    <t xml:space="preserve">115145
</t>
  </si>
  <si>
    <t>SERGIO ANDRES BRAVO MORALES</t>
  </si>
  <si>
    <t>ESTE YA NO SE VA A PEDIR</t>
  </si>
  <si>
    <t>COORDINACION INVERSION LOCAL PROFESIONAL</t>
  </si>
  <si>
    <t>VERIFICAR SI SE NECESITA EL CUPO</t>
  </si>
  <si>
    <t xml:space="preserve">
107917 NUEVO</t>
  </si>
  <si>
    <t>JEISSON ANDRES PEREA GARCIA</t>
  </si>
  <si>
    <t xml:space="preserve">PPRESTACIÓN DE SERVICIOS DE APOYO PARA LA GESTIÓN TÉCNICO Y OPERATIVO PARA LA EJECUCIÓN DE ACCIONES DE GESTIÓN POLICIVA E INSPECCIÓN, VIGILANCIA Y CONTROL EN LOS ASUNTOS RELACIONADOS CON OCUPACIÓN INDEBIDA DEL ESPACIO PÚBLICO A CARGO DE LA ALCALDÍA LOCAL DE KENNEDY SIGUIENDO LOS LINEAMIENTOS ESTABLECIDOS Y LA NORMATIVIDAD VIGENTE	</t>
  </si>
  <si>
    <t>2.2.10 IVC</t>
  </si>
  <si>
    <t>NUBIA YANETH SANCHEZ SANABRIA</t>
  </si>
  <si>
    <t xml:space="preserve"> PRESTA SERVICIOS  TÉCNICO APOYANDO ADMINISTRATIVAMENTE LA FORMULACIÓN IMPLEMENTACIÓN Y SEGUIMIENTO DE LOS PROYECTOS DE INVERSIÓN Y PROCESOS CONTRACTUALES EN SUS DIFERENTES ETAPAS DE LOS PROYECTOS RELACIONADOS CON COORDINACIÓN; EN CUMPLIMIENTO DEL PLAN DE DESARROLLO LOCAL DE KENNEDY </t>
  </si>
  <si>
    <t>128747 </t>
  </si>
  <si>
    <t xml:space="preserve">1030654010
</t>
  </si>
  <si>
    <t xml:space="preserve"> LEYDY PAOLA MORENO GOMEZ
</t>
  </si>
  <si>
    <t xml:space="preserve">PRESTAR SERVICIOS DE APOYO TECNICO A LA ALCALDÍA LOCAL DE KENNEDY PARA APOYAR LA ARTICULACIÓN Y GESTIÓN ADMINISTRATIVA CON LOS ENTES DE CONTROL, CONCEJO, PROPOSICIONES, Y OTROS DE CUALQUIER ORDEN NACIONAL, DISTRITAL Y LOCAL, ASÍ COMO LA PROYECCIÓN, TRAMITE Y SEGUIMIENTO DE LAS RESPUESTAS DE ACUERDO CON LOS TÉRMINOS ESTABLECIDOS DE ACUERDO CON LA NORMATIVIDAD VIGENTE	
</t>
  </si>
  <si>
    <t>FRANCISCO JAVIER PIZARRO CASTRO</t>
  </si>
  <si>
    <t xml:space="preserve">PRESTAR LOS SERVICIOS TÉCNICOS EN LA ALCALDÍA LOCAL DE KENNEDY EN LA REALIZACIÓN DE DIAGNÓSTICOS E IMPLEMENTACIÓN DEL SISTEMA DE INFORMACIÓN PARA LA PROGRAMACIÓN, SEGUIMIENTO Y EVALUACIÓN DE LA GESTIÓN LOCAL (SIPSE), ASÍ COMO EL SEGUIMIENTO DE SOLICITUDES Y NECESIDADES QUE SE TENGAN EN EL ÁREA DE TECNOLOGÍA Y SISTEMAS DE LA INFORMACIÓN PARA LA EJECUCIÓN DE PLANES, PROGRAMAS Y PROYECTOS EN EL FONDO DE DESARROLLO LOCAL.	</t>
  </si>
  <si>
    <t>GLORIA CATALINA ROSERO</t>
  </si>
  <si>
    <t xml:space="preserve"> YENNY PAOLA RODRIGUEZ SUAREZ</t>
  </si>
  <si>
    <t xml:space="preserve"> 2711 Kennedy Transparente y Eficiente</t>
  </si>
  <si>
    <t>PRESTAR  SERVICIOS TECNICOS PARA APOYAR EN  LA FORMULACIÓN, IMPLEMENTACIÓN Y SEGUIMIENTO EN LOS COMPONENTES TÉCNICOS REQUERIDOS PARA LA CONFORMACIÓN DE LOS PROYECTOS DE INVERSIÓN Y LOS PROCESOS CONTRACTUALES EN LAS DISTINTAS ETAPAS RELACIONADAS CON MUJER PARA EL CUMPLIMIENTO DEL PLAN DE DESARROLLO LOCAL DE KENNEDY.</t>
  </si>
  <si>
    <t>SI CAMBIA ver objeto</t>
  </si>
  <si>
    <t>LADDY CAROLINA GOMEZ HERRERA</t>
  </si>
  <si>
    <t>MAICOL ALEXANDER BERMUDEZ PERDOMO</t>
  </si>
  <si>
    <t>2491 Kennedy Hogares Seguros Familias Protegidas</t>
  </si>
  <si>
    <t>22654-Mujer</t>
  </si>
  <si>
    <t>PRESTAR LOS SERVICIOS TECNICOS PARA EL APOYO AL DESARROLLO DE ACCIONES Y ESTRATEGIAS DE DIFUSIÓN DE LA RUTA DE ATENCIÓN A MUJERES VÍCTIMAS DE VIOLENCIAS Y EN RIESGO DE FEMINICIDIO, EN LA LOCALIDAD DE KENNEDY</t>
  </si>
  <si>
    <t>JUAN PABLO RUIZ SILVA</t>
  </si>
  <si>
    <t>PRESTAR SERVICIOS PROFESIONALES ESPECIALIZADOS PARA LA COORDINACIÓN, ORGANIZACIÓN, ORIENTACIÓN, SEGUIMIENTO Y CONTROL DE LOS PROYECTOS DE INVERSIÓN Y COMPONENTE TÉCNICO DE LOS PROCESOS CONTRACTUALES EN SUS DIFERENTES ETAPAS RELACIONADO CON PAZ, MEMORIA Y RECONCILIACIÓN PARA EL CUMPLIMIENTO DEL PLAN DE DESARROLLO LOCAL DE KENNEDY.</t>
  </si>
  <si>
    <t xml:space="preserve">JEISSON ARMANDO CUBILLOS MORA
</t>
  </si>
  <si>
    <t>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t>
  </si>
  <si>
    <t>127707 </t>
  </si>
  <si>
    <t xml:space="preserve">OK CAMBIARON 
OBLIGACION DE APOYO OK 
</t>
  </si>
  <si>
    <t xml:space="preserve">
JESSICA STEFANIA GUTIERREZ AGUDELO
</t>
  </si>
  <si>
    <t>ALEXANDER OSPINA GARCIA</t>
  </si>
  <si>
    <t>HARRISON AMÉZQUITA GAMA</t>
  </si>
  <si>
    <t xml:space="preserve">SI CAMBIA
INCLUIR OBLIGACION DE APOYO A LA SUPERVISION </t>
  </si>
  <si>
    <t xml:space="preserve">52087922
</t>
  </si>
  <si>
    <t>ROSMERY POVEDA ORDUNA</t>
  </si>
  <si>
    <t>PRESTAR LOS SERVICIOS PROFESIONALES EN LA ARTICULACIÓN; ORGANIZACIÓN; ORIENTACIÓN Y SEGUIMIENTO DE LOS PROYECTOS DE INVERSIÓN; RELACIONADOS CON INFRAESTRUCTURA Y OBRAS CIVILES; DE CONFORMIDAD CON LA ASIGNACIÓN; LINEAMIENTOS; PROCEDIMIENTOS Y NORMATIVIDAD VIGENTE.</t>
  </si>
  <si>
    <t>no pedir todavia preguntar 1 febrero</t>
  </si>
  <si>
    <t>DIEGO ALFONSO LUIS LUIS</t>
  </si>
  <si>
    <t xml:space="preserve">
PRESTAR SERVICIOS PROFESIONALES PARA EL SEGUIMIENTO, ORIENTACIÓN, ARTICULACIÓN, DISTRIBUCIÓN  DE LAS ACTIVIDADES ADMINISTRATIVAS Y FINANCIERAS ASIGNADOS AL DESPACHO DE LA ALCALDIA LOCAL DE KENNEDY, EN EL MARCO DE LOS PROCEDIMIENTOS Y NORMATIVIDAD</t>
  </si>
  <si>
    <t xml:space="preserve">1031151913
</t>
  </si>
  <si>
    <t xml:space="preserve">LUZ EDITH GOMEZ VANEGAS
</t>
  </si>
  <si>
    <t xml:space="preserve">PRESTAR SERVICIOS PROFESIONALES PARA EL SEGUIMIENTO, ORIENTACIÓN, ARTICULACIÓN, DISTRIBUCIÓN DE LOS PROCESOS ADMINISTRATIVOS ASIGNADOS AL DESPACHO DE LA ALCALDIA LOCAL DE KENNEDY, EN EL MARCO DE LOS PROCEDIMIENTOS Y NORMATIVIDAD	
</t>
  </si>
  <si>
    <t>SI CAMBIA OBLIGACIONES EQUIPO CUENTAS</t>
  </si>
  <si>
    <t xml:space="preserve">YURI KATERINE MIER PAEZ
</t>
  </si>
  <si>
    <t xml:space="preserve">PRESTAR SERVICIOS PROFESIONALES PARA EL SEGUIMIENTO Y VALIDACIÓN DE LOS DIFERENTES PROCESOS ADMINISTRATIVOS LLEVADOS A CABO POR EL FONDO DE DESARROLLO LOCAL DE KENNEDY	
</t>
  </si>
  <si>
    <t>BERTHA ELISA PRETELT ECHEVERRIA</t>
  </si>
  <si>
    <t xml:space="preserve">PRESTAR SERVICIOS PROFESIONALES PARA EL SEGUIMIENTO, ORIENTACIÓN, ARTICULACIÓN, DISTRIBUCIÓN DE LOS PROCESOS ADMINISTRATIVOS ASIGNADOS AL DESPACHO DE LA ALCALDIA LOCAL DE KENNEDY, EN EL MARCO DE LOS PROCEDIMIENTOS Y NORMATIVIDAD.
</t>
  </si>
  <si>
    <t xml:space="preserve">BERTHA ELISA PRETELT ECHEVERRIA
</t>
  </si>
  <si>
    <t xml:space="preserve">1018486352
</t>
  </si>
  <si>
    <t xml:space="preserve">LEIDY STEFANNY CAMACHO JARAMILLO
</t>
  </si>
  <si>
    <t xml:space="preserve">
PRESTAR SERVICIOS PROFESIONALES EN LA REVISION, ORGANIZACIÓN, CONSOLIDACIÓN, DEPURACIÓN DE INFORMACIÓN REQUERIDA PARA LA GESTIÓN DEL DESPACHO DE LA ALCALDÍA LOCAL DE KENNEDY</t>
  </si>
  <si>
    <t xml:space="preserve">53141023
</t>
  </si>
  <si>
    <t xml:space="preserve">
DIANA HUERTAS MUÑOZ (VA A CEDER)
</t>
  </si>
  <si>
    <t xml:space="preserve">PRESTAR LOS SERVICIOS PROFESIONALES CONTABLES BRINDANDO APOYO EN LAS ACTIVIDADES DEL FONDO DE DESARROLLO LOCAL DE KENNEDY	
</t>
  </si>
  <si>
    <t>GLORIA ESPERANZA LOPEZ TORRES</t>
  </si>
  <si>
    <t xml:space="preserve">PRESTAR SUS SERVICIOS PROFESIONALES AL ÁREA DE GESTIÓN AL DESARROLLO LOCAL POR MEDIO DE LAS LABORES CONTABLES DEL FONDO DE DESARROLLO LOCAL DE KENNEDY	</t>
  </si>
  <si>
    <t xml:space="preserve">
STEFANI LIZETH ECHEVERRIA SANCHEZ
no va</t>
  </si>
  <si>
    <t xml:space="preserve">PRESTAR SUS SERVICIOS AL ÁREA DE GESTIÓN AL DESARROLLO LOCAL BRINDANDO APOYO EN LAS LABORES CONTABLES DEL FONDO DE DESARROLLO LOCAL DE KENNEDY	</t>
  </si>
  <si>
    <t>DEFINIR SI VA STEFANI LIZETH</t>
  </si>
  <si>
    <t xml:space="preserve">DANIELA MAZUERA GONZALEZ
</t>
  </si>
  <si>
    <t>YENNYM.GARCIA</t>
  </si>
  <si>
    <t xml:space="preserve">
MARTHA JANNETH PAVA CASANOVA</t>
  </si>
  <si>
    <t>PRESTAR SERVICIOS PROFESIONALES APOYANDO LOS PROCESOS RELACIONADOS CON EL MANEJO DE LA INFORMACIÓN PRESUPUESTAL Y DEMÁS ACTIVIDADES RELACIONADAS CON EL PRESUPUESTO ASIGNADO AL FONDO DE DESARROLLO LOCAL DE KENNEDY, SIGUIENDO LOS LINEAMIENTOS Y PROCEDIMIENTOS ESTABLECIDOS</t>
  </si>
  <si>
    <r>
      <rPr>
        <sz val="8"/>
        <color rgb="FFFF0000"/>
        <rFont val="Calibri"/>
        <family val="2"/>
        <scheme val="minor"/>
      </rPr>
      <t xml:space="preserve">
</t>
    </r>
    <r>
      <rPr>
        <sz val="8"/>
        <color rgb="FF000000"/>
        <rFont val="Calibri"/>
        <family val="2"/>
        <scheme val="minor"/>
      </rPr>
      <t>GLORIA PATRICIA LOPEZ PIRANEQUE</t>
    </r>
  </si>
  <si>
    <t>PRESTACION DE SERVICIOS PROFESIONALES PARAGESTIONAR LAS ACTIVIDADES DELEGADAS DEL PRESUPUESTO DE LA ALCALDIA LOCAL DE KENNEDY ENCUANTO A LA VERIFICACION, CONSOLIDACIÓN Y ANALISIS DE LA INFORMACIÓN RELACIONADA CON ELPRESUPUESTO, DE CONFORMIDAD CON LOS PROCEDIMIENTOS Y LINEAMIENTOS VIGENTES</t>
  </si>
  <si>
    <t xml:space="preserve">
JAIME NICOLAS CAMARGO</t>
  </si>
  <si>
    <t>PRESTAR SERVICIOS DE APOYO TECNICO ADMINISTRATIVO BRINDANDO SOPORTE A LAS ACCIONES REALIZADAS PROPIAS DEL AREA DE PRESUPUESTO DEL FONDO DE DESARROLLO LOCAL DE KENNEDY, SIGUIENDO LOS PROCEDIMIENTOS Y LINEAMIENTOS ESTABLECIDOS</t>
  </si>
  <si>
    <t>YENNI PAOLA GONZALEZ SALINAS</t>
  </si>
  <si>
    <r>
      <rPr>
        <sz val="11"/>
        <color rgb="FFFF0000"/>
        <rFont val="Calibri"/>
        <family val="2"/>
      </rPr>
      <t xml:space="preserve">
</t>
    </r>
    <r>
      <rPr>
        <sz val="8"/>
        <color rgb="FF000000"/>
        <rFont val="Calibri"/>
        <family val="2"/>
      </rPr>
      <t>LIZETH MARGARITA ESTUPIÑAN CARMONA</t>
    </r>
  </si>
  <si>
    <t>PRESTAR SERVICIOS PROFESIONALES PARA LA ARTICULACIÓN Y DESARROLLO DE ACCIONES DE PLANEACIÓN INTERNA Y MEJORA CONTINUA CON LAS AREAS DE TRABAJO ASIGNADAS DE LA ALCALDÍA LOCAL DE KENNEDY.</t>
  </si>
  <si>
    <t>JOHN JAIRO ORTIZ LEAL</t>
  </si>
  <si>
    <t>PRESTAR SERVICIOS PROFESIONALES PARA LAARTICULACIÓN Y DESARROLLO DE ACCIONES DE PLANEACIÓN INTERNA Y MEJORA CONTINUA CON LAS AREAS DE TRABAJO ASIGNADAS DE LA ALCALDÍA LOCAL DE KENNEDY</t>
  </si>
  <si>
    <t xml:space="preserve"> JAVIER ALEXANDER AGUILAR CASTRO
</t>
  </si>
  <si>
    <t xml:space="preserve">PRESTAR LOS SERVICIOS PROFESIONALES PARA EL DESARROLLO, PROMOCION, SISTEMATIZACIÓN Y EJECUCION DE INNOVACION PROMOVIENDO LA TRANSFORMACION DIGITAL  PARA LA ALCALDÍA LOCAL DE KENNEDY, CON EL FIN DE OPTIMIZAR LA GESTIÓN ADMINISTRATIVA, MEJORAR LA EFICIENCIA OPERATIVA Y  FACILITAR LA TOMA DE DECISIONES BASADAS EN DATOS. </t>
  </si>
  <si>
    <t>SI CAMBIA EQUIPO INNOVACION</t>
  </si>
  <si>
    <t xml:space="preserve">CARLOS ALBERTO GOMEZ LEON
</t>
  </si>
  <si>
    <t>DAVID RICARDO CHIA CARREÑO</t>
  </si>
  <si>
    <t xml:space="preserve">PRESTAR LOS SERVICIOS PROFESIONALES PARA EL DESARROLLO, PROMOCION, SISTEMATIZACIÓN Y EJECUCION DEL AREA DE INNOVACION PROMOVIENDO LA TRANSFORMACION DIGITAL DESDE EL ASPECTO FUNCIONAL ALCALDÍA LOCAL DE KENNEDY, CON EL FIN DE OPTIMIZAR LA GESTIÓN ADMINISTRATIVA, MEJORAR LA EFICIENCIA OPERATIVA Y  FACILITAR LA TOMA DE DECISIONES BASADAS EN DATOS. </t>
  </si>
  <si>
    <t>WILLIAM ANDRES GOMEZ LIZARAZO</t>
  </si>
  <si>
    <t>PRESTAR SERVICIOS PROFESIONALES PARA DISEÑAR, IMPLEMENTAR Y GESTIONAR ESTRATEGIAS DE TRANSFORMACIÓN DIGITAL EN LA ALCALDÍA LOCAL DE KENNEDY, ENFOCADAS EN OPTIMIZAR PROCESOS ADMINISTRATIVOS Y OPERATIVOS, MEJORAR LA EFICIENCIA ORGANIZACIONAL Y FACILITAR LA TOMA DE DECISIONES, MEDIANTE METODOLOGÍAS INNOVADORAS, AUTOMATIZACIÓN DE SISTEMAS, CAPACITACIÓN DEL PERSONAL Y DOCUMENTACIÓN COMPLETA DE LAS SOLUCIONES DESARROLLADAS. </t>
  </si>
  <si>
    <t>ERIKA MARCELA ESPAÑOL USMA</t>
  </si>
  <si>
    <t>APOYAR TÉCNICAMENTE A LOS RESPONSABLES E INTEGRANTES DE LOS PROCESOS EN LA IMPLEMENTACIÓN DE HERRAMIENTAS DE GESTIÓN, SIGUIENDO LOS LINEAMIENTOS METODOLÓGICOS ESTABLECIDOS POR LA OFICINA ASESORA DE PLANEACIÓN DE LA SECRETARÍA DISTRITAL DE GOBIERNO.</t>
  </si>
  <si>
    <t>DANIELA IVON VARGAS BELTRAN</t>
  </si>
  <si>
    <t xml:space="preserve">PRESTAR SERVICIOS PROFESIONALES PARA EL FORTALECIMIENTO Y OPTIMIZACIÓN DE LAS HERRAMIENTAS E INSTRUMENTOS OFIMÁTICOS Y DE ANÁLISIS DE DATOS DE LAS AREAS DE TRABAJO DE LA ALCALDÍA LOCAL DE KENNEDY, ASÍ COMO APOYAR ACCIONES DE PLANEACIÓN INTERNA Y MEJORA CONTINUA DE ACUERDO CON LOS LINEAMIENTOS ESTABLECIDOS	</t>
  </si>
  <si>
    <t>JULIETH NATALIA MENDEZ</t>
  </si>
  <si>
    <t xml:space="preserve">PRESTAR SERVICIOS PROFESIONALES PARA EL DESARROLLO ESTRATÉGICO Y MEJORA CONTINUA DE LA ALCALDÍA LOCAL DE KENNEDY, ASÍ COMO GESTIONAR LA ARTICULACIÓN Y SEGUIMIENTO DE PETICIONES DE ENTES DE CONTROL Y PLANES DE MEJORAMIENTO DE ACUERDO CON LAS NECESIDADES QUE SE IDENTIFIQUEN	</t>
  </si>
  <si>
    <t>MARIA ANGELICA AVENDAÑO</t>
  </si>
  <si>
    <t>PRESTAR SERVICIOS PROFESIONALES PARA LA ARTICULACIÓN Y DESARROLLO DE ACCIONES DE PLANEACIÓN INTERNA Y MEJORA CONTINUA CON EL AREA DE TRABAJO ASIGNADA DE LA ALCALDÍA LOCAL DE KENNEDY.</t>
  </si>
  <si>
    <r>
      <rPr>
        <sz val="8"/>
        <color rgb="FFFF0000"/>
        <rFont val="Calibri"/>
        <family val="2"/>
        <scheme val="minor"/>
      </rPr>
      <t xml:space="preserve">
</t>
    </r>
    <r>
      <rPr>
        <sz val="8"/>
        <color rgb="FF000000"/>
        <rFont val="Calibri"/>
        <family val="2"/>
        <scheme val="minor"/>
      </rPr>
      <t>OLGA LILIANA MALAGON RUIZ</t>
    </r>
  </si>
  <si>
    <t xml:space="preserve">PRESTAR SERVICIOS PROFESIONALES PARA LA ORGANIZACIÓN, EJECUCION Y SEGUIMIENTO DE LOS PLANES DE ACCION QUE LE SEAN ASIGANDOS, LA IMPLEMENTACION DE LAS ACCIONES DE PLANEACION ESTRATEGICA Y MEJORA CONTINUA Y EL APOYO ADMINISTRATIVO Y LOGISTICO PARA LOS PROCESOS DE EVALUACION DE DESEMPEÑO DEL PERSONAL DE PLANTA ASIGNADO A LA ALCALDIA LOCAL DE KENNEDY, SIGUEINDO LOS PROCEDIMIENTOS Y NORMATIVIDAD VIGENTE.	</t>
  </si>
  <si>
    <t xml:space="preserve">DAVID FERNANDO HERNANDEZ CASTIBLANCO </t>
  </si>
  <si>
    <t>DESARROLLO ESTRATEGICO</t>
  </si>
  <si>
    <t>CARLOS FELIPE VALBUENA BELLO</t>
  </si>
  <si>
    <t>PRESTAR SERVICIOS PROFESIONALES ESPECIALIZADOS PARA COORDINAR LOS PROCESOS DE INNOVACIÓN EN LA ALCALDÍA LOCAL DE KENNEDY, ABARCANDO EL DIAGNÓSTICO, DISEÑO, SISTEMATIZACIÓN, AUTOMATIZACIÓN Y OPTIMIZACIÓN DE LOS PROCEDIMIENTOS ADMINISTRATIVOS, ASÍ COMO EL DESARROLLO E IMPLEMENTACIÓN DE SOLUCIONES TECNOLÓGICAS, LA CAPACITACIÓN DEL PERSONAL, LA SUPERVISIÓN DE DOCUMENTACIÓN TÉCNICA Y EL SOPORTE CONTINUO PARA GARANTIZAR LA EFICIENCIA OPERATIVA, EL CUMPLIMIENTO NORMATIVO Y LA ALINEACIÓN ESTRATÉGICA CON LOS OBJETIVOS DE LA ENTIDAD.</t>
  </si>
  <si>
    <t>ANDRES CAMILO ARIZA VEGA</t>
  </si>
  <si>
    <t xml:space="preserve">PRESTAR SERVICIOS PROFESIONALES PARA LA IMPLEMENTACIÓN DE ESTRATEGIAS DE SEGUIMIENTO A LA EJECUCIÓN PRESUPUESTAL Y LA IDENTIFICACIÓN DE ALERTAS TEMPRANAS DESARROLLANDO LAS HERRAMEINTAS QUE SEAN REQUERIDAS, ASI COMO LA CONFORMACIÓN Y SEGUIMIENTO DE LOS PLANES DE ACCION Y MEJORA CONTINUA DE LOS EQUIPOS DE TRABAJO QUE LE SEN ASIGNADOS, DE ACUERDO CON LOS PROCEDIMIENTOS Y LA NORMATIVIDAD VIGENTE	</t>
  </si>
  <si>
    <t xml:space="preserve">76304356
</t>
  </si>
  <si>
    <t>JUAN CARLOS ZAMBRANO ARCINIEGAS</t>
  </si>
  <si>
    <t>PRESTAR SERVICIOS PROFESIONALES ESPECIALIZADOS PARA EL SEGUIMIENTO DE LA GESTIÓN DEL DESARROLLO LOCAL Y DE PLANEACIÓN DE LA ALCALDÍA LOCAL DE KENNEDY PROCURANDO GENERAR MEJORA CONTINUA.</t>
  </si>
  <si>
    <t xml:space="preserve">Se elimina la palabra apoyo </t>
  </si>
  <si>
    <t xml:space="preserve">NICOLL VANESSA FRANCIA CRUZ 
</t>
  </si>
  <si>
    <t>PRESTAR SERVICIOS DE APOYO TECNICO PARA ATENDER DERECHOS DE PETICIÓN Y SOLICITUDES DE CONTROL POLÍTICO, ASEGURANDO EL CUMPLIMIENTO DE LOS TÉRMINOS LEGALES Y LA CALIDAD EN LA RESPUESTA, ASÍ COMO LA ADECUADA GESTIÓN DOCUMENTAL.</t>
  </si>
  <si>
    <t xml:space="preserve">LAURA CAMILA ARDILA BARRAGAN 
</t>
  </si>
  <si>
    <t xml:space="preserve">51982796
</t>
  </si>
  <si>
    <t xml:space="preserve">EDY YANET ROJAS GARCIA
</t>
  </si>
  <si>
    <t xml:space="preserve">PRESTAR SERVICIOS PROFESIONALES A LAS ESTRATEGIAS DE RELACIONAMIENTO INSTITUCIONAL E INTERINSTITUCIONAL DE LA ALCALDÍA LOCAL, EN LA ARTICULACIÓN DE ACCIONES ENCAMINADAS AL CUMPLIMIENTO DEL PLAN DE DESARROLLO LOCAL	
</t>
  </si>
  <si>
    <t xml:space="preserve">1116261080
</t>
  </si>
  <si>
    <t xml:space="preserve">JOHN EDINSON HERRERA GALVEZ
</t>
  </si>
  <si>
    <t>Prestar servicios profesionales para coordinar, dirigir y supervisar la ejecución de las actividades comunitarias y culturales, gestionando la logística de eventos, 
las relaciones interinstitucionales para proyectos colaborativos y la gestión de donaciones, 
para el fortalecimiento de las relaciones con la comunidad y la participación ciudadana</t>
  </si>
  <si>
    <t xml:space="preserve">1014216426
</t>
  </si>
  <si>
    <r>
      <rPr>
        <sz val="8"/>
        <color rgb="FF000000"/>
        <rFont val="Calibri"/>
        <family val="2"/>
        <scheme val="minor"/>
      </rPr>
      <t xml:space="preserve">VICTOR ALFONSO CARRERO NARANJO
</t>
    </r>
    <r>
      <rPr>
        <sz val="8"/>
        <color rgb="FFFF0000"/>
        <rFont val="Calibri"/>
        <family val="2"/>
        <scheme val="minor"/>
      </rPr>
      <t xml:space="preserve">
pendiente definit si va el o se contata a otra persona
</t>
    </r>
  </si>
  <si>
    <t>APOYAR AL EQUIPO DE PRENSA Y COMUNICACIONES DE LA ALCALDÍA LOCAL EN LA REALIZACIÓN Y PUBLICACIÓN DE CONTENIDOS DE REDES SOCIALES Y CANALES DE DIVULGACIÓN DIGITAL (SITIO WEB) DE LA ALCALDÍA LOCAL.</t>
  </si>
  <si>
    <t>SI CAMBIA - INSTRUCTIVO VALIDAR OBJETO Y OBLIGACIONES CARGADAS EN DRIVE</t>
  </si>
  <si>
    <t>VICTOR ALFONSO CARRERO NARANJO
11 ABRIL</t>
  </si>
  <si>
    <t>LIZDENIA ROBLEDO MARQUEZ</t>
  </si>
  <si>
    <r>
      <rPr>
        <sz val="8"/>
        <color rgb="FF000000"/>
        <rFont val="Calibri"/>
        <family val="2"/>
        <scheme val="minor"/>
      </rPr>
      <t>PRESTAR SERVICIOS DE APOYO A LA GESTIÓN EN LA COMUNICACIÓN INSTITUCIONAL, ELABORACIÓN DE CONTENIDO, COBERTURA DE EVENTOS Y EN LA RELACIÓN DE LOS MEDIOS DE COMUNICACIÓN CON LA ALCALDÍA LOCAL DE KENNEDY
P</t>
    </r>
    <r>
      <rPr>
        <sz val="8"/>
        <color rgb="FFFF0000"/>
        <rFont val="Calibri"/>
        <family val="2"/>
        <scheme val="minor"/>
      </rPr>
      <t xml:space="preserve">restación de servicios TECNICO para la implementación y seguimiento de la estrategia de comunicación externa y la publicación de contenidos en las plataformas con las que cuenta la alcaldía local de Kennedy.  </t>
    </r>
  </si>
  <si>
    <t>LILIANA.BOGOYA</t>
  </si>
  <si>
    <r>
      <rPr>
        <sz val="8"/>
        <color rgb="FFFF0000"/>
        <rFont val="Calibri"/>
        <family val="2"/>
        <scheme val="minor"/>
      </rPr>
      <t xml:space="preserve">SE CAMBIO OBJETO - APOYO  PREGUNTAR A LA DOC ANA MARIA, SI DEJAMOS EL DE LA TABLA CARGUE O EL ROJO PERFILES DE PRENSA 
ASIMISMO LAS OBLIGACIONES DE PERFIL DE PRENSA 
OK SE CAMBIO DE 6 MESES A 4 
</t>
    </r>
    <r>
      <rPr>
        <sz val="8"/>
        <color rgb="FF000000"/>
        <rFont val="Calibri"/>
        <family val="2"/>
        <scheme val="minor"/>
      </rPr>
      <t xml:space="preserve">
</t>
    </r>
    <r>
      <rPr>
        <sz val="8"/>
        <color rgb="FFFF0000"/>
        <rFont val="Calibri"/>
        <family val="2"/>
        <scheme val="minor"/>
      </rPr>
      <t xml:space="preserve">FALTA COMPLETAR SIPSE HASTA EL 1 DE FEBRERO -2025 </t>
    </r>
  </si>
  <si>
    <t xml:space="preserve">YUNETH BERNAL </t>
  </si>
  <si>
    <t xml:space="preserve">PRESTACIÓN DE SERVICIOS PROFESIONALES  DE PRENSA Y COMUNICACIONES DE LA ALCALDÍA LOCAL DE KENNEDY DE AMBIENTE Y DESARROLLO SOSTENIBLE  EN LA PRODUCCIÓN Y EDICIÓN DE PIEZAS AUDIOVISUALES DE ACUERDO A LOS PROYECTOS Y PLANES QUE ADELANTA LA ENTIDAD. 
</t>
  </si>
  <si>
    <t>ALEJANDRO LOZANO FRANCO</t>
  </si>
  <si>
    <t xml:space="preserve">.PRESTACIÓN DE SERVICIOS PROFESIONALES PARA LA CONCEPTUALIZACIÓN, EDICIÓN Y FINALIZACIÓN DEL MATERIAL AUDIOVISUAL QUE PERMITA CUMPLIR CON LOS OBJETIVOS
DE COMUNICACIÓN INTERNA Y EXTERNA DE LA ALCALDÍA LOCAL DE KENNEDY. 
</t>
  </si>
  <si>
    <t>LISED ARIELA REYES BLANCO</t>
  </si>
  <si>
    <t>Prestar servicios profesionales al grupo de comunicaciones para la elaboración e implementación de la estrategia de comunicación interna que permitan la difusión de los programas de la alcaldía local de Kennedy</t>
  </si>
  <si>
    <t>ANDREA CAROLINA GARCIA GONZALEZ</t>
  </si>
  <si>
    <t>APOYAR AL EQUIPO DE PRENSA Y COMUNICACIONES DE LA ALCALDÍA LOCAL EN LA REALIZACIÓN DE PRODUCTOS Y PIEZAS DIGITALES, IMPRESAS Y PUBLICITARIAS DE GRAN FORMATO Y DE ANIMACIÓN GRÁFICA, ASÍ COMO APOYAR LA PRODUCCIÓN Y MONTAJE DE EVENTOS.</t>
  </si>
  <si>
    <t>SI CAMBIA
ES INSTRUCTIVO
OK</t>
  </si>
  <si>
    <t xml:space="preserve">
51796435
</t>
  </si>
  <si>
    <t xml:space="preserve">
ANGELA MARIA APARICIO FIGUEROA
</t>
  </si>
  <si>
    <t>PRESTAR LOS SERVICIOS DE APOYO TÉCNICO Y ADMINISTRATIVO PARA LA OPORTUNA ATENCIÓN Y GESTIÓN DE ACCIONES EN EL PUNTO VIVE DIGITAL, BRINDANDO APOYO TRANSVERSAL A EVENTOS Y ACTIVIDADES DE LA ALCALDÍA DE KENNEDY</t>
  </si>
  <si>
    <t>BRAYAN STEVEN FRENCH RODRIGUEZ</t>
  </si>
  <si>
    <t xml:space="preserve">
1023961252</t>
  </si>
  <si>
    <t>DANIELA ALEXANDRA RUEDA JUNCO</t>
  </si>
  <si>
    <t>como profesional en el punto vive digital Julieta me da las obligaciones</t>
  </si>
  <si>
    <t>PROFESIONAL UNIVERSITARIO I Sin experiencia profesional</t>
  </si>
  <si>
    <t>NOTA DE TENER EN CUENTA COMO PROFESIONAL JR EN PSICOLOGIA DE VICTIMAS. PREGUNTAR SI DUPLICAMOS COMO APOYO O CAMBIA? SU OBJETO A PROFESIONAL , NOTA SE NCUENTRA EN GRUPO EQUIPO CPS PLANTA 
CAROLINA OFRECER EN EQUIPOS DE CALLE</t>
  </si>
  <si>
    <t>YOBANY PALACIOS TORRES</t>
  </si>
  <si>
    <t>PRESTAR LOS SERVICIOS PROFESIONALES ADMINISTRATIVOS PARA LA OPORTUNA ATENCIÓN Y GESTIÓN DE ACCIONES EN EL PUNTO VIVE DIGITAL, BRINDANDO APOYO TRANSVERSAL A EVENTOS Y ACTIVIDADES DE LA ALCALDÍA DE KENNEDY.</t>
  </si>
  <si>
    <t>COMPLETAR HASTA QUE DE EL TIEMPO,  VERIFICAR LAS OBLIGACIONES AUN NO SE CAMBIAN, INCLUIR EL APOYO A LA SUPERVISION QUE NO ESTA</t>
  </si>
  <si>
    <t>MARIA PAULA GOMEZ CUEVAS</t>
  </si>
  <si>
    <t>PROFESIONAL UNIVERSITARIO II 24 meses de experiencia profesional</t>
  </si>
  <si>
    <t>INSTRUCTIVO 
OK</t>
  </si>
  <si>
    <t>CRISTHIAN ALEJANDRO NOGUERA BURBANO</t>
  </si>
  <si>
    <t>PRESTAR SUS SERVICIOS PROFESIONALES COMO ADMINISTRADOR DE RED PARA LA GESTIÓN, ORGANIZACIÓN, IMPLEMENTACIÓN Y SEGUIMIENTO DE LOS PLANES, PROGRAMAS Y POLÍTICAS PARA EL ADECUADO FUNCIONAMIENTO DE LOS SISTEMAS Y TECNOLOGÍA, SEGURIDAD INFORMÁTICA, SOPORTE TÉCNICO, INFRAESTRUCTURA, ENTRE OTROS COMPONENTES, SIGUIENDO LOS LINEAMIENTOS EMITIDOS POR LA DIRECCIÓN DE TECNOLOGÍAS E INFORMACIÓN.</t>
  </si>
  <si>
    <t>2.06. TIC</t>
  </si>
  <si>
    <t>JIMMER SNEIDER MORENO GOMEZ</t>
  </si>
  <si>
    <t xml:space="preserve">PRESTACION DE SERVICIOS PROFESIONALES PARA LA GESTIÓN, IMPLEMENTACIÓN Y SEGUIMIENTO DE LOS SERVICIOS DE TECNOLOGÍA E INFORMACIÓN, VERIFICANDO CONDICIONES DE SEGURIDAD DE LA INFORMACIÓN, SIGUIENDO LOS PROCESOS Y PROCEDIMIENTOS ESTABLECIDOS POR LA DIRECCION DE TECNOLOGÍA	</t>
  </si>
  <si>
    <t>SE ADICIONA OBLIGACION 11
OK</t>
  </si>
  <si>
    <t>BARNY MILLER AVILA GUERRERO 
pendiente definir si se contrata o va otra persona</t>
  </si>
  <si>
    <t>PRESTACION DE SERVICIOS PROFESIONALES PARA LA GESTION, IMPLEMENTACIÓN Y SEGUIMIENTO DE LOS SERVICIOS DE TECNOLOGÍA E INFORMACIÓN,VERIFICANDO CONDICIONES DE SEGURIDAD DE LA INFORMACIÓN, SIGUIENDO LOS PROCESOS YPROCEDIMIENTOS ESTABLECIDOS POR LA DIRECCIÓN DE TECNOLOGÍA</t>
  </si>
  <si>
    <t xml:space="preserve">120865
</t>
  </si>
  <si>
    <t xml:space="preserve">79610178
</t>
  </si>
  <si>
    <t>ISMAEL MARTIN MARTIN</t>
  </si>
  <si>
    <t xml:space="preserve">PRESTAR SERVICIOS PROFESIONALES DANDO SOPORTE AL ADMINISTRADOR Y USUARIO FINAL DE LA RED DE SISTEMAS Y TECNOLOGÍA E INFORMACIÓN DE LA ALCALDÍA LOCAL	</t>
  </si>
  <si>
    <t xml:space="preserve">
1030628623
</t>
  </si>
  <si>
    <t xml:space="preserve">JULIAN DAVID PEÑA PEÑA
</t>
  </si>
  <si>
    <t>APOYAR Y DAR SOPORTE TÉCNICO AL ADMINISTRADOR Y USUARIO FINAL DE LA RED DE SISTEMAS Y TECNOLOGÍA E INFORMACIÓN DE LA ALCALDÍA LOCAL</t>
  </si>
  <si>
    <t>HARVEY FABIAN GARCIA SEPULVEDA</t>
  </si>
  <si>
    <t>ANDRES FELIPE PEÑA GUTIERREZ</t>
  </si>
  <si>
    <t xml:space="preserve">APOYAR Y DAR SOPORTE TÉCNICO AL ADMINISTRADOR Y USUARIO FINAL DE LA RED DE SISTEMAS Y TECNOLOGÍA E INFORMACIÓN DE LA ALCALDÍA LOCAL	</t>
  </si>
  <si>
    <t>WILMER NICOLAS HUERTAS BEJARANO</t>
  </si>
  <si>
    <t>PRESTAR SERVICIOS DE APOYO Y SOPORTE ASISTENCIAL AL ADMINISTRADOR Y USUARIO FINAL DE LA RED DE SISTEMAS Y TECNOLOGÍA E INFORMACIÓN DE LA ALCALDÍA LOCAL</t>
  </si>
  <si>
    <t>COMO LOS TECNICOS DE SISTEMAS</t>
  </si>
  <si>
    <t>ANDRES SANTANA SANTANA</t>
  </si>
  <si>
    <t>2610 
Kennedy Ingreso con Propósito</t>
  </si>
  <si>
    <t>LIDERAR Y GARANTIZAR LA IMPLEMENTACIÓN Y SEGUIMIENTO DE LOS PROCESOS Y PROCEDIMIENTOS DEL SERVICIO SOCIAL Y TODO LO RELACIONADO CON LOS PROCESOS Y TRAMITES DEL PROYECTO 2107 KENNEDY SOLIDARIA</t>
  </si>
  <si>
    <t>2.2.1.  Subsidio Tipo C</t>
  </si>
  <si>
    <t>Instructivo 
no marcar equivalencia</t>
  </si>
  <si>
    <t>BEATRIZ ELENA CASTAÑEDA HERNÁNDEZ</t>
  </si>
  <si>
    <t xml:space="preserve">PRESTACION DE SERVICIOS PROFESIONALES ESPECIALIZADOS PARA REALIZAR LA PLANEACIÓN, ORGANIZACIÓN, ORIENTACIÓN, SEGUIMIENTO Y CONTROL DE LOS PROYECTOS DE INVERSIÓN Y COMPONENTE TÉCNICO DE LOS PROCESOS CONTRACTUALES EN LAS DIFERENTES ETAPAS RELACIONADAS CON EDUCACIÓN PARA EL CUMPLIMIENTO DEL PLAN DE DESARROLLO LOCAL DE KENNEDY.	</t>
  </si>
  <si>
    <t xml:space="preserve">EN BLANCO </t>
  </si>
  <si>
    <t>2.2.2. Educación - Lider</t>
  </si>
  <si>
    <t>LUZ DANEZA MOSQUERA SERNA</t>
  </si>
  <si>
    <t>BLADIMIR GIOVANNI GOMEZ</t>
  </si>
  <si>
    <t>CARGAR EL 1 DE FEBRERO</t>
  </si>
  <si>
    <t xml:space="preserve">
YOMARA NATALIA RAMIREZ PACHECO
</t>
  </si>
  <si>
    <t xml:space="preserve">
JOSE EDWIN MEJIA CASTRO</t>
  </si>
  <si>
    <t xml:space="preserve">
ANDREA TATIANA OSORIO VANEGAS</t>
  </si>
  <si>
    <t xml:space="preserve">CARLOS ALBERTO CORTES CABRA </t>
  </si>
  <si>
    <t xml:space="preserve">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de acuerdo con lo contemplado en el(los) proyecto(s) 2176 --- KENNEDY TRANSPARENTE.	</t>
  </si>
  <si>
    <t>2.1.1. Contratación obligaciones por pagar</t>
  </si>
  <si>
    <t>LIZETH PAOLA RODRIGUEZ RIASCOS</t>
  </si>
  <si>
    <t>si cambia ver drive financieros o x pagar</t>
  </si>
  <si>
    <t>JANICE FERNANDA SANCHEZ ULLO NO VA</t>
  </si>
  <si>
    <t>VICTORIA CONSUELO PACHECO</t>
  </si>
  <si>
    <t>TECNICO OBLIGACIONES POR PAGAR PENDIENTE QUE BROSMAN PASE LAS OBLIGACIONES</t>
  </si>
  <si>
    <t>ENVER JULIAN LOPEZ ANGEL</t>
  </si>
  <si>
    <t>APOYAR TÉCNICAMENTE LAS DISTINTAS ETAPAS DE LOS PROCESOS DE COMPETENCIA DE LAS INSPECCIONES DE POLICÍA DE LA LOCALIDAD, SEGÚN REPARTO</t>
  </si>
  <si>
    <t>AGUSTIN ESCOBAR OSPINA 24/03/2025
ANDRES FELIPE ALDANA CHARRY 22/03/2025</t>
  </si>
  <si>
    <t>ANGIE DANIELA PEREZ TOVAR</t>
  </si>
  <si>
    <t>MARIA CAMILA PADILLA APONTE</t>
  </si>
  <si>
    <t>CRISTHIAN DAVID TORRES MARTINEZ</t>
  </si>
  <si>
    <t xml:space="preserve">
10283411</t>
  </si>
  <si>
    <t>JOHN JAIRO HERNANDEZ CHICA</t>
  </si>
  <si>
    <t>GERMAN AUGUSTO RODRIGUEZ JIMENEZ</t>
  </si>
  <si>
    <t>PRESTAR SERVICIOS PROFESIONALES PARA DESARROLLAR TECNICAMENTE LAS DISTINTAS ETAPAS DE LOS PROCESOS DE COMPETENCIA DE LAS INSPECCIONES DE POLICÍA DE LA LOCALIDAD, SEGÚN REPARTO</t>
  </si>
  <si>
    <t xml:space="preserve">DAVID IDELFONSO GOMEZ CRUZ </t>
  </si>
  <si>
    <t>APOYAR TÉCNICAMENTE LAS DISTINTAS ETAPAS DE LOS PROCESOS DE COMPETENCIA DE LAS INSPECCIONES DE POLICÍA DE LA LOCALIDAD, SEGÚN REPARTO.</t>
  </si>
  <si>
    <t>1 ARQ PARA LA 8E</t>
  </si>
  <si>
    <t>JAIME MORA BOSIGA</t>
  </si>
  <si>
    <t>INSTRUCTIVO
OK</t>
  </si>
  <si>
    <t>DAR COMPLETAR A FIN DE MES</t>
  </si>
  <si>
    <t xml:space="preserve">IVAN VARGAS CUELLAR </t>
  </si>
  <si>
    <t>SANDRA CASTRO TORRES</t>
  </si>
  <si>
    <t>GINNA  ANDUKLEY ARIAS MORENO</t>
  </si>
  <si>
    <t>APOYAR JURÍDICAMENTE LA EJECUCIÓN DE LAS ACCIONES REQUERIDAS PARA EL TRÁMITE E IMPULSO PROCESAL DE LAS ACTUACIONES CONTRAVENCIONALES Y/O QUERELLAS QUE CURSEN EN LAS INSPECCIONES DE POLICÍA DE LA LOCALIDAD</t>
  </si>
  <si>
    <t>ALIX LUCCELY FAJARDO ROJAS 6-abr
LUDIM PATRICIA KLEBER AVELLANEDA 23-mar
CESAR STEVEN TOCORA PEREZ 21-MARZO
ANDREA MILENA ZABALA CARO (EMBARAZADA) 22 MARZO
MANUEL LARRY CHACON PEÑA 7 ABRIL
JAYCE ENRIQUE QUEVEDO RODRIGUEZ 1 ABRIL
OMAR JOSE OSORIO VILLABON 30 MARZO</t>
  </si>
  <si>
    <t>OLGA RUTH ZARABANDA PORTILLO</t>
  </si>
  <si>
    <t>PILAR.GUTIERREZ</t>
  </si>
  <si>
    <t>CINDY ESLETH BELTRAN GUARIN</t>
  </si>
  <si>
    <t>JACKELIN TORRES MENA</t>
  </si>
  <si>
    <t>AUXILIAR PARA LA 8D</t>
  </si>
  <si>
    <t xml:space="preserve">
SANDRA PRIETO MARTINEZ</t>
  </si>
  <si>
    <t xml:space="preserve">DORIS YADIRA FLOREZ
</t>
  </si>
  <si>
    <t>APOYAR LAS INSPECCIONES DE POLICÍA CON EL INGRESO DE INFORMACIÓN, USO Y APROPIACIÓN DE LOS SISTEMAS DE INFORMACIÓN VIGENTES DISPUESTOS PARA LAS ACTUACIONES DE POLICÍA.</t>
  </si>
  <si>
    <t>INGRITH MILENA ALONSO BENITEZ 25 MARZO
JUAN CARLOS ROZO VARGAS 23 MARZO</t>
  </si>
  <si>
    <t xml:space="preserve">INGRITH MILENA ALONSO BENITEZ
 </t>
  </si>
  <si>
    <t>JUAN CARLOS ROZO VARGAS</t>
  </si>
  <si>
    <t>YAMILE ARIAS NAVARRO</t>
  </si>
  <si>
    <t>PRESTAR SERVICIOS PROFESIONALES ESPECIALIZADOS PARA LA  EJECUCIÓN Y SEGUIMIENTO DE TODOS LOS PROCESOS CONTRACTUALES EN ESPECIAL LOS RELACIONADOS  CON INFRAESTRUCTURA Y OBRA CIVIL EN EL MARCO DEL CUMPLIMIENTO DEL PLAN DE DESARROLLO LOCAL  DE LA ALCALDÍA LOCAL KENNEDY</t>
  </si>
  <si>
    <t>DANNA BRIGITH CANCHALA RUIZ</t>
  </si>
  <si>
    <t xml:space="preserve">PRESTAR SERVICIOS PROFESIONALES PARA LA FORMULACIÓN, IMPLEMENTACIÓN Y SEGUIMIENTO DE LOS COMPONENTES TÉCNICOS REQUERIDOS PARA LA CONFORMACIÓN DE LOS PROYECTOS DE INVERSIÓN Y LA GESTIÓN DE PROCESOS CONTRACTUALES EN SUS DIFERENTES ETAPAS RELACIONADOS CON EL ÁMBITO AMBIENTAL, CON EL FIN DE GARANTIZAR EL CUMPLIMIENTO DEL PLAN DE DESARROLLO LOCAL.
</t>
  </si>
  <si>
    <t>OK SE CAMBIARON
 Unir obligación No 2 y 3 
 Eliminar la Obligación No 06 
 ***Las obligaciones queden organizadas conforme al orden establecido en la casilla de modificación</t>
  </si>
  <si>
    <t xml:space="preserve">ok modificadas y corregidas </t>
  </si>
  <si>
    <t>LILIANA ROCIO BOGOYA MORALES</t>
  </si>
  <si>
    <t>PRESTACION DE SERVICIOS PROFESIONALES PARA REALIZA EL SEGUIMIENTO, ORGANIZACIÓN Y EJECUCIÓN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t>
  </si>
  <si>
    <t>Quitar obligacion de apoyo a la supervision
poner el cargue en sipse</t>
  </si>
  <si>
    <t xml:space="preserve">ok </t>
  </si>
  <si>
    <t xml:space="preserve">MARCEL HANS MONZON PEDRAZA
</t>
  </si>
  <si>
    <t>PRESTAR LOS SERVICIOS DE APOYO A LA GESTIÓN EN EL DESARROLLO, SISTEMATIZACIÓN Y AUTOMATIZACIÓN DE PROCESOS Y PROCEDIMIENTOS EN LA ALCALDÍA LOCAL DE KENNEDY, MEDIANTE LA IMPLEMENTACIÓN DE SOLUCIONES TECNOLÓGICAS, LA ASISTENCIA EN TAREAS TÉCNICAS Y ADMINISTRATIVAS</t>
  </si>
  <si>
    <t xml:space="preserve">
JORGE CARDONA
</t>
  </si>
  <si>
    <t xml:space="preserve">
ANDERSON STEVEN ROJAS RODRÍGUEZ</t>
  </si>
  <si>
    <t>IRISAYDEE NOVOA MEDELLIN</t>
  </si>
  <si>
    <t>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t>
  </si>
  <si>
    <t xml:space="preserve">1. Realizar el proceso de identificación y verificación técnica para la selección y priorización de los componentes del área que se adelantan por parte del Fondo de Desarrollo Local de Kennedy, asimismo acompañar al despacho de la Alcaldesa Local, en el manejo y asistencia a los espacios institucionales locales, distritales y nacionales. 
2 . Orientar profesionalmente  la formulación, seguimiento y control de los componentes de los proyectos de infraestructura, con el fin de garantizar el cumplimiento del Plan de Desarrollo Local de Kennedy.
3 . Desarrollar el seguimiento de los proyectos en las etapas precontractual, contractual y pos contractual. 
4 . Elaborar la estructura de costos, análisis del sector y evaluación técnica de los proyectos de infraestructura, de conformidad con la normativa vigente de los proyectos y contratos o convenios que adelante el Fondo de desarrollo local de Kennedy.
5 . Acompañar las visitas administrativas realizadas por los Entes de Control, realizando la organización de la documentación requerida de acuerdo con la temática y dando respuesta a las solicitudes interpuestas por este, de acuerdo con los términos establecidos.
6 . Proyectar  respuestas  a los requerimientos, solicitudes, derechos de petición, rama judicial, entidades públicas o privadas, comunidad en general,  y las que le sean asignadas, dicha información que debe ser veraz y concordar con la realidad jurídica y técnica que reposa en las dependencias de la Alcaldía Local de Kennedy, dentro de los plazos, términos y condiciones establecidos por la misma, así como el efectuar el trámite de cierre en los sistemas de información ORFEO y otros establecidos para esto, según el objeto contractual, siguiendo los procedimientos y normatividad vigente.
7 . Desarrollar acciones de apoyo a la supervisión de contratos en caso que sea asignado, realizando el seguimiento, verificación y constatación de las obligaciones contractuales y/ o términos de referencia que debe desarrollar el contratista, plazos y condiciones establecidas, realizando la programación y seguimiento al PAC, informes de seguimiento, acciones de liquidación entre las otras que sean requeridas, acorde con el manual de supervisión e interventoría de la Secretaría Distrital de Gobierno, los lineamientos y orientaciones brindadas por la Alcaldía Local y la normatividad vigente.
 8 . Las demás obligaciones que sean inherentes al objeto contractual, que se encuentren en la normatividad vigente o que sean solicitadas por el supervisor o apoyo a la supervisión del contrato
</t>
  </si>
  <si>
    <t>JOSE CARLOS ARIAS NAVARRO</t>
  </si>
  <si>
    <t>JOHN DEINER PALACIO SANCHEZ</t>
  </si>
  <si>
    <t xml:space="preserve">PRESTACION DE SERVICIOS DE APOYO A LA GESTIÓN EN LA IMPLEMENTACION DEL PLAN DE MANTENIMIENTO DE INFRAESTRUCTURA FISICA, MUEBLES E INMUEBLES DE LA ALCALDIA LOCAL DE KENNEDY Y DE TODOS AQUELLOS POR LOS QUE LEGALMENTE SEA O LLEGARE A SER RESPONSABLE, ASI COMO BRINDAR APOYO EN ACTIVIDADES LOGISTICAS CUANDO SEA REQUERIDO	</t>
  </si>
  <si>
    <t>CRISTIAN ROBLES ACOSTA</t>
  </si>
  <si>
    <t xml:space="preserve">PRESTAR SERVICIOS PROFESIONALES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t>
  </si>
  <si>
    <t>PAULA DANIELA SANCHEZ BURGOS</t>
  </si>
  <si>
    <t xml:space="preserve">SIN NOTA DE CAMBIO </t>
  </si>
  <si>
    <t>ALEJANDRO  ARIZA  VELASCO 
YADIRA TELLEZ</t>
  </si>
  <si>
    <t xml:space="preserve">PRESTAR LOS SERVICIOS PROFESIONALES PARA LAFORMULACIÓN, EJECUCIÓN, SEGUIMIENTO Y CONTROL Y EN GENERAL EN LO QUE CORRESPONDA A LOSPROCESOS CONTRACTUALES EN SUS DIFERENTES ETAPAS RELACIONADO CON LA EDUCACION PARA EL CUMPLIMIENTO DEL PLAN DE DESARROLLO LOCAL DE LA ALCALDÍA LOCAL DE KENNEDY	</t>
  </si>
  <si>
    <t>SE INCLUYE OBLIGACION DE APOYO A LA SUPERVISION</t>
  </si>
  <si>
    <t>VER OBSERVACIONES EN EL ONE DRIVE ARCHIVO INVERSION LOCAL</t>
  </si>
  <si>
    <t xml:space="preserve">IRLANDA PALACIO TORRES </t>
  </si>
  <si>
    <t xml:space="preserve">PRESTAR SERVICIOS PROFESIONALES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	</t>
  </si>
  <si>
    <t>ASTRID YINETH RAMIREZ CRUZ</t>
  </si>
  <si>
    <t>PRESTAR SERVICIOS PROFESIONALES PARA EL DESARROLLO DE ACCIONES DE ORIENTACIÓN, ORGANIZACIÓN, ARTICULACIÓN, EJECUCIÓN Y SEGUIMIENTO DE LAS INSTANCIAS DE PARTICIPACIÓN, ESPECIALMENTE LAS RELACIONADAS CON ASUNTOS DE RECREACIÓN, DEPORTE, ACTIVIDAD FÍSICA Y SALUD PARA EL CUMPLIMIENTO DEL PLAN DE DESARROLLO LOCAL DE KENNEDY</t>
  </si>
  <si>
    <t xml:space="preserve">CABRERA MOLINA SANTIAGO </t>
  </si>
  <si>
    <t>INVERSION LOCAL PARTICIPACION PROFESIONAL AFIN</t>
  </si>
  <si>
    <t xml:space="preserve">ALDEMAR FRANCISCO CARABALLO BERMUDEZ  </t>
  </si>
  <si>
    <r>
      <rPr>
        <sz val="11"/>
        <color rgb="FF000000"/>
        <rFont val="Calibri"/>
        <family val="2"/>
      </rPr>
      <t xml:space="preserve">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 </t>
    </r>
    <r>
      <rPr>
        <sz val="11"/>
        <color rgb="FFFF0000"/>
        <rFont val="Calibri"/>
        <family val="2"/>
      </rPr>
      <t>AMBIENTE</t>
    </r>
    <r>
      <rPr>
        <sz val="11"/>
        <color rgb="FF000000"/>
        <rFont val="Calibri"/>
        <family val="2"/>
      </rPr>
      <t>, DE ACUERDO CON LOS PROCEDIMIENTOS Y LA NORMATIVIDAD VIGENTE. </t>
    </r>
  </si>
  <si>
    <t xml:space="preserve">TOMAS ALEJANDRO ESCORCIA CORTEZ </t>
  </si>
  <si>
    <t xml:space="preserve"> MARGARITA ROSA LINERO QUEVEDO</t>
  </si>
  <si>
    <t xml:space="preserve">PRESTAR SUS SERVICIOS PROFESIONALES PARA LA ORGANIZACIÓN, CONSOLIDACIÓN Y DEPURACIÓN DE INFORMACIÓN CONDUCENTES A LA EJECUCION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DIDACTICOS, EDUCATIVOS, DE APOYO TECNICO, LOGISTICO Y COMUNITAR	</t>
  </si>
  <si>
    <t xml:space="preserve"> MAIRA ALEJANDRA LOPEZ CUEVAS</t>
  </si>
  <si>
    <t xml:space="preserve">PRESTACIÓN DE SERVICIOS PROFESIONALES PARA EL APOYO AL DESARROLLO DE ACCIONES Y ESTRATEGIAS DE DIFUSIÓN DE LA RUTA DE ATENCIÓN A MUJERES VÍCTIMAS DE VIOLENCIAS Y EN RIESGO DE FEMINICIDIO, EN LA LOCALIDAD DE KENNEDY	</t>
  </si>
  <si>
    <t>PIÑEROS JUAN MANUEL NO ACEPTO EL CONTRATO</t>
  </si>
  <si>
    <t>PROFESIONAL AFIN SEGURIDAD</t>
  </si>
  <si>
    <t>3.6.1 Calle - Seguridad</t>
  </si>
  <si>
    <t>USECHE ANA MARIA</t>
  </si>
  <si>
    <t>MARIA CAMILA RESTREPO</t>
  </si>
  <si>
    <t>INVERSION LOCAL PARTICIPACION DERECHOS HUMANOS</t>
  </si>
  <si>
    <t xml:space="preserve">PTE CONFIRMACION </t>
  </si>
  <si>
    <t>LUISA FERNANDA CHARRY MURCIA</t>
  </si>
  <si>
    <t>CAMILO ANDRES CAMBEROS HERNANDEZ</t>
  </si>
  <si>
    <t>ASISTENCIAL INVERSION LOCAL AMBIENTE</t>
  </si>
  <si>
    <t>PAULA ANDREA CASTILLO CONTRERAS</t>
  </si>
  <si>
    <t>PRESTAR SUS SERVICIOS TECNICOS DE APOYO Y SEGUIMIENTO ADMINISTRATIVO PARA LA ORGANIZACIÓN, CONSOLIDACIÓN Y ANÁLISIS DE INFORMACIÓN, DOCUMENTACIÓN, ATENCIÓN DE PETICIONES Y SOLICITUDES PARA EL DESARROLLO ADECUADO DE LOS PROCESOS Y PROCEDIMIENTOS DE LA GESTIÓN DE DESARROLLO ADMINISTRATIVO Y FINANCIERO DE LA ALCALDÍA LOCAL DE KENNEDY.</t>
  </si>
  <si>
    <t>EDWAR GIOVANNI VARGAS CABALLERO</t>
  </si>
  <si>
    <t>PRESTAR LOS SERVICIOS PROFESIONALES PARA EL LIDERAZGO, ORGANIZACIÓN, SEGUIMIENTO Y CONTROL DE SERVICIOS GENERALES, MANTENIMIENTO, ADMINISTRACIÓN DE PARQUE AUTOMOTOR Y GASTOS DE FUNCIONAMIENTO, PARA UNA ADECUADAPRESTACIÓN DEL SERVICIO DE LA ALCALDÍA LOCAL DE KENNEDY</t>
  </si>
  <si>
    <t>ANDREA MARITZA OCAMPO PULIDO</t>
  </si>
  <si>
    <t xml:space="preserve">PRESTAR LOS SERVICIOS TÉCNICOS DE APOYO A LA GESTIÓN PARA LA ADMINISTRACIÓN DE ESPACIOS DE REUNIÓN Y DE EVENTOS, ASÍ COMO EL APOYO ADMINISTRATIVO Y/O FINANCIERO QUE PUEDA SER REQUERIDO POR LA DEPENDENCIA	</t>
  </si>
  <si>
    <t xml:space="preserve">
OSCAR STEVE FANDIÑO (CESION DE DIANA ORTEGON)</t>
  </si>
  <si>
    <t>ya estan cargadas en el drive</t>
  </si>
  <si>
    <t xml:space="preserve">INGRID LILIANA GOMEZ CALDAS </t>
  </si>
  <si>
    <t>COMO EL DE SANDRA JOYA PERO CON OBLIGACION DE APOYO A LA SUPERVISION</t>
  </si>
  <si>
    <t>ANA MARIA BERMÚDEZ ANDRADE</t>
  </si>
  <si>
    <t>LIDER INVERSION LOCAL AMBIENTE</t>
  </si>
  <si>
    <t xml:space="preserve">cambia colocar apoyo a la supervision </t>
  </si>
  <si>
    <t>COMO EL QUE TIENE INGRID GOMEZ REFERENTE VETERINARIO</t>
  </si>
  <si>
    <t>JESUS HERNANDO ROJAS ROMERO</t>
  </si>
  <si>
    <t>con obligacion de apoyo a la supervision</t>
  </si>
  <si>
    <t xml:space="preserve"> MIGUEL ANDRES BAUTISTA DAZA</t>
  </si>
  <si>
    <t>Carlos Hoyos</t>
  </si>
  <si>
    <t xml:space="preserve"> Angela Viviana Puentes</t>
  </si>
  <si>
    <t>Laura Ximena Briceño</t>
  </si>
  <si>
    <t>Diego Felipe Rojas</t>
  </si>
  <si>
    <t xml:space="preserve"> Stefania Castañeda</t>
  </si>
  <si>
    <t>Luz Mercy Gonzalez</t>
  </si>
  <si>
    <t>YADIRA ISLENIA TELLEZ JIMENEZ</t>
  </si>
  <si>
    <t xml:space="preserve">PRESTAR LOS SERVICIOS PROFESIONALES PARA LAFORMULACIÓN, EJECUCIÓN, SEGUIMIENTO Y CONTROL Y EN GENERAL EN LO QUE CORRESPONDA A LOSPROCESOS CONTRACTUALES EN SUS DIFERENTES ETAPAS RELACIONADO CON LA EDUCACION PARA ELCUMPLIMIENTO DEL PLAN DE DESARROLLO LOCAL DE LA ALCALDÍA LOCAL DE KENNEDY	</t>
  </si>
  <si>
    <t>LUIS CARLOS FONSECA GOMEZ</t>
  </si>
  <si>
    <t xml:space="preserve">PRESTACION DE SERVICIOS DE APOYO A LA GESTIÓN ASISTENCIAL Y OPERATIVA EN LA EJECUCIÓN DE LOS EVENTOS EN VIVO RELACIONADOS CON ACCIONES ARTISTICAS, CULTURALES EN CUMPLIMIENTO DEL PLAN DE DESARROLLO LOCAL DE KENNEDY	</t>
  </si>
  <si>
    <t>ELKIN YAMIT MURCIA PAEZ</t>
  </si>
  <si>
    <t xml:space="preserve">PRESTAR SERVICIOS APOYO TECNICO PARA LA ORGANIZACIÓN, DESARROLLO Y SEGUIMIENTO A LAS ESCUELAS DE FORMACIÓN Y ACCIONES QUE SEAN REQUERIDAS PARA LA EJECUCIÓN DE ACTIVIDADES ARTÍSTICAS Y CULTURALES	</t>
  </si>
  <si>
    <t>JULIAN DAVID PEDRAZA BARON</t>
  </si>
  <si>
    <t>LINA MARIA CAMACHO CASTRO</t>
  </si>
  <si>
    <t>HUGO</t>
  </si>
  <si>
    <t xml:space="preserve">KATHERIN MORENO CARDENAS </t>
  </si>
  <si>
    <t>CLAUDIA PATRICIA ARDILA CRUZ</t>
  </si>
  <si>
    <t>MAGNOLIA ANGELICA ARIZA SANCHEZ</t>
  </si>
  <si>
    <t>GELVER HUMBERTO MAHECHA GUEVARA</t>
  </si>
  <si>
    <t>SANDRA FABIOLA RAMIREZ GONGORA</t>
  </si>
  <si>
    <t>MARIA CAMILA GONZALEZ BOTERO</t>
  </si>
  <si>
    <t>WENDY LORENA BOHORQUEZ BORDA</t>
  </si>
  <si>
    <t>PRESTAR SERVICIOS COMO PROFESIONAL PARA LA ORGANIZACIÓN, DESARROLLO Y SEGUIMIENTO A LAS ESCUELAS DE FORMACIÓN Y ACCIONES QUE SEAN REQUERIDAS PARA LA EJECUCIÓN DE ACTIVIDADES ARTÍSTICAS Y CULTURALES</t>
  </si>
  <si>
    <t>LUIS ALBERTO BARRERO JIMENEZ</t>
  </si>
  <si>
    <t xml:space="preserve"> RUBEN FRANCISCO GARCIA GUERRERO</t>
  </si>
  <si>
    <t xml:space="preserve">
PRESTAR SERVICIOS DE APOYO  EN LA COORDINACIÓN LOGISTICA; EN LAS TEMATICAS RELACIONADAS CON LAS INTERVENCIONES Y ACOMPAÑAMIENTO EN EL DESARROLLO DE LAS DISTINTAS ACTIVIDADES PROGRAMADAS POR EL FONDO DE DESARROLLO LOCAL DE KENNEDY. </t>
  </si>
  <si>
    <t>PATRICIA PARDO GARCIA</t>
  </si>
  <si>
    <t>COMO EL DE LEONEL TAUTIVA</t>
  </si>
  <si>
    <t xml:space="preserve">DIANA MIREYA RANGEL ROJAS </t>
  </si>
  <si>
    <t>OLGA MADIME MORA</t>
  </si>
  <si>
    <t xml:space="preserve">PRESTACION DE SERVICIOS TECNICOS PARA EL APOYO ADMINISTRATIVO Y EL SEGUIMIENTO A SOLICITUDES CIUDADANAS, ORGANISMOS DE CONTROL Y DERECHOSDE PETICION ORIENTADOS A LA DESCONGESTIÓN DE TRÁMITES DE GESTIÓN DEL AREA POLICIVA JURÍDICA DE LA ALCALDÍA LOCAL DE KENNEDY	</t>
  </si>
  <si>
    <t>LORENA MEDINA MEDINA</t>
  </si>
  <si>
    <t xml:space="preserve">PRESTAR LOS SERVICIOS DE APOYO TÉCNICO Y ADMINISTRATIVO PARA APOYAR LA ORGANIZACIÓN, DEPURACIÓN, CONSOLIDACIÓN, GESTIÓN Y ORGANIZACIÓN DE INFORMACIÓN Y DOCUMENTOS DE MANERA TRANSVERSAL AL ÁREA DE GESTIÓN POLICIVA JURIDICA.	</t>
  </si>
  <si>
    <t>JONATHAN ALEJANDRO RODRIGUEZ NIÑO</t>
  </si>
  <si>
    <t>PRESTAR LOS SERVICIOS DE APOYO TÉCNICO PARA LA CONDUCCIÓN DEL VEHÍCULO LIVIANO DEL PARQUE AUTOMOTOR DE PROPIEDAD DEL FONDO DE DESARROLLO LOCAL DE KENNEDY</t>
  </si>
  <si>
    <t>VERIFICAR</t>
  </si>
  <si>
    <t>MARIA FERNANDA MUÑOZ</t>
  </si>
  <si>
    <t>APOYAR LA IMPLEMENTACIÓN Y EL SEGUIMIENTO A LOS PLANES Y PROGRAMAS RELACIONADOS CON LA GESTIÓN EN SEGURIDAD Y SALUD EN EL TRABAJO DE LA ALCALDÍA LOCAL, CONFORME CON LOS LINEAMIENTOS DEFINIDOS DESDE EL NIVEL CENTRAL DE LA SDG Y LA NORMATIVA VIGENTE.</t>
  </si>
  <si>
    <t>INSTRUCTIVO SST
OK</t>
  </si>
  <si>
    <t>YINA PAOLA SIERRA BAUTISTA</t>
  </si>
  <si>
    <t>HUGO FERNANDO DELGADO GONZALEZ</t>
  </si>
  <si>
    <t xml:space="preserve">PRESTAR SERVICIOS PROFESIONALES JURÍDICAMENTE A LA JUNTA ADMINISTRADORA LOCAL CON EL FIN DE CONTRIBUIR AL ADECUADO CUMPLIMIENTO DE LAS ATRIBUCIONES A SU CARGO	PRESTAR SERVICIOS PROFESIONALES JURÍDICAMENTE A LA JUNTA ADMINISTRADORA LOCAL CON EL FIN DE CONTRIBUIR AL ADECUADO CUMPLIMIENTO DE LAS ATRIBUCIONES A SU CARGO	</t>
  </si>
  <si>
    <t>NIDIA PAOLA BARACALDO CARDENAS</t>
  </si>
  <si>
    <t>NELSON ANDRES PEREZ HERRERA</t>
  </si>
  <si>
    <t>2610	Kennedy Ingreso con Propósito</t>
  </si>
  <si>
    <t xml:space="preserve">ALCALDÍA DE KENNEDY para 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	</t>
  </si>
  <si>
    <t xml:space="preserve">PENDIENTES </t>
  </si>
  <si>
    <t xml:space="preserve">PENDIENTE  PARA CARGAR  POR 
FECHA TERMINACION DE CONTRATO 
</t>
  </si>
  <si>
    <t>YULIETH ESCAMILLA HERRERA NO VA</t>
  </si>
  <si>
    <t>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t>
  </si>
  <si>
    <t>MAICOL STEVEN RONDON ROZO</t>
  </si>
  <si>
    <t> 128766 </t>
  </si>
  <si>
    <t xml:space="preserve">
 128766 </t>
  </si>
  <si>
    <t>DANIELA ALEJANDRA JIMENEZ ABRIL</t>
  </si>
  <si>
    <t>LEYDY JAZMIN CRUZ VENTERO</t>
  </si>
  <si>
    <t xml:space="preserve">PRESTAR LOS SERVICIOS PROFESIONALES PARA LA OPERACION, PRESTACION, SEGUIMIENTO Y CUMPLIMIENTO DE LOS PROCEDIMIENTOS ADMINISTRATIVOS, OPERATIVOS Y PROGRAMATICOS DEL SERVICIO APOYO ECONOMICO TIPO C, QUE CONTRIBUYAN A LA GARANTÍA DE LOS DERECHOS DE LA POBLACION MAYOR EN EL MARCO DE LA POLÍTICA PUBLICA SOCIAL PARA EL ENVEJECIMIENTO Y LA VEJEZ EN EL DISTRITO CAPITAL A CARGO DE LA ALCALDÍA LOCAL	</t>
  </si>
  <si>
    <t> 128770 </t>
  </si>
  <si>
    <t>CESAR ARMANDO MONTOYA AGUILLON</t>
  </si>
  <si>
    <t xml:space="preserve">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	</t>
  </si>
  <si>
    <t>SANTIAGO LARROTTA ALMANZA</t>
  </si>
  <si>
    <t>ANNYE LORENA GOMEZ MENDOZA</t>
  </si>
  <si>
    <t xml:space="preserve">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t>
  </si>
  <si>
    <t>SANDRA LILIANA TORRES AMAYA</t>
  </si>
  <si>
    <t>JEIMMY JOHANNA DURAN ARANDIA</t>
  </si>
  <si>
    <t>ALDAIR AUGUSTO SOTO MARTINEZ</t>
  </si>
  <si>
    <t>RICHARD SERGIO PIÑA ROBLEDO</t>
  </si>
  <si>
    <t>DANIEL VICENTE BLANCO MARTINEZ</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</si>
  <si>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</si>
  <si>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JUAN ESTEBAN MOSQUERA RIASCOS</t>
  </si>
  <si>
    <t>PRESTACION DE SERVICIOS TECNICOS PARA LA OPERACIÓN, SEGUIMIENTO Y CUMPLIMIENTO DE PROCESOS ADMINISTRATIVOS, OPERATIVOS Y PROGRAMÁTICOS DEL SERVICIO PARA IDENTIFICAR, CARACTERIZAR Y ATENDER A PERSONAS Y/O FAMILIAS- HOGARES, QUE RECONOZCAN Y FORTALEZCAN LAS ACCIONES DE CUIDADO EN EMERGENCIAS SOCIALES, SANITARIAS, NATURALES, ANTRÓPICAS Y DE VULNERABILIDAD INMINENTE EN EL DISTRITO CAPITAL A CARGO DE LA ALCALDÍA LOCAL DE KENNEDY</t>
  </si>
  <si>
    <t>TANIA MICHEL MORALES OVIEDO</t>
  </si>
  <si>
    <t xml:space="preserve">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	</t>
  </si>
  <si>
    <t xml:space="preserve">KATHERINE MILETH OROZCO PALENCIA </t>
  </si>
  <si>
    <t>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t>
  </si>
  <si>
    <t>PEDIR 1 SOLO NO HAY PARA LAS 2 ASISTENCIALES</t>
  </si>
  <si>
    <t>FANNY STELLA LADINO</t>
  </si>
  <si>
    <t>CAROL SOFIA CASTRO ESPEJO</t>
  </si>
  <si>
    <t>PRESTAR SUS SERVICIOS COMO TÉCNICO APOYANDO ADMINISTRATIVAMENTE LA FORMULACIÓN IMPLEMENTACIÓN Y SEGUIMIENTO DE LOS PROYECTOS DE INVERSIÓN Y PROCESOS CONTRACTUALES EN SUS DIFERENTES ETAPAS DE LOS PROYECTOS RELACIONADOS CON SALUD INCLUSIVA EN CUMPLIMIENTO DEL PLAN DE DESARROLLO LOCAL DE KENNEDY </t>
  </si>
  <si>
    <t>LINA MARIA ECHEVERRY LOMBANA</t>
  </si>
  <si>
    <r>
      <rPr>
        <sz val="8"/>
        <color rgb="FF000000"/>
        <rFont val="Calibri"/>
        <family val="2"/>
        <scheme val="minor"/>
      </rPr>
      <t xml:space="preserve">PRESTAR SERVICIOS PROFESIONALES PARA EL SEGUIMIENTO JURÍDICO DE LOS PROYECTOS DE  </t>
    </r>
    <r>
      <rPr>
        <sz val="8"/>
        <color rgb="FF000000"/>
        <rFont val="Calibri"/>
        <family val="2"/>
      </rPr>
      <t xml:space="preserve"> RECREACION Y DEPORTES, ASÍ COMO LOS ASUNTOS CONTRACTUALES Y PRECONTRACTUALES QUE SE REQUIERAN</t>
    </r>
  </si>
  <si>
    <t>VER ABOGADOS INV LOCAL</t>
  </si>
  <si>
    <t>DIANA CAROLINA CAMACHO ESCOBAR</t>
  </si>
  <si>
    <t>PRESTAR SERVICIOS PROFESIONALES ESPECIALIZADOS PARA LA COORDINACIÓN, PLANEACIÓN, ARTICULACCIÓN, SEGUIMIENTO Y CONTROL DE LOS PROYECTOS DE INVERSIÓN Y COMPONENTE TÉCNICO DE LOS PROCESOS CONTRACTUALES EN SUS DIFERENTES ETAPAS RELACIONADASA CON BUEN TRATO Y DOTACION PARA EL CUMPLIMIENTO DEL PLAN DE DESARROLLO LOCAL DE KENNEDY</t>
  </si>
  <si>
    <t>VIVIAN DEL ROSARIO MORENO PEREZ</t>
  </si>
  <si>
    <t>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AREA DE BUEN TRATO , DE ACUERDO CON LOS PROCEDIMIENTOS Y LA NORMATIVIDAD VIGENTE. </t>
  </si>
  <si>
    <t>MYRIAM OMAIRA MARTINEZ RINCON</t>
  </si>
  <si>
    <t>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 BUEN TRATO , DE ACUERDO CON LOS PROCEDIMIENTOS Y LA NORMATIVIDAD VIGENTE. </t>
  </si>
  <si>
    <t>KELLY ALEJANDRA NIZO SANTOS</t>
  </si>
  <si>
    <t>PRESTAR SUS SERVICIOS COMO TÉCNICO APOYANDO ADMINISTRATIVAMENTE LA FORMULACIÓN IMPLEMENTACIÓN Y SEGUIMIENTO DE LOS PROYECTOS DE INVERSIÓN Y PROCESOS CONTRACTUALES EN SUS DIFERENTES ETAPAS DE LOS PROYECTOS RELACIONADOS CON  BUEN TRATO EN CUMPLIMIENTO DEL PLAN DE DESARROLLO LOCAL DE KENNEDY </t>
  </si>
  <si>
    <t>ERIKA PATRICIA ZAMORA OYAGA</t>
  </si>
  <si>
    <t>LUISA FERNANDA MUREZ PAUT</t>
  </si>
  <si>
    <t xml:space="preserve">PRESTAR SUS SERVICIOS PROFESIONALES EN LA ORGANIZACIÓN, CONSOLIDACIÓN Y DEPURACIÓN DE INFORMACIÓN PARA LA EJECUCIÓN Y SEGUIMIENTO DE LOS PROYECTOS DE INVERSIÓN Y COMPONENTE TÉCNICO DE LOS PROCESOS CONTRACTUALES EN SUS DIFERENTES ETAPAS RELACIONADO CON BUEN TRATO PARA EL CUMPLIMIENTO DEL PLAN DE DESARROLLO LOCAL DE KENNEDY	</t>
  </si>
  <si>
    <t>DIANA PAOLA MORENO ZAMORA</t>
  </si>
  <si>
    <t>PRESTAR LOS SERVICIOS PROFESIONALES PARA LA FORMULACIÓN, SEGUIMIENTO Y EJECUCIÓN DE LOS PROYECTOS DE INVERSIÓN Y COMPONENTE TÉCNICO DE LOS DISTINTOS PROCESOS CONTRACTUALES EN LAS DIFERENTES ETAPAS RELACIONADO CON BUEN TRATO</t>
  </si>
  <si>
    <t>HENRY WILLLIAM GARCES RHENALS</t>
  </si>
  <si>
    <t>2784	
Kennedy Fuerza Local Pasión por el Deporte</t>
  </si>
  <si>
    <t>22714-Formadores</t>
  </si>
  <si>
    <t>PRESTAR SUS SERVICIOS TECNICOS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t>
  </si>
  <si>
    <t>YORJAN ALEXANDER DURAN FANDIÑO</t>
  </si>
  <si>
    <t>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t>
  </si>
  <si>
    <t>DIEGO ALEXANDER CHAVEZ SANABRIA</t>
  </si>
  <si>
    <t>CHRISTIAN RAUL HIGUERA HURTADO</t>
  </si>
  <si>
    <t>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
  </si>
  <si>
    <t>KELLY JOHANA SANDOVAL SANDOVAL</t>
  </si>
  <si>
    <t>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t>
  </si>
  <si>
    <t>SEBASTIAN COVALEDA SARMIENTO</t>
  </si>
  <si>
    <t>CAROL ISABEL CASTAÑO LEON</t>
  </si>
  <si>
    <t>LEYDER BLANDON ARROYO</t>
  </si>
  <si>
    <t>SULY PAOLA BONILLA OVIEDO</t>
  </si>
  <si>
    <t>PRESTAR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DEL PROYECTO    KENNEDY FUERZA LOCAL PASIÓN POR EL DEPORTE  EN EL MARCO DEL DESARROLLO DEL PLAN DE DESARROLLO LOCAL DE LA ALCALDÍA LOCAL DE KENNEDY.</t>
  </si>
  <si>
    <t>FABIAN ORLANDO LOZANO LEGUIZAMON</t>
  </si>
  <si>
    <t>ANDRÉS FELIPE BARRERA CASTAÑEDA</t>
  </si>
  <si>
    <t>FABIO NELSON NARANJO POVEDA</t>
  </si>
  <si>
    <t>JENNY ALEXANDRA MELO RESTREPO</t>
  </si>
  <si>
    <t>JUAN SEBASTIAN PACHECO SINISTERRA</t>
  </si>
  <si>
    <t>JEFFERSON ESLEIDER VELOZA RODRIGUEZ</t>
  </si>
  <si>
    <t xml:space="preserve">OSCAR FABIAN RODRIGUEZ RODRIGUEZ </t>
  </si>
  <si>
    <t>LENGHEL DANIEL TARAZONA BUITRAGO</t>
  </si>
  <si>
    <t>SELENA LUGO MANRIQUE</t>
  </si>
  <si>
    <t>MARIA FERNANDA ALDANA HERRERA</t>
  </si>
  <si>
    <t>PRESTAR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LA REALIZACIÓN  DE ACCIONES DEPORTIVAS Y RECREATIVAS EN CUMPLIMIENTO DEL PROYECTO KENNEDY FUERZA LOCAL PASIÓN POR EL DEPORTE EN EL MARCO DE LA EJECUCIÓN  DEL PLAN DE DESARROLLO LOCAL DE LA ALCALDÍA LOCAL DE KENNEDY</t>
  </si>
  <si>
    <t xml:space="preserve">	129511</t>
  </si>
  <si>
    <t>RIGOBERTO CARVAJAL ROJAS</t>
  </si>
  <si>
    <t>BRAIAM ORLANDO AYALA GARCIA</t>
  </si>
  <si>
    <t>JUAN PABLO MONTAÑEZ MURILLO</t>
  </si>
  <si>
    <t>YECID CARVAJAL CUERO</t>
  </si>
  <si>
    <t>RUBEN DARIO MENDEZ MONTOYA</t>
  </si>
  <si>
    <t>ADRIAN ALBERTO SALAZAR ANTIA</t>
  </si>
  <si>
    <t>FREDY CUBIDES MORALES</t>
  </si>
  <si>
    <t>YESID ANDRES CARDENAS GARZON</t>
  </si>
  <si>
    <t xml:space="preserve">JOSE MAURICIO AVILA RAMIREZ </t>
  </si>
  <si>
    <t>EDGAR SANTIAGO HERNANDEZ MAZA</t>
  </si>
  <si>
    <t>JOHAN ARLEY TRUJILLO BARRIOS</t>
  </si>
  <si>
    <t>LUIS ARMANDO SALCEDO RODRIGUEZ</t>
  </si>
  <si>
    <t xml:space="preserve">PRESTAR SUS SERVICIOS ASISTENCIALES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t>
  </si>
  <si>
    <t>DIMAS ALEJANDRO RODRIGUEZ ROJAS</t>
  </si>
  <si>
    <t>CLAUDIA DEL PILAR CASTELBLANCO NIÑO</t>
  </si>
  <si>
    <t xml:space="preserve">52767900
</t>
  </si>
  <si>
    <t xml:space="preserve">MARYURE SALDAÑA
</t>
  </si>
  <si>
    <t>JARRISON GILBERTO PEÑA CAMARGO</t>
  </si>
  <si>
    <t>MIGUEL ALEXANDER CELY HERNANDEZ</t>
  </si>
  <si>
    <t>PRESTAR LOS SERVICIOS TECNICOS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t>
  </si>
  <si>
    <t>DAVID ALEJANDRO SUESCUN HERNANDEZ</t>
  </si>
  <si>
    <t>PRESTAR SERVICIOS PROFESIONALES ESPECIALIZADOS A LA ALCALDÍA LOCAL DE KENNEDY PARA LA ORIENTACIÓN, ORGANIZACIÓN, IMPLEMENTACIÓN Y SEGUIMIENTO DE ESTRATEGIAS PARA EL DESARROLLO Y FORTALECIMIENTO DE LAS INSTANCIAS Y ESPACIOS DE PARTICIPACIÓN EN EL MARCO DE LA EJECUCIÓN DEL PLAN DE DESARROLLO LOCAL DE KENNEDY.</t>
  </si>
  <si>
    <t>DIANA MARIA RUBIO RINCON</t>
  </si>
  <si>
    <t>JHOAN SANTIAGO MORENO CASTIBLANCO</t>
  </si>
  <si>
    <t>CAMILA DANIELA VARGAS MATEUS</t>
  </si>
  <si>
    <t>PROFESIONAL PRESUPUESTO
ALVARO ME DA LAS OBLIGACIONES</t>
  </si>
  <si>
    <t>SANDRA MARCELA RIVERA MONTAÑA</t>
  </si>
  <si>
    <t>JENNIFER PAMELA GONZALEZ MUÑOZ</t>
  </si>
  <si>
    <t xml:space="preserve">ERIK DARWIN MADRIGAL CELIS </t>
  </si>
  <si>
    <t>JAIRO ORLANDO RODRIGUEZ PABON</t>
  </si>
  <si>
    <t>SANTIAGO BARRERA DIAZ</t>
  </si>
  <si>
    <t>RECEPCION</t>
  </si>
  <si>
    <t>JUAN DAVID PULIDO GUZMAN</t>
  </si>
  <si>
    <t>PROFESIONA DE APOYO PIGA</t>
  </si>
  <si>
    <t>MARIA FERNANDA PEREZ</t>
  </si>
  <si>
    <t>REFERENTE PIGA INSTRUCTIVO</t>
  </si>
  <si>
    <t>apoyo a la supervision</t>
  </si>
  <si>
    <t>JUAN DIEGO BELTRAN</t>
  </si>
  <si>
    <t>CONDUCTOR MAQUINARIA DEBE QUEDAR EN LOS ESTUDIOS PREVIOS QUE DEBEN REALIZARSE UNA PRUEBA DE CONOCIMIENTO DE CONDUCCION PSICOSENSOMETRICA DE CONFORMIDAD CON LA   RESOLUCION 40595-2022 DEL MIN DE TRANSPORTE</t>
  </si>
  <si>
    <t>JOHN AVENDAÑO</t>
  </si>
  <si>
    <t>JIMMY FRANCIA</t>
  </si>
  <si>
    <t>ALEJANDRO GOMEZ</t>
  </si>
  <si>
    <t>FRANCISCO ORTIZ</t>
  </si>
  <si>
    <t>JOSE DAVID MENDOZA</t>
  </si>
  <si>
    <t>WILLIAM LLANOS</t>
  </si>
  <si>
    <t>JUAN CARLOS CASTILLO LOPEZ</t>
  </si>
  <si>
    <t>PRESTAR SERVICIOS PROFESIONALES EN LA ALCALDÍA LOCAL DE KENNEDY PARA LA ORGANIZACIÓN, DESARROLLO, SEGUIMIENTO Y CONTROL DE LAS ACTIVIDADES ESTABLECIDAS PARA EL CENTRO DE DOCUMENTACIÓN E INFORMACIÓN CDI DE LA ALCALDIA LOCAL</t>
  </si>
  <si>
    <t>JULIETH CAROLINA CESPEDES</t>
  </si>
  <si>
    <t>OSKAR LAGOS</t>
  </si>
  <si>
    <t>HUGO ALEJANDRO LOPEZ</t>
  </si>
  <si>
    <t>SIRLEY VIRGUES</t>
  </si>
  <si>
    <t>KEVIN AUGUSTO LÓPEZ GÓMEZ</t>
  </si>
  <si>
    <t>CRISTIAN CAMILO RODRIGUEZ CAICEDO</t>
  </si>
  <si>
    <r>
      <rPr>
        <sz val="8"/>
        <color rgb="FF000000"/>
        <rFont val="Calibri"/>
        <family val="2"/>
      </rPr>
      <t>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t>
    </r>
    <r>
      <rPr>
        <sz val="8"/>
        <color rgb="FFFF0000"/>
        <rFont val="Calibri"/>
        <family val="2"/>
      </rPr>
      <t>_SALUD INCLUSIVA</t>
    </r>
    <r>
      <rPr>
        <sz val="8"/>
        <color rgb="FF000000"/>
        <rFont val="Calibri"/>
        <family val="2"/>
      </rPr>
      <t>, DE ACUERDO CON LOS PROCEDIMIENTOS Y LA NORMATIVIDAD VIGENTE. </t>
    </r>
  </si>
  <si>
    <t>SHARLIE JUSTINNNE TORRES BELTRAN</t>
  </si>
  <si>
    <t>PRESTAR LOS SERVICIOS PROFESIONALES PARA ELDESARROLLO DE PROCESOS PEDAGÓGICOS, DIDÁCTICOS, EDUCATIVOS, DE APOYO TÉCNICO, LOGÍSTICO YCOMUNITARIO; ASÍ COMO LA ORGANIZACIÓN, PLANEACIÓN, SEGUIMIENTO Y EVALUACIÓN DE ACCIONESPROPIAS DE SALUD INCLUSIVA EN LA LOCALIDAD DE KENNEDY. AUNADO A LA IMPLEMENTACIÓN DE LABORES DE CAPACITACIÓN, SENSIBILIZACIÓN Y FORTALECIMIENTO, ENTRE OTRAS ACCIONES QUE PUEDAN DERIVARSE PARA EL CUMPLIMIENTO DEL PLAN DE DESARROLLO LOCAL DE KENNEDY EN TORNO A SALUD</t>
  </si>
  <si>
    <t>KEVIN CAMILO SIERRA MARTIN</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</si>
  <si>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 C</t>
  </si>
  <si>
    <t>MAYRA ALEJANDRA ESTRADA VELEZ</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</si>
  <si>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t>
  </si>
  <si>
    <t>CLAUDIA MILENA ROJAS AGUILAR</t>
  </si>
  <si>
    <t>MARIA CAROLINA NAVAS SOLANO</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</si>
  <si>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DELPLAN DE DESARROLLO LOCAL DE KENNEDY. COLABORAR CON EL DIRECCIONAMIENTO, IMPLEMENTACIÓN YACTUALIZACIÓN PERMANENTE DE PROCESOS PEDAGÓGICOS, DIDÁCTICOS, EDUCATIVOS, DE APOYOTÉCNICO,LOGÍSTICO Y COMUNITARIO;</t>
  </si>
  <si>
    <t>129545 </t>
  </si>
  <si>
    <t>ANGEL IVAN FIGUEROA GUIRAL</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</si>
  <si>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t>
  </si>
  <si>
    <t>129522 </t>
  </si>
  <si>
    <t xml:space="preserve">APOYO A LA SUPERVISIÓN </t>
  </si>
  <si>
    <t>GLADYS MILENA CAMARGO QUEMBA</t>
  </si>
  <si>
    <t xml:space="preserve">PRESTAR LOS SERVICIOS PROFESIONALES PARA EL DESARROLLO DE PROCESOS PEDAGÓGICOS, DIDÁCTICOS, EDUCATIVOS, DE APOYO TÉCNICO, LOGÍSTICO Y COMUNITARIO; ASÍ COMO LA ORGANIZACIÓN, PLANEACIÓN, SEGUIMIENTO Y EVALUACIÓN DE ACCIONES PROPIAS DE SALUD INCLUSIVA EN LA LOCALIDAD DE KENNEDY. AUNADO A LA IMPLEMENTACIÓN DE LABORES DE CAPACITACIÓN, SENSIBILIZACIÓN Y FORTALECIMIENTO, ENTRE OTRAS ACCIONES QUE PUEDAN DERIVARSE PARA EL CUMPLIMIENTO DEL PLAN DE DESARROLLO LOCAL DE KENNEDY EN TORNO A SALUD	</t>
  </si>
  <si>
    <t>ERIKA GUERRERO BARRIOS</t>
  </si>
  <si>
    <t>YASMIN AURORA REYES BERDUGO</t>
  </si>
  <si>
    <t>PRESTAR SERVICIOS PROFESIONALES PARA LA FORMULACIÓN, EJECUCIÓN Y SEGUIMIENTO DE LOS PROYECTOS DE INVERSIÓN CON COMPONENTE TÉCNICO, DE LOS PROCESOS CONTRACTUALES EN LAS DIFERENTES ETAPAS RELACIONADOS CON CULTURA RECREACIÓN Y DEPORTE</t>
  </si>
  <si>
    <t>GIOVANNY SALCEDO GOMEZ</t>
  </si>
  <si>
    <t>YEISSON GERMAN DELGADO GONZALEZ</t>
  </si>
  <si>
    <t xml:space="preserve"> JUAN CAMILO LIZARRALDE RODRIGUEZ</t>
  </si>
  <si>
    <t>CARLOS HERNAN AGUALIMPIA GUERRERO</t>
  </si>
  <si>
    <t>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RELACIONADOS CON REACTIVACION ECONOMICA, DE ACUERDO CON LOS PROCEDIMIENTOS Y LA NORMATIVIDAD VIGENTE.</t>
  </si>
  <si>
    <t>CAMILO ANDRES LOMBANA GONZALEZ</t>
  </si>
  <si>
    <t>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t>
  </si>
  <si>
    <t>ALDUMAR FORERO ORJUELA</t>
  </si>
  <si>
    <t>ANDRES GUTIERREZ FIERRO</t>
  </si>
  <si>
    <t xml:space="preserve">PRESTACIÓN DE SERVICIOS PROFESIONALES PARA FORMULAR, IMPLEMENTAR Y REALIZAR EL SEGUIMIENTO DE LOS COMPONENTES TÉCNICOS REQUERIDOS PARA LA CONFORMACIÓN DE LOS PROYECTOS DE INVERSIÓN Y DE LOS PROCESOS CONTRACTUALES EN SUS DIFERENTES ETAPAS RELACIONADO CON REACTIVACIÓN ECONÓMICA PARA EL CUMPLIMIENTO DEL PLAN DE DESARROLLO LOCAL DE KENNEDY	</t>
  </si>
  <si>
    <t>SOL ADRIANA DUARTE ZAMBRANO</t>
  </si>
  <si>
    <t>JORGE CORTES GONZALEZ</t>
  </si>
  <si>
    <t>IRENE MARCELA OSPINA PANTOJA</t>
  </si>
  <si>
    <t>MARIA ALEJANDRA PEÑA CASTRO</t>
  </si>
  <si>
    <t>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 </t>
  </si>
  <si>
    <t>DELFY YANETH PEREZ</t>
  </si>
  <si>
    <t>ELISABETH TRUJILLO CENTENO</t>
  </si>
  <si>
    <t>KATHERINE VELA VELASCO</t>
  </si>
  <si>
    <t xml:space="preserve">PRESTAR SERVICIOS PROFESIONALES ESPECIALIZADOS REALIZANDO ARTICULACIÓN, ASISTENCIA Y ACOMPAÑAMIENTO DE LOS PROCESOS DE PLANEACIÓN LOCAL, PARA LA PROMOCIÓN DE LA PARTICIPACIÓN DE LAS MUJERES Y DE LA EQUIDAD DE GÉNERO, PARAMETRIZAR EN LA LOCALIDAD LAS ESTRATEGIAS DE TERRITORIALIZACIÓN Y TRANSVERSALIZACIÓN DE LA POLÍTICA PUBLICA DE MUJERES Y EQUIDAD DE GÉNERO, PPMYEG	</t>
  </si>
  <si>
    <t>FREIDY MARLID GUARNIZO SALAZAR</t>
  </si>
  <si>
    <r>
      <rPr>
        <sz val="11"/>
        <color rgb="FF000000"/>
        <rFont val="Calibri"/>
        <family val="2"/>
      </rPr>
      <t xml:space="preserve">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 </t>
    </r>
    <r>
      <rPr>
        <sz val="11"/>
        <color rgb="FFFF0000"/>
        <rFont val="Calibri"/>
        <family val="2"/>
      </rPr>
      <t>MUJER</t>
    </r>
    <r>
      <rPr>
        <sz val="11"/>
        <color rgb="FF000000"/>
        <rFont val="Calibri"/>
        <family val="2"/>
      </rPr>
      <t>, DE ACUERDO CON LOS PROCEDIMIENTOS Y LA NORMATIVIDAD VIGENTE. </t>
    </r>
  </si>
  <si>
    <t>RUTH ESTHER FRANCO PUENTES</t>
  </si>
  <si>
    <t>PAOLA ANDREA PORTILLA NARVAEZ</t>
  </si>
  <si>
    <t xml:space="preserve">PRESTAR SERVICIOS PROFESIONALES PARA LA FORMULACIÓN, EJECUCIÓN Y SEGUIMIENTO DE LOS PROYECTOS DE INVERSIÓN CON COMPONENTE TÉCNICO DE LOS PROCESOS CONTRACTUALES EN LAS DIFERENTES ETAPAS RELACIONADAS CON MUJER PARA EL CUMPLIMIENTO DEL PLAN DE DESARROLLO LOCAL DE KENNEDY de acuerdo con lo contemplado en el(los) proyecto(s) 2176 --- KENNEDY TRANSPARENTE.	</t>
  </si>
  <si>
    <t>LAURA VANESSA RODRIGUEZ BAQUERO</t>
  </si>
  <si>
    <t>PRESTACIÓN DE SERVICIOS PROFESIONALES PARA EL APOYO AL DESARROLLO DE ACCIONES Y ESTRATEGIAS DE DIFUSIÓN DE LA RUTA DE ATENCIÓN A MUJERES VÍCTIMAS DE VIOLENCIAS Y EN RIESGO DE FEMINICIDIO, EN LA LOCALIDAD DE KENNEDY</t>
  </si>
  <si>
    <t>YENNY MILENA LOZANO VARGAS</t>
  </si>
  <si>
    <t>MARIA FERNANDA CARREÑO GARZON</t>
  </si>
  <si>
    <t>DORIS ANDREA CRUZ SANCHEZ</t>
  </si>
  <si>
    <t>RAQUEL ANDREA DEVIA HERNANDEZ</t>
  </si>
  <si>
    <t>MARIA HILDA TRIVIÑO</t>
  </si>
  <si>
    <t>PRESTAR SERVICIOS PROFESIONALES PARA EL SEGUIMIENTO JURÍDICO DE LOS PROYECTOS DE AMBIENTE, ASÍ COMO LOS ASUNTOS CONTRACTUALES Y PRECONTRACTUALES QUE SE REQUIERAN PARA EL CUMPLIMIENTO DEL PLAN DE DESARROLLO LOCAL DE KENNEDY.</t>
  </si>
  <si>
    <t>EDITH JOHANA ROA GUTIERREZ</t>
  </si>
  <si>
    <t xml:space="preserve">PRESTACION DE SERVICIOS PROFESIONALES PARA REALIZAR LA FORMULACIÓN, IMPLEMENTACIÓN Y SEGUIMIENTO EN LOS COMPONENTES TÉCNICOS REQUERIDOS PARA LA CONFORMACIÓN DE LOS PROYECTOS DE INVERSIÓN Y LOS PROCESOS CONTRACTUALES EN LAS DISTINTAS ETAPAS RELACIONADAS CON PAZ, MEMORIA Y RECONCILIACIÓN PARA EL CUMPLIMIENTO DEL PLAN DE DESARROLLO LOCAL DE KENNEDY	</t>
  </si>
  <si>
    <t>NICOLAS RUEDA MALAGON</t>
  </si>
  <si>
    <t>ANDREA DEL MAR ROMERO</t>
  </si>
  <si>
    <t>CAMILA ANDREA HERNANDEZ LOPEZ</t>
  </si>
  <si>
    <t>PRESTAR SERVICIOS PROFESIONALES PARA EL SEGUIMIENTO JURÍDICO DE LOS PROYECTOS DE PAZ, MEMORIA  Y RECONCILIACION, ASÍ COMO LOS ASUNTOS CONTRACTUALES Y PRECONTRACTUALES QUE SE REQUIERAN PARA EL CUMPLIMIENTO DEL PLAN DE DESARROLLO LOCAL DE KENNEDY.</t>
  </si>
  <si>
    <t>DANIA MARITZA MARTINEZ PIÑEROS</t>
  </si>
  <si>
    <t>MONICA JOHANNA PRIETO SARMIENTO</t>
  </si>
  <si>
    <t>RESTAR SERVICIOS PROFESIONALES PARA EL SEGUIMIENTO JURÍDICO DE LOS PROYECTOS DE ESPACIO PUBLICO, ASÍ COMO LOS ASUNTOS CONTRACTUALES Y PRECONTRACTUALES QUE SE REQUIERAN. </t>
  </si>
  <si>
    <t>JULIAN SILVA CASTELLANOS</t>
  </si>
  <si>
    <t>NO DUPLICAR - NUEVO</t>
  </si>
  <si>
    <t xml:space="preserve"> EDDY KARINA TRILLOS NAVARRO</t>
  </si>
  <si>
    <r>
      <t xml:space="preserve">PRESTAR SERVICIOS DE APOYO A LA GESTIÓN ASISTENCIAL, OPERATIVO Y MISIONAL PARA LA EJECUCIÓN DE CRONOGRAMAS, EVENTOS, PROGRAMAS PEDAGOGICOS Y EN GENERAL QUE SEAN REQUERIDAS PARA LA EJECUCION DE LOS PROYECTOS DEL AREA DE </t>
    </r>
    <r>
      <rPr>
        <sz val="11"/>
        <color rgb="FFFF0000"/>
        <rFont val="Calibri"/>
        <family val="2"/>
      </rPr>
      <t xml:space="preserve">PARTICIPACION </t>
    </r>
    <r>
      <rPr>
        <sz val="11"/>
        <color rgb="FF000000"/>
        <rFont val="Calibri"/>
        <family val="2"/>
      </rPr>
      <t>EN CUMPLIMIENTO DEL PLAN DE DESARROLLO LOCAL DE KENNEDY. </t>
    </r>
  </si>
  <si>
    <r>
      <rPr>
        <sz val="8"/>
        <color rgb="FF000000"/>
        <rFont val="Calibri"/>
        <family val="2"/>
        <scheme val="minor"/>
      </rPr>
      <t xml:space="preserve">PRESTAR SERVICIOS DE APOYO A LA GESTIÓN ASISTENCIAL, OPERATIVO Y MISIONAL PARA LA EJECUCIÓN DE CRONOGRAMAS, EVENTOS, PROGRAMAS PEDAGOGICOS Y EN GENERAL QUE SEAN REQUERIDAS PARA LA EJECUCION DE LOS PROYECTOS DEL AREA DE </t>
    </r>
    <r>
      <rPr>
        <sz val="11"/>
        <color rgb="FFFF0000"/>
        <rFont val="Calibri"/>
        <family val="2"/>
      </rPr>
      <t xml:space="preserve">PARTICIPACION </t>
    </r>
    <r>
      <rPr>
        <sz val="11"/>
        <color rgb="FF000000"/>
        <rFont val="Calibri"/>
        <family val="2"/>
      </rPr>
      <t>EN CUMPLIMIENTO DEL PLAN DE DESARROLLO LOCAL DE KENNEDY. </t>
    </r>
  </si>
  <si>
    <t>MARIA ANGELICA VALERO LOZANO</t>
  </si>
  <si>
    <t>GUSTAVO ADOLFO CASTILLO ESCOBAR</t>
  </si>
  <si>
    <t xml:space="preserve">PRESTACION DE SERVICIOS PROFESIONALES PARA LA PLANEACIÓN, ORGANIZACIÓN, ORIENTACIÓN, SEGUIMIENTO Y CONTROL DE LOS PROYECTOS DE INVERSIÓN Y COMPONENTE TÉCNICO DE LOS PROCESOS CONTRACTUALES EN SUS DIFERENTES ETAPAS RELACIONADO CON REACTIVACIÓN ECONÓMICA PARA EL CUMPLIMIENTO DEL PLAN DE DESARROLLO LOCAL DE KENNEDY	</t>
  </si>
  <si>
    <t>KAREN YURANY PLATA PEÑA</t>
  </si>
  <si>
    <r>
      <rPr>
        <sz val="11"/>
        <color rgb="FF000000"/>
        <rFont val="Calibri"/>
        <family val="2"/>
      </rPr>
      <t>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t>
    </r>
    <r>
      <rPr>
        <sz val="11"/>
        <color rgb="FFFF0000"/>
        <rFont val="Calibri"/>
        <family val="2"/>
      </rPr>
      <t>SEGURIDAD</t>
    </r>
    <r>
      <rPr>
        <sz val="11"/>
        <color rgb="FF000000"/>
        <rFont val="Calibri"/>
        <family val="2"/>
      </rPr>
      <t>, DE ACUERDO CON LOS PROCEDIMIENTOS Y LA NORMATIVIDAD VIGENTE. </t>
    </r>
  </si>
  <si>
    <t>LUIS ALEJANDRO FAJARDO DUARTE</t>
  </si>
  <si>
    <t>MARLOM EDISON GONZALEZ SILVA</t>
  </si>
  <si>
    <t>PRESTAR SERVICIOS PROFESIONALES ESPECIALIZADOS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t>
  </si>
  <si>
    <t>OLGA XIMENA SOSA VARGAS</t>
  </si>
  <si>
    <t>JAVIER AUGUSTO GARCIA PAEZ</t>
  </si>
  <si>
    <t>NELSON RODOLFO OSORIO PINILLA</t>
  </si>
  <si>
    <t>DEIBY ALEJANDRO PARRADO BELTRAN</t>
  </si>
  <si>
    <t>PARTICIPACION</t>
  </si>
  <si>
    <t>SARA YEDAHIA SIERRA ARDILA</t>
  </si>
  <si>
    <t>PRESTAR SERVICIO DE APOYO TECNICO Y ADMINISTRATIVO PARA DESARROLLAR LAS ACCIONES DEL COMPONENTE DE SEGURIDAD, EN LAS ACTIVIDADES RELACIONADAS CON LOS PROCEDIMIENTOS DE INSPECCIÓN, VIGILANCIA Y CONTROL DE COMPETENCIA DE LA ALCALDÍA LOCAL</t>
  </si>
  <si>
    <t>YOJAN ESTIBEN LINARES BENITO</t>
  </si>
  <si>
    <t>LUZ AYDA SOSA VARGAS</t>
  </si>
  <si>
    <t>FABIAN ANDRES ORTIZ CIFUENTES</t>
  </si>
  <si>
    <t xml:space="preserve">PRESTA SERVICIOS  TÉCNICO APOYANDO ADMINISTRATIVAMENTE LA FORMULACIÓN IMPLEMENTACIÓN Y SEGUIMIENTO DE LOS PROYECTOS DE INVERSIÓN Y PROCESOS CONTRACTUALES EN SUS DIFERENTES ETAPAS DE LOS PROYECTOS RELACIONADOS CON COORDINACIÓN; EN CUMPLIMIENTO DEL PLAN DE DESARROLLO LOCAL DE KENNEDY </t>
  </si>
  <si>
    <t>JESSICA ALEJANDRA SUAREZ</t>
  </si>
  <si>
    <t>CAMBIAR A TECNICO</t>
  </si>
  <si>
    <t>BELLANIT PATIÑO BALLESTEROS</t>
  </si>
  <si>
    <t xml:space="preserve">PRESTAR LOS SERVICIOS PROFESIONALES CONTABLES BRINDANDO APOYO EN LAS ACTIVIDADES DEL FONDO DE DESARROLLO LOCAL DE KENNEDY.
</t>
  </si>
  <si>
    <t>ERIKA JOHANA MURCIA PAEZ</t>
  </si>
  <si>
    <t>LUZ KAREM VICTORINO</t>
  </si>
  <si>
    <t>PRESTAR SERVICIOS PROFESIONALES PARA EL SEGUIMIENTO JURÍDICO DE LOS PROYECTOS DE MUJER, ASÍ COMO LOS ASUNTOS CONTRACTUALES Y PRECONTRACTUALES QUE SE REQUIERAN.</t>
  </si>
  <si>
    <t>LISTA GESTOR</t>
  </si>
  <si>
    <t>LISTA RESPONSABLE</t>
  </si>
  <si>
    <t>LISTA DEPENDENCIA</t>
  </si>
  <si>
    <t>SUB DEPENDENCIA _ ROL</t>
  </si>
  <si>
    <t>LISTA CDP</t>
  </si>
  <si>
    <t>3.6.1 Calle - Ambiente</t>
  </si>
  <si>
    <t xml:space="preserve">CAROLINA </t>
  </si>
  <si>
    <t>3.6.3 Calle - Riesgos</t>
  </si>
  <si>
    <t>ELSA.NEIRA</t>
  </si>
  <si>
    <t xml:space="preserve">SIRLEY </t>
  </si>
  <si>
    <t xml:space="preserve">LILIANA </t>
  </si>
  <si>
    <t>OSKAR.LAGOS</t>
  </si>
  <si>
    <t>4.2. Inspección - 8C</t>
  </si>
  <si>
    <t>4.2. Inspección - 8A</t>
  </si>
  <si>
    <t>4.2. Inspección - 8B</t>
  </si>
  <si>
    <t>4.2. Inspección - 8G</t>
  </si>
  <si>
    <t>4.2. Inspección - 8E</t>
  </si>
  <si>
    <t>1.03. Jurídica</t>
  </si>
  <si>
    <t>2.01. Coordinación Administrativa y Financiera</t>
  </si>
  <si>
    <t>2.02. PIGA</t>
  </si>
  <si>
    <t>3.6 Calle</t>
  </si>
  <si>
    <t>4.2. Inspección - 8D</t>
  </si>
  <si>
    <t>4.2. Inspección - 8F</t>
  </si>
  <si>
    <t>2.2.11. Acuerdos Ciudadanos</t>
  </si>
  <si>
    <t>3.9 Acciones constitucionales</t>
  </si>
  <si>
    <t>3.8 Propiedad horizontal</t>
  </si>
  <si>
    <t>1.02.1 Innovación</t>
  </si>
  <si>
    <t>4.2. Inspección -  8G</t>
  </si>
  <si>
    <t>4.2. Inspección  8E</t>
  </si>
  <si>
    <t>3.6.1 Calle - Espacios Publico</t>
  </si>
  <si>
    <t xml:space="preserve">No. </t>
  </si>
  <si>
    <t>APELLIDO PATERNO</t>
  </si>
  <si>
    <t>APELLIDO MATERNO</t>
  </si>
  <si>
    <t>NOMBRE(S)</t>
  </si>
  <si>
    <t>NOMBRE COMPLETO</t>
  </si>
  <si>
    <t xml:space="preserve">IDENTIFICACION </t>
  </si>
  <si>
    <t xml:space="preserve">FECHA ENTREVISTA </t>
  </si>
  <si>
    <t xml:space="preserve">TELEFONO </t>
  </si>
  <si>
    <t>CORREO ELECTRÓNICO</t>
  </si>
  <si>
    <t>NIVEL FORMACIÓN</t>
  </si>
  <si>
    <t>AREA FORMACIÓN</t>
  </si>
  <si>
    <t>PERFIL SIPSE</t>
  </si>
  <si>
    <t>HV</t>
  </si>
  <si>
    <t>SUBGRUPO</t>
  </si>
  <si>
    <t>ROL</t>
  </si>
  <si>
    <t>CONTRATO</t>
  </si>
  <si>
    <t>Fecha de vencimiento NO HAY</t>
  </si>
  <si>
    <t>CRP</t>
  </si>
  <si>
    <t>ESTADO DEL PROCESO</t>
  </si>
  <si>
    <t xml:space="preserve">TIPO DE MOVIMIENTO </t>
  </si>
  <si>
    <t>FECHA DE INICIO</t>
  </si>
  <si>
    <t>FECHA DE TERMINACIÓN</t>
  </si>
  <si>
    <t>DIAS RESTANTES</t>
  </si>
  <si>
    <t xml:space="preserve">CESPEDES FORERO JULIET CAROLINA </t>
  </si>
  <si>
    <t>https://gobiernobogota-my.sharepoint.com/:b:/g/personal/alcalde_kennedy_gobiernobogota_gov_co/Efm9utBy5XdAj3tLAbVbn5YBG4iKXau-nBikPd3fs5tajg?e=NVCqI8</t>
  </si>
  <si>
    <t>CONTRATADO</t>
  </si>
  <si>
    <t>NUEVO</t>
  </si>
  <si>
    <t>ACOSTA PEREZ ALVARO JASON</t>
  </si>
  <si>
    <t>PROFESIONAL</t>
  </si>
  <si>
    <t>ADMINISTRACION DE EMPRESAS</t>
  </si>
  <si>
    <t>https://gobiernobogota-my.sharepoint.com/:b:/g/personal/alcalde_kennedy_gobiernobogota_gov_co/EUZsw_B2d_1NurxgCiYt1FgB776sC5oiGvO5czWcT9loiA?e=HpSGhw</t>
  </si>
  <si>
    <t xml:space="preserve">RUEDA ROBAYO BROSMAN RUDENCINDO </t>
  </si>
  <si>
    <t xml:space="preserve">ROJAS ROJAS EDNA ZULETH </t>
  </si>
  <si>
    <t>PROXIMO AÑO</t>
  </si>
  <si>
    <t>CONTRATO PARA EL OTRO AÑO</t>
  </si>
  <si>
    <t>GONZALEZ CARO ANA DE DIOS</t>
  </si>
  <si>
    <t>TECNICO</t>
  </si>
  <si>
    <t>https://gobiernobogota-my.sharepoint.com/:b:/g/personal/alcalde_kennedy_gobiernobogota_gov_co/ET1-_pcolQJEjaa1D6MshDsBTzIhPt1ZSfRJ7aGzUnEU0Q?e=H1VBg4</t>
  </si>
  <si>
    <t>Gestor de convivencia</t>
  </si>
  <si>
    <t>ROJAS RODRIGUEZ ANDERSON STEVEN</t>
  </si>
  <si>
    <t>TECNOLOGO</t>
  </si>
  <si>
    <t>https://gobiernobogota-my.sharepoint.com/:b:/g/personal/alcalde_kennedy_gobiernobogota_gov_co/EUEKJLgs2_1NrDzFkSmXTv0BlwecK16jgLxXeGS5gac71A?e=X06zzI</t>
  </si>
  <si>
    <t>Tecnico en automatizar</t>
  </si>
  <si>
    <t>GUTIERREZ FIERRO ANDRES</t>
  </si>
  <si>
    <t>ADMINISTRADOR DE EMPRESAS ESPECIALISTA</t>
  </si>
  <si>
    <t>https://gobiernobogota-my.sharepoint.com/:b:/g/personal/alcalde_kennedy_gobiernobogota_gov_co/EVL8PTxe4-9AhKgBPtfCXgwBaGQqEDSyO4t9S2GV0GpjGw?e=FrRUEM</t>
  </si>
  <si>
    <t>Coordinacion economica de la localidad</t>
  </si>
  <si>
    <t>CASTAÑO CARDENAS ANGELA SOFIA</t>
  </si>
  <si>
    <t>PSICOLOGA</t>
  </si>
  <si>
    <t>https://gobiernobogota-my.sharepoint.com/:b:/g/personal/alcalde_kennedy_gobiernobogota_gov_co/ESL_iGgw_SpChirgRKisj2ABCnmBQBvgtbZoIYCuhLRDLg?e=TIYfqd</t>
  </si>
  <si>
    <t>Inversion local</t>
  </si>
  <si>
    <t>MAHECHA TORO ANGIE ZULIETH</t>
  </si>
  <si>
    <t>3125326403 - 3112676065</t>
  </si>
  <si>
    <t>CONTADORA PUBLICA - ABOGADA</t>
  </si>
  <si>
    <t>https://gobiernobogota-my.sharepoint.com/:b:/g/personal/alcalde_kennedy_gobiernobogota_gov_co/EZ7stYhVRXlDpZJP4sS7kYYBVp0fOwCfztPD4tut6XKFeg?e=uXla4X</t>
  </si>
  <si>
    <t>Actuaciones Juridico policiva</t>
  </si>
  <si>
    <t>DIAZ VALLEJO CAROL AMANDA</t>
  </si>
  <si>
    <t>BACHILLER</t>
  </si>
  <si>
    <t>https://gobiernobogota-my.sharepoint.com/:b:/g/personal/alcalde_kennedy_gobiernobogota_gov_co/EfOCmuVaOJBPuKNL6twD9rYB9nrNdhPaz1CAhnLatg4LXg?e=wgF4WZ</t>
  </si>
  <si>
    <t>ROBLES ACOSTA CRISTIAN</t>
  </si>
  <si>
    <t>POLITOLOGO</t>
  </si>
  <si>
    <t>https://gobiernobogota-my.sharepoint.com/:b:/g/personal/alcalde_kennedy_gobiernobogota_gov_co/EWg7QF7nh-1OjsUe8eJXbGUBY5ObCDUFshe-hhGyhSqjrA?e=bYDDpz</t>
  </si>
  <si>
    <t>Relacionamiento interintitucional</t>
  </si>
  <si>
    <t>VARELA VARELA DIANA PAOLA</t>
  </si>
  <si>
    <t>ABOGADA</t>
  </si>
  <si>
    <t>https://gobiernobogota-my.sharepoint.com/:b:/g/personal/alcalde_kennedy_gobiernobogota_gov_co/EVdGYB23TxRPoEf1vqb2KKIBz2fw6aIDGIzW0I0rIBpREg?e=kuS2wP</t>
  </si>
  <si>
    <t>Descongestion judicial</t>
  </si>
  <si>
    <t>CAMACHO MORENO FERNEY</t>
  </si>
  <si>
    <t>https://gobiernobogota-my.sharepoint.com/:b:/g/personal/alcalde_kennedy_gobiernobogota_gov_co/ESNm_ITP8HpOqtrgA6VvaIQB6lrtK8Jc4lWUdSkozA1b5Q?e=BQfo7d</t>
  </si>
  <si>
    <t>LAGOS NIÑO FRANCY ANDREA</t>
  </si>
  <si>
    <t>ABOGADA ESPECIALISTA</t>
  </si>
  <si>
    <t>https://gobiernobogota-my.sharepoint.com/:b:/g/personal/alcalde_kennedy_gobiernobogota_gov_co/Ec9BVO0KDq5Kuwcu7GVjndMBVGK4UOqWgwO54p85ZTxbqg?e=wsHNw2</t>
  </si>
  <si>
    <t>Actuaciones Administrativas</t>
  </si>
  <si>
    <t>PEÑALOZA ORTIZ GABRIELA</t>
  </si>
  <si>
    <t>ESTUDIANTE DERECHO</t>
  </si>
  <si>
    <t>https://gobiernobogota-my.sharepoint.com/:b:/g/personal/alcalde_kennedy_gobiernobogota_gov_co/EctcsM34PXxLpGwTpkIWNQIBix0ycdAaAsHM3tdqUqLahA?e=a4Djjj</t>
  </si>
  <si>
    <t>VARGAS CUELLAR IVAN ARTURO</t>
  </si>
  <si>
    <t>ARQUITECTO ESPECIALISTA</t>
  </si>
  <si>
    <t>https://gobiernobogota-my.sharepoint.com/:b:/g/personal/alcalde_kennedy_gobiernobogota_gov_co/ETw1ma1i7BVGmL7D51JAyy4BMfPr8rlUvaVYEw0eGqj4Ww?e=Zyyusq</t>
  </si>
  <si>
    <t>Inspeccion</t>
  </si>
  <si>
    <t>AGUILAR CASTRO JAVIER ALEXANDER</t>
  </si>
  <si>
    <t>INGENIERO DE SISTEMAS</t>
  </si>
  <si>
    <t>https://gobiernobogota-my.sharepoint.com/:b:/g/personal/alcalde_kennedy_gobiernobogota_gov_co/EWJUV3SJfHVPt7dl1rPOgcIBIf-R-60MZw6OCj0Zfo8MyA?e=YRFjZp</t>
  </si>
  <si>
    <t>Desarrollador para automatizar</t>
  </si>
  <si>
    <t>ROGELIS QUINTERO JEISSON JAVIER</t>
  </si>
  <si>
    <t>ABOGADO</t>
  </si>
  <si>
    <t>https://gobiernobogota-my.sharepoint.com/:b:/g/personal/alcalde_kennedy_gobiernobogota_gov_co/EUf1-1XuehlJoXleCcPAvqUBBT1dTVchkN_YTr6zY-wi6g?e=pjiLof</t>
  </si>
  <si>
    <t>Espacio publico</t>
  </si>
  <si>
    <t>MENDEZ RODRIGUEZ JULIETH NATALIA</t>
  </si>
  <si>
    <t>310 2055174</t>
  </si>
  <si>
    <t>ADMINISTRADORA PUBLICA ESPECIALISTA</t>
  </si>
  <si>
    <t>https://gobiernobogota-my.sharepoint.com/:b:/g/personal/alcalde_kennedy_gobiernobogota_gov_co/Ef0ZO0xb7cVLts6bq1z_YMcBDrKxecAZVgMSkLUUzbxHRw?e=WMRM4y</t>
  </si>
  <si>
    <t>Desarrollo estrategico</t>
  </si>
  <si>
    <t>LOPEZ GOMEZ KEVIN AUGUSTO</t>
  </si>
  <si>
    <t>3157272136 - 3242357615</t>
  </si>
  <si>
    <t>https://gobiernobogota-my.sharepoint.com/:b:/g/personal/alcalde_kennedy_gobiernobogota_gov_co/ERZzb7tqsWFAoeUU_e_zXv8B5ty3m3GhPuw83uVAlptveA?e=oC5kvJ</t>
  </si>
  <si>
    <t>Presupuesto y contabilidad</t>
  </si>
  <si>
    <t>ROBLEDO MARQUEZ LISDENIA</t>
  </si>
  <si>
    <t>https://gobiernobogota-my.sharepoint.com/:b:/g/personal/alcalde_kennedy_gobiernobogota_gov_co/EWwyp5AhTCdCt9TU7eJZdVoBD6HqA4I476F1Q3TocLU4Hw?e=IKzddZ</t>
  </si>
  <si>
    <t>Prensa</t>
  </si>
  <si>
    <t>ESCORCIA BASTIDAS LUIS CARLOS</t>
  </si>
  <si>
    <t>https://gobiernobogota-my.sharepoint.com/:b:/g/personal/alcalde_kennedy_gobiernobogota_gov_co/Ea-tey3BvklJi3KotUcP2WgBI27HhaeA7Nk5SiCYR3GoZg?e=vxn8l3</t>
  </si>
  <si>
    <t>Enlace cultural</t>
  </si>
  <si>
    <t>SANTANA QUIÑONES MARIA MAGDALENA</t>
  </si>
  <si>
    <t xml:space="preserve">LINCENCIADA </t>
  </si>
  <si>
    <t>https://gobiernobogota-my.sharepoint.com/:b:/g/personal/alcalde_kennedy_gobiernobogota_gov_co/EbaWDikWt35Bs0ffuq35SsQBE8bDMPfHcpOxjy7tXKbGLA?e=ETbEDC</t>
  </si>
  <si>
    <t>Cultura</t>
  </si>
  <si>
    <t>PEREZ CACERES MARIA FERNANDA</t>
  </si>
  <si>
    <t>INGENIERA AMBIENTAL ESPECIALISTA</t>
  </si>
  <si>
    <t>https://gobiernobogota-my.sharepoint.com/:b:/g/personal/alcalde_kennedy_gobiernobogota_gov_co/EStv8AxIFx5MkTJtEpfq7_ABjficaz2vDbT--KhTwhniPQ?e=B6qlHL</t>
  </si>
  <si>
    <t>Referente PIGA</t>
  </si>
  <si>
    <t>CASTIBLANCO LOZANO MAYRA LEANDRA</t>
  </si>
  <si>
    <t>TECNOLOGA</t>
  </si>
  <si>
    <t>https://gobiernobogota-my.sharepoint.com/:b:/g/personal/alcalde_kennedy_gobiernobogota_gov_co/ETtYY9vfdzVKvy3HMmwKoFEB36Fsm61SWCz74lcZ0V7FMg?e=nshTDz</t>
  </si>
  <si>
    <t xml:space="preserve">Tecnico </t>
  </si>
  <si>
    <t xml:space="preserve">PARDO GARCIA PATRICIA </t>
  </si>
  <si>
    <t>3134281430 - 3213096767</t>
  </si>
  <si>
    <t>OS</t>
  </si>
  <si>
    <t>Contratacion</t>
  </si>
  <si>
    <t>MENDEZ MONTOYA RUBEN DARIO</t>
  </si>
  <si>
    <t>https://gobiernobogota-my.sharepoint.com/:b:/g/personal/alcalde_kennedy_gobiernobogota_gov_co/Ef0T7sXWGyJIsBSE3PYCHakB34EGIsMlKCDz-umcDXKBDA?e=aVJtCP</t>
  </si>
  <si>
    <t>Deportes</t>
  </si>
  <si>
    <t>CRUZ CASTRO RUTH ESPERANZA</t>
  </si>
  <si>
    <t>TECNICA</t>
  </si>
  <si>
    <t>https://gobiernobogota-my.sharepoint.com/:b:/g/personal/alcalde_kennedy_gobiernobogota_gov_co/EYTIOik_a_BJkvr6NI5cfPQBJgrDZHn17Wmf9-XqCMngEg?e=ngsadY</t>
  </si>
  <si>
    <t>Buen trato</t>
  </si>
  <si>
    <t>SANCHEZ TOVAR SANTIAGO</t>
  </si>
  <si>
    <t>PSICOLOGO</t>
  </si>
  <si>
    <t>https://gobiernobogota-my.sharepoint.com/:b:/g/personal/alcalde_kennedy_gobiernobogota_gov_co/EQgoOawkegVOtwsQonvRVb0BUjK4VLwayZSG7_bQOGsFJQ?e=FWbM2I</t>
  </si>
  <si>
    <t>Salud Inclusiva</t>
  </si>
  <si>
    <t>GODRICK VIDAL VIVIAN EZINNE</t>
  </si>
  <si>
    <t>https://gobiernobogota-my.sharepoint.com/:b:/g/personal/alcalde_kennedy_gobiernobogota_gov_co/EX-Nj_KbDA9FnZK4OBbd0LEBkJod3PK8cICjJkMnwOUVDw?e=ZVjojg</t>
  </si>
  <si>
    <t>CIODARO XIOMARA ASTRID</t>
  </si>
  <si>
    <t>LICENCIADA ESPECIALISTA</t>
  </si>
  <si>
    <t>https://gobiernobogota-my.sharepoint.com/:b:/g/personal/alcalde_kennedy_gobiernobogota_gov_co/EcDdHvEy2_tJmXCsHhvR7eQBmdOOGK_7iBF0Qt7ujIb71Q?e=Dmwo8K</t>
  </si>
  <si>
    <t>Participacion</t>
  </si>
  <si>
    <t>LINARES BENITO YOJAN ESTIBEN</t>
  </si>
  <si>
    <t>3115396164 - 3168498809</t>
  </si>
  <si>
    <t>https://gobiernobogota-my.sharepoint.com/:b:/g/personal/alcalde_kennedy_gobiernobogota_gov_co/EbWl7UlMRgROtGUAVAyI6OgBzYCPAv46FP0VtmR6O-b-xA?e=1mGVth</t>
  </si>
  <si>
    <t>LOMBANA GONZALEZ YURI ROCIO</t>
  </si>
  <si>
    <t>https://gobiernobogota-my.sharepoint.com/:b:/g/personal/alcalde_kennedy_gobiernobogota_gov_co/EZnHKCXotZxOqvitwX_HwysBCJFo_y0Vx-Sz5Z3pi2eJsw?e=NJY32E</t>
  </si>
  <si>
    <t>CORTES CABRERA ANA MARIA</t>
  </si>
  <si>
    <t>SALAZAR ANTIA ADRIAN ALBERTO</t>
  </si>
  <si>
    <t>PROFESIONAL EN ENTRENAMIENTO DEPORTIVO</t>
  </si>
  <si>
    <t>https://gobiernobogota-my.sharepoint.com/:b:/g/personal/alcalde_kennedy_gobiernobogota_gov_co/ETn1Y0Tim9BKrqCQQLAhNc4BN7IJlPLcsxi5nEsDDCnnZg?e=yqGGM5</t>
  </si>
  <si>
    <t>LOZANO FRANCO ALEJANDRO</t>
  </si>
  <si>
    <t>PROFESIONAL EN MEDIOS AUDIOVISUALES</t>
  </si>
  <si>
    <t>https://gobiernobogota-my.sharepoint.com/:b:/g/personal/alcalde_kennedy_gobiernobogota_gov_co/EbJDzZYafmlIhKT0zagzvX0BQTJIQY3EPCH8o55rNNNhnA?e=e6yueE</t>
  </si>
  <si>
    <t>RUIZ HERNANDEZ ALEXANDER</t>
  </si>
  <si>
    <t>ARQUITECTO</t>
  </si>
  <si>
    <t>https://gobiernobogota-my.sharepoint.com/:b:/g/personal/alcalde_kennedy_gobiernobogota_gov_co/EQZ0sS1k795JliVCRakgotEBhPksyIQW_RGVXfzLuyW3rg?e=FrxAvO</t>
  </si>
  <si>
    <t>OCAMPO PULIDO ANDREA MARITZA</t>
  </si>
  <si>
    <t>https://gobiernobogota-my.sharepoint.com/:b:/g/personal/alcalde_kennedy_gobiernobogota_gov_co/EcggDnZTRWpPrGk9BhtUUIcBU31CTuQJn89AMAOtbb-abA?e=w8rBuM</t>
  </si>
  <si>
    <t>PRETELT ECHEVERRIA BERTHA ELISA</t>
  </si>
  <si>
    <t>https://gobiernobogota-my.sharepoint.com/:b:/g/personal/alcalde_kennedy_gobiernobogota_gov_co/EbWRhi_K5BtOm2TI5XdVEBUB4fTCDDOQ1-vg5tP7HcnUGA?e=c9GGI1</t>
  </si>
  <si>
    <t>Despacho</t>
  </si>
  <si>
    <t>ABRIL RINCON BIBIANA KATHERYNE</t>
  </si>
  <si>
    <t>Despachos Comisorios</t>
  </si>
  <si>
    <t>GOMEZ BLADIMIR GIOVANNI</t>
  </si>
  <si>
    <t>ABOGADO ESPECIALISTA</t>
  </si>
  <si>
    <t>https://gobiernobogota-my.sharepoint.com/:b:/g/personal/alcalde_kennedy_gobiernobogota_gov_co/EXCOG2sOKohOjIYeQjdsDmABRxt1ssX3NaTs_vglONSaCg?e=bxiWcp</t>
  </si>
  <si>
    <t>SUCRE MILAN BRAYAN ALEXANDER</t>
  </si>
  <si>
    <t>LOGISTICO</t>
  </si>
  <si>
    <t>Logistico</t>
  </si>
  <si>
    <t xml:space="preserve">109449
</t>
  </si>
  <si>
    <t xml:space="preserve">CONTRATADO </t>
  </si>
  <si>
    <t xml:space="preserve">ADICION </t>
  </si>
  <si>
    <t>VALDES SOLANO BRENDA SOFIA</t>
  </si>
  <si>
    <t>https://gobiernobogota-my.sharepoint.com/:b:/g/personal/alcalde_kennedy_gobiernobogota_gov_co/EZlzoOFl391Gp0g8Q5NF2AQBD9_t4dflTLOGqELD582fHQ?e=HuY5db</t>
  </si>
  <si>
    <t>INFRAESTRUCTURA</t>
  </si>
  <si>
    <t>HERNANDEZ BONILLA DANIEL</t>
  </si>
  <si>
    <t>https://gobiernobogota-my.sharepoint.com/:b:/g/personal/alcalde_kennedy_gobiernobogota_gov_co/EbXSobpnK0dHkF1O7-L4wTYBUYQqeGNwgkp3wkmCJhgrWg?e=3zXFKE</t>
  </si>
  <si>
    <t>VARGAS BELTRAN DANIELA IVON</t>
  </si>
  <si>
    <t>https://gobiernobogota-my.sharepoint.com/:b:/g/personal/alcalde_kennedy_gobiernobogota_gov_co/EdJTSMgO4BRJs_q3FA59tjABmOSvekaE0KP_Lt9IqPdxAg?e=TbVpQs</t>
  </si>
  <si>
    <t>CAMACHO ESCOBAR DIANA CAROLINA</t>
  </si>
  <si>
    <t>TRABAJADORA SOCIAL ESPECIALISTA</t>
  </si>
  <si>
    <t>https://gobiernobogota-my.sharepoint.com/:b:/g/personal/alcalde_kennedy_gobiernobogota_gov_co/EZ-cWSWnLv5Fihw1ghd4lHUBt3xm6zOFXVyAieq6lJjNRA?e=9U5s3Y</t>
  </si>
  <si>
    <t>GOMEZ CRUZ DAVID IDELFONSO</t>
  </si>
  <si>
    <t>INGENIERO CIVIL ESPECIALISTA</t>
  </si>
  <si>
    <t>https://gobiernobogota-my.sharepoint.com/:b:/g/personal/alcalde_kennedy_gobiernobogota_gov_co/ERiOaKwOFrFAvrahm4PilHQBDepi3KvoMSqqOUlXXLY0_Q?e=oxzVZG</t>
  </si>
  <si>
    <t>ROJAS GARCIA EDY YANET</t>
  </si>
  <si>
    <t>LICENCIADA EN EDUCACION BASICA PRIMARIA</t>
  </si>
  <si>
    <t>https://gobiernobogota-my.sharepoint.com/:b:/g/personal/alcalde_kennedy_gobiernobogota_gov_co/EZo1ggkvE9NLohOMH0IoQW4BvWw-ZX90JXvJqg2A3qdSSA?e=80D99k</t>
  </si>
  <si>
    <t>RODRIGUEZ ROJAS DIMAS ALEJANDRO</t>
  </si>
  <si>
    <t>https://gobiernobogota-my.sharepoint.com/:b:/g/personal/alcalde_kennedy_gobiernobogota_gov_co/EeEMSaTYHdBHqnYDCVp4asQBq7ulesSixM53Q9ZN0No1-A?e=2fbXPl</t>
  </si>
  <si>
    <t>ROA GUTIERREZ EDITH JOHANA</t>
  </si>
  <si>
    <t>https://gobiernobogota-my.sharepoint.com/:b:/g/personal/alcalde_kennedy_gobiernobogota_gov_co/EUTk4ux-1XtChGv84S-FpeQBuOMTNRC9tRn2TkkhkVgxXA?e=jmSAXR</t>
  </si>
  <si>
    <t xml:space="preserve">LOPEZ UMAÑA FABIAN </t>
  </si>
  <si>
    <t>https://gobiernobogota-my.sharepoint.com/:b:/g/personal/alcalde_kennedy_gobiernobogota_gov_co/Ec6lYECHx8dNsTMvQZbOznUB_hH7mVke_xFXef2HBM0fag?e=AAm3NN</t>
  </si>
  <si>
    <t>Actuaciones administrativas</t>
  </si>
  <si>
    <t>TRUJILLO CENTENO ELISABETH</t>
  </si>
  <si>
    <t>https://gobiernobogota-my.sharepoint.com/:b:/g/personal/alcalde_kennedy_gobiernobogota_gov_co/EffG9Wpgc0lPh3YELZftzXkBin6RyuUicrQf9kmsfyvOwg?e=SAiaOa</t>
  </si>
  <si>
    <t>Juridico y social</t>
  </si>
  <si>
    <t>ESPAÑOL USMA ERIKA MARCELA</t>
  </si>
  <si>
    <t>https://gobiernobogota-my.sharepoint.com/:b:/g/personal/alcalde_kennedy_gobiernobogota_gov_co/EaU_WWEDEP1An7sduygP18ABOWdfICGrSxwbVgDqBiGdwg?e=P5Znok</t>
  </si>
  <si>
    <t>Desarollo estrategico</t>
  </si>
  <si>
    <t>CUBIDES MORALES FREDY</t>
  </si>
  <si>
    <t>https://gobiernobogota-my.sharepoint.com/:b:/g/personal/alcalde_kennedy_gobiernobogota_gov_co/EfTWIRIEOuxFvzwVsaFEuvwBCdKCqNafPw9eXUpjbndU9w?e=MgtrWS</t>
  </si>
  <si>
    <t>CANCELADO CARREÑO HEIDY MARCELA</t>
  </si>
  <si>
    <t>PROFESIONAL EN ADMINISTRACION DE EMPRESAS</t>
  </si>
  <si>
    <t>https://gobiernobogota-my.sharepoint.com/:b:/g/personal/alcalde_kennedy_gobiernobogota_gov_co/EQ9e0I3vx2RLsk8C0hUp6VIBHFA5_ZsXhxU59yekdPtZYg?e=URgfGL</t>
  </si>
  <si>
    <t>Participacion - Referente Propiedad Horizontal</t>
  </si>
  <si>
    <t>BELTRAN</t>
  </si>
  <si>
    <t>WALTEROS</t>
  </si>
  <si>
    <t xml:space="preserve">uiz </t>
  </si>
  <si>
    <t>BELTRAN WALTEROS JUAN DIEGO</t>
  </si>
  <si>
    <t>CONDUCTOR</t>
  </si>
  <si>
    <t>https://gobiernobogota-my.sharepoint.com/:b:/g/personal/alcalde_kennedy_gobiernobogota_gov_co/EWduPcUZl7hJkzptvhbDfHwBIuJtkNk50gsJfgPrTg_ZEg?e=sTabEI</t>
  </si>
  <si>
    <t xml:space="preserve">BARON ZAMBRANO JUAN RAMON </t>
  </si>
  <si>
    <t>https://gobiernobogota-my.sharepoint.com/:b:/g/personal/alcalde_kennedy_gobiernobogota_gov_co/EU1N7cBl5WdCpdnm1g_VWw0BA0iADG8VeQYYgFvMEoxRvQ?e=303rcY</t>
  </si>
  <si>
    <t>MOLINA CUARTAS KAROL SOLANYI</t>
  </si>
  <si>
    <t>https://gobiernobogota-my.sharepoint.com/:b:/g/personal/alcalde_kennedy_gobiernobogota_gov_co/EYlbCLw0rA1OkzRL7Vpj9OEBnTV3xipbwWzYP6LKAyhvLg?e=2FIa53</t>
  </si>
  <si>
    <t>PABON BARAJAS LIGIA</t>
  </si>
  <si>
    <t>https://drive.google.com/file/d/1oi6COxZ3jdUypvVLb2AAvFVBeLBKuqKF/view?usp=drive_link</t>
  </si>
  <si>
    <t>HERRERA REY MARTHA ALEIDA</t>
  </si>
  <si>
    <t>314 4176236</t>
  </si>
  <si>
    <t>https://gobiernobogota-my.sharepoint.com/:b:/g/personal/alcalde_kennedy_gobiernobogota_gov_co/EfCA8-cDz8xBkcRt_8jI-P0BOAQnJCEVPI5ztbje-doBvw?e=UHV3oe</t>
  </si>
  <si>
    <t>LINDARTE PERILLA MAYRA ALEJANDRA</t>
  </si>
  <si>
    <t>VATERINARIA ESPECIALISTA</t>
  </si>
  <si>
    <t>https://gobiernobogota-my.sharepoint.com/:b:/g/personal/alcalde_kennedy_gobiernobogota_gov_co/EY-CQlREm3xDmjwdK45J3tsBwlunl5YW2iDQuyvworW3Dw?e=cZvReE</t>
  </si>
  <si>
    <t>GAITAN PEINADO MAYRA ISABEL</t>
  </si>
  <si>
    <t>ADMINISTRADORA PUBLICA</t>
  </si>
  <si>
    <t>https://gobiernobogota-my.sharepoint.com/:b:/g/personal/alcalde_kennedy_gobiernobogota_gov_co/ES7_n6fzX05GtgIBTukpN4kB7uguEJbQA7Vfv_rd9ae8Pw?e=zhwxqk</t>
  </si>
  <si>
    <t>FLOREZ ORTIZ MIGUEL AUGUSTO</t>
  </si>
  <si>
    <t>https://gobiernobogota-my.sharepoint.com/:b:/g/personal/alcalde_kennedy_gobiernobogota_gov_co/EYko2W2xlBhHuSqFow7_gEwBQOFyFU9Af3I6iwSSlwH1Mw?e=NVCBXv</t>
  </si>
  <si>
    <t>zon</t>
  </si>
  <si>
    <t>RODRIGUEZ CRESPO NIYIRET</t>
  </si>
  <si>
    <t>https://gobiernobogota-my.sharepoint.com/:b:/g/personal/alcalde_kennedy_gobiernobogota_gov_co/EdStzflvP5BColUvX3NjcKgBOnS2nPBt0bmVzbu0HPdQgg?e=bre2h7</t>
  </si>
  <si>
    <t>DUARTE MORA OMAR ENRIQUE</t>
  </si>
  <si>
    <t>https://gobiernobogota-my.sharepoint.com/:b:/g/personal/alcalde_kennedy_gobiernobogota_gov_co/EWTzhHcRZ5BKp7QaLiqixMAB-SMl4VMRHImKN7Y-5gYyjA?e=hVq5ce</t>
  </si>
  <si>
    <t>SOSA</t>
  </si>
  <si>
    <t>SOSA BARRETO ROMAN</t>
  </si>
  <si>
    <t>TOPOGRAFO</t>
  </si>
  <si>
    <t>https://gobiernobogota-my.sharepoint.com/:b:/g/personal/alcalde_kennedy_gobiernobogota_gov_co/Ef_FP1FD1x5KuRiaEZ71XREB9odLuNS8O7kd09e-yMJodQ?e=Cy0s5C</t>
  </si>
  <si>
    <t>PRIETO MARTINEZ SANDRA</t>
  </si>
  <si>
    <t>TECNOLOGA EN NEGOCIACION INTERNACIONAL</t>
  </si>
  <si>
    <t>https://gobiernobogota-my.sharepoint.com/:b:/g/personal/alcalde_kennedy_gobiernobogota_gov_co/ER4Jz2_4DhpGpXw3WvKdW-UBZlqKchV8UbdS-sKZPXGBAw?e=DwS4e3</t>
  </si>
  <si>
    <t>GIL MENDOZA SEBASTIAN</t>
  </si>
  <si>
    <t>w</t>
  </si>
  <si>
    <t xml:space="preserve">ABOGADO  </t>
  </si>
  <si>
    <t>https://gobiernobogota-my.sharepoint.com/:b:/g/personal/alcalde_kennedy_gobiernobogota_gov_co/ESGktSr7aIBAvGRslnGVvNUBE6hK-uGvlJjqMO0TBrbLMA?e=x7yQdu</t>
  </si>
  <si>
    <t>VIRGUES MURCIA SIRLEY</t>
  </si>
  <si>
    <t>ADMINISTRADORA DE EMPRESAS ESPECIALISTA</t>
  </si>
  <si>
    <t>https://gobiernobogota-my.sharepoint.com/:b:/g/personal/alcalde_kennedy_gobiernobogota_gov_co/EYy-yr5z-XlCnaAtN0C8xHEBwOK9OMBhJc4ul9ikyFAoxA?e=w8PnrC</t>
  </si>
  <si>
    <t>DUARTE ZAMBRANO SOL ADRIANA</t>
  </si>
  <si>
    <t>AMINISTRADORA DE EMPRESAS ESPECIALISTA</t>
  </si>
  <si>
    <t>https://gobiernobogota-my.sharepoint.com/:b:/g/personal/alcalde_kennedy_gobiernobogota_gov_co/EfGsLylET7BAj050ghOqCHwBryO_Er-9J3sH-rwkNW_mtw?e=cSrBqx</t>
  </si>
  <si>
    <t>PACHECO RODRIGUEZ VICTORIA CONSUELO</t>
  </si>
  <si>
    <t>TECNOLOGA EN ADMINISTRACION DE EMPRESAS</t>
  </si>
  <si>
    <t>https://gobiernobogota-my.sharepoint.com/:b:/g/personal/alcalde_kennedy_gobiernobogota_gov_co/ESPJ5Rgu_A5Nlt8IG60RXl4B5S0fZlGIj4hBhzvZNRyxrg?e=yp9Afs</t>
  </si>
  <si>
    <t>PALACIOS TORRES YOBANY</t>
  </si>
  <si>
    <t>https://gobiernobogota-my.sharepoint.com/:b:/g/personal/alcalde_kennedy_gobiernobogota_gov_co/Eb2Jhnnne0VLngZzAau-ZMcBR1IwQD1boOLQVQcRz8DzfQ?e=zFfQgi</t>
  </si>
  <si>
    <t xml:space="preserve">BARRERO JIMENEZ LUIS ALBERTO </t>
  </si>
  <si>
    <t>ACTOR</t>
  </si>
  <si>
    <t>https://gobiernobogota-my.sharepoint.com/:b:/g/personal/alcalde_kennedy_gobiernobogota_gov_co/EQU3qBesNz5MpZgo7tRld1kBSQEfRH1FsIvHwHZOE5XZEQ?e=Mwlbco</t>
  </si>
  <si>
    <t>GOMEZ MENDOZA ANNYE LORENA</t>
  </si>
  <si>
    <t>LICENCIADA EN CIENCIAS SOCIALES</t>
  </si>
  <si>
    <t>https://gobiernobogota-my.sharepoint.com/:b:/g/personal/alcalde_kennedy_gobiernobogota_gov_co/Ef_wLGMhDRVFtB46NqV3YSgBJTius_l5eH_Noivgwx6Gdg?e=yomzuY</t>
  </si>
  <si>
    <t>VALBUENA MUÑOZ ASTRID LORENA</t>
  </si>
  <si>
    <t>PSICOLOGA ESPECIALISTA</t>
  </si>
  <si>
    <t>https://drive.google.com/file/d/1Q0nhvw0X3vA8SWurlIf-qYvLB_YQ8hth/view?usp=drive_link</t>
  </si>
  <si>
    <t>Kennedy Solidaria</t>
  </si>
  <si>
    <t>PATIÑO BALLESTEROS BELLANIT</t>
  </si>
  <si>
    <t>VALENCIA MOSQUERA CARLOS ARIEL</t>
  </si>
  <si>
    <t>MONTOYA AGUILLON CESAR ARMANDO</t>
  </si>
  <si>
    <t>APOYO ECONOMICO</t>
  </si>
  <si>
    <t>https://gobiernobogota-my.sharepoint.com/:b:/g/personal/alcalde_kennedy_gobiernobogota_gov_co/EW3B1vo8IU1Jujx7irs7-rMB9CoSTS4Uwjavknlm7PSu1A?e=3270gS</t>
  </si>
  <si>
    <t>SUBSIDIO TIPO C</t>
  </si>
  <si>
    <t>NUEVO CONTRATO</t>
  </si>
  <si>
    <t>ANGULO CASTILLO CLAUS JUNIOR</t>
  </si>
  <si>
    <t>3147550340 - 3166 810116</t>
  </si>
  <si>
    <t>https://gobiernobogota-my.sharepoint.com/:b:/g/personal/alcalde_kennedy_gobiernobogota_gov_co/EW97fPLDAmRDkEJY0mlWIGkBRNl5lZll3g0H8mg7Cxntvg?e=NuKyn3</t>
  </si>
  <si>
    <t>URREGO DUARTE DANIEL JOSE</t>
  </si>
  <si>
    <t>ADICIÓN</t>
  </si>
  <si>
    <t>CRISTIAN</t>
  </si>
  <si>
    <t>RODRIGUEZ CRISTIAN</t>
  </si>
  <si>
    <t>VILLAMIZAR PRIETO EDWIN</t>
  </si>
  <si>
    <t>685- CESION EN CURSO</t>
  </si>
  <si>
    <t>BERMEO JIMENEZ ERIKA PAOLA</t>
  </si>
  <si>
    <t>SUBSANACION DE DOCUMENTOS</t>
  </si>
  <si>
    <t>BARRERA SERRANO HEIDY XIMENA</t>
  </si>
  <si>
    <t>https://gobiernobogota-my.sharepoint.com/:b:/g/personal/alcalde_kennedy_gobiernobogota_gov_co/EUiTeRBcs59AhTZ9KaZynSkBrrmvZzO9rTq2U0262nFdyA?e=Y25DXQ</t>
  </si>
  <si>
    <t>Gestora</t>
  </si>
  <si>
    <t>RAMIREZ ALVARADO KELLY JOHANA</t>
  </si>
  <si>
    <t xml:space="preserve">MUÑOZ GAMBOA LAURA SOFIA </t>
  </si>
  <si>
    <t>PROFESIONAL CON ESPECIALIZACION</t>
  </si>
  <si>
    <t>INGENIERIA AMBIENTAL- DERECHO DEL
 MEDIO AMBIENTE Y MINERO-ENERGÉTICO</t>
  </si>
  <si>
    <t>FORMULACION GESTION AMBIENTAL</t>
  </si>
  <si>
    <t>https://gobiernobogota-my.sharepoint.com/:b:/g/personal/alcalde_kennedy_gobiernobogota_gov_co/Ecwqjo_t4UxCpNRqcku_bk0BFNoxLz-5iRl35hf2s2AwUQ?e=5Urm4r</t>
  </si>
  <si>
    <t>GESTION AMBIENTAL</t>
  </si>
  <si>
    <t>REYES BLANCO LISED ARIELA</t>
  </si>
  <si>
    <t>COMUNICADORA SOCIAL ESPECIALISTA</t>
  </si>
  <si>
    <t>https://gobiernobogota-my.sharepoint.com/:b:/g/personal/alcalde_kennedy_gobiernobogota_gov_co/EfT8P_5U61VMnY5k7M8un30BrucH7TSSStjukYMFGkW60g?e=VMKghx</t>
  </si>
  <si>
    <t>CARMONA</t>
  </si>
  <si>
    <t>LIZETH MARGARITA</t>
  </si>
  <si>
    <t>ESTUPINAN CARMONA LIZETH MARGARITA</t>
  </si>
  <si>
    <t>INGENIERA INDUSTRIAL</t>
  </si>
  <si>
    <t>https://gobiernobogota-my.sharepoint.com/:b:/g/personal/alcalde_kennedy_gobiernobogota_gov_co/Earyo-8qCopBkR6EL0u3_tYBd-0pf7H1-I3Hoz28VdRANA?e=FeoZGF</t>
  </si>
  <si>
    <t>GORDILLO MONTAÑA LUIS EDUARDO</t>
  </si>
  <si>
    <t>https://gobiernobogota-my.sharepoint.com/:b:/g/personal/alcalde_kennedy_gobiernobogota_gov_co/ERXHA-ZjTRJHgQP38cam3qQBwI4mzTtEVrVPcOr9TNe5yg?e=xweqri</t>
  </si>
  <si>
    <t>NOSSA ROJAS LUIS GABRIEL</t>
  </si>
  <si>
    <t xml:space="preserve">RONDON ROZO MAICOL STEVEN </t>
  </si>
  <si>
    <t xml:space="preserve">NEGOCIOS INTERNACIONALES </t>
  </si>
  <si>
    <t>https://gobiernobogota-my.sharepoint.com/:b:/g/personal/alcalde_kennedy_gobiernobogota_gov_co/ETmHp-wjvGlMsXVd5PUOPK8BDyJ_zQ_MCVgz6T9UjiUNjQ?e=k6LGig</t>
  </si>
  <si>
    <t>SIN ACTA</t>
  </si>
  <si>
    <t>NAVAS SOLANO MARIA CAROLINA</t>
  </si>
  <si>
    <t>https://gobiernobogota-my.sharepoint.com/:b:/g/personal/alcalde_kennedy_gobiernobogota_gov_co/EYoMRsuTqe5Kmk4kgefzxawBiJWin88v9Zdp_2goeMPzKQ?e=9vzbO8</t>
  </si>
  <si>
    <t xml:space="preserve">DUARTE CARDENAS NESTOR AUGUSTO </t>
  </si>
  <si>
    <t>ROBLES RAMIREZ OLGA VALENTINA</t>
  </si>
  <si>
    <t>SE ENCUENTRA VIAJANDO</t>
  </si>
  <si>
    <t>SIN PROCESO</t>
  </si>
  <si>
    <t>VERGARA DIAZ WEYMAR ANDRES</t>
  </si>
  <si>
    <t>https://gobiernobogota-my.sharepoint.com/:b:/g/personal/alcalde_kennedy_gobiernobogota_gov_co/ETuZpuWUyzZEqYK5hBXuc1kB1h98yHE0X846daVGaKovSA?e=hUxxzE</t>
  </si>
  <si>
    <t>Participacion - Referente juventud</t>
  </si>
  <si>
    <t>ALZATE VILLAMIL WILSON JOSE</t>
  </si>
  <si>
    <t>https://gobiernobogota-my.sharepoint.com/:b:/g/personal/alcalde_kennedy_gobiernobogota_gov_co/ETw7RXb8TQlJleQzYvVqaH0B540an8fDRoeFjKbVRc6EdQ?e=KrK3wk</t>
  </si>
  <si>
    <t>108428 NO HAY PRESUPUESTO 2181</t>
  </si>
  <si>
    <t>ADICION</t>
  </si>
  <si>
    <t>CARVAJAL CUERO YESID</t>
  </si>
  <si>
    <t>https://gobiernobogota-my.sharepoint.com/:b:/g/personal/alcalde_kennedy_gobiernobogota_gov_co/EQ5Rnqo8J2VInNWE7CFjrkoB56tLxQ4qkcJjTp6A-_PuVw?e=PeXF1g</t>
  </si>
  <si>
    <t>GARCIA GARCIA DIANA MARCELA</t>
  </si>
  <si>
    <t xml:space="preserve">1030530193
</t>
  </si>
  <si>
    <t>RUIZ</t>
  </si>
  <si>
    <t xml:space="preserve">RUIZ RAMOS NESTOR GIOVANNI </t>
  </si>
  <si>
    <t>PARA UBICAR</t>
  </si>
  <si>
    <t>GARZON GOMEZ NATALIA</t>
  </si>
  <si>
    <t>GUTIERREZ PEREZ ANDRES</t>
  </si>
  <si>
    <t xml:space="preserve">ALDANA CHARRY ANDRES FELIPE </t>
  </si>
  <si>
    <t xml:space="preserve">APARICIO FIGUEROA ANGELA MARIA </t>
  </si>
  <si>
    <t>MAYORGA RIVEROS ANDRES</t>
  </si>
  <si>
    <t>andresmriveros@gmail.com</t>
  </si>
  <si>
    <t>PROFESIONAL PREGRADO</t>
  </si>
  <si>
    <t>ARTES, CULTURA Y COMUNICACION</t>
  </si>
  <si>
    <t>DESPACHO</t>
  </si>
  <si>
    <t>COMUNICACIONES</t>
  </si>
  <si>
    <t>REALIZADOR</t>
  </si>
  <si>
    <t>CPS-322-2024</t>
  </si>
  <si>
    <t>MORENO CINTHIA PAMELA</t>
  </si>
  <si>
    <t>3167910031-3142470281</t>
  </si>
  <si>
    <t>ROJAS AGUILAR CLAUDIA MILENA</t>
  </si>
  <si>
    <t>LUGO JARAMILLO DANIEL HERNANDO</t>
  </si>
  <si>
    <t>ARIAS MORENO GINNA ANDUKLEY</t>
  </si>
  <si>
    <t>HOYOS VILLAMIL JACQUELINE</t>
  </si>
  <si>
    <t xml:space="preserve">ESCAMILLA HERRERA SUSAN YULIEHT </t>
  </si>
  <si>
    <t>GUTIERREZ AGUDELO CLARA</t>
  </si>
  <si>
    <t>EN PRESUPUESTO EN EXPEDICION RP-</t>
  </si>
  <si>
    <t>PALACIOS SUAREZ LYDA YUDY</t>
  </si>
  <si>
    <t>lidapbmetalp@gmail.com</t>
  </si>
  <si>
    <t xml:space="preserve">BACHILLER </t>
  </si>
  <si>
    <t>HV_PALACIOS_SUAREZ_LYDA_YUDY.pdf</t>
  </si>
  <si>
    <t>ALMACÉN</t>
  </si>
  <si>
    <t>ARIZA CAICEDO ASHLI</t>
  </si>
  <si>
    <t>JURIDICO POLICIVA</t>
  </si>
  <si>
    <t>CALLE</t>
  </si>
  <si>
    <t>GALAN CORTÉS CARLOS ALBERTO</t>
  </si>
  <si>
    <t>ESTRADA VELEZ MAYRA ALEJANDRA</t>
  </si>
  <si>
    <t>COTRINO CRUZ DAVID LEONARDO</t>
  </si>
  <si>
    <t>310 8290226</t>
  </si>
  <si>
    <t>ORTIZ</t>
  </si>
  <si>
    <t>LEAL</t>
  </si>
  <si>
    <t>JOHN JAIRO</t>
  </si>
  <si>
    <t xml:space="preserve">ORTIZ LEAL JOHN JAIRO </t>
  </si>
  <si>
    <t>johnjairoortiz1979@outlook.com</t>
  </si>
  <si>
    <t>PROFESIONAL Y ESPECIALISTA</t>
  </si>
  <si>
    <t>ADMINISTRADOR FINACIERO Y ESPECIALISTA EN GERENCIA FINANCIERA</t>
  </si>
  <si>
    <t>HV_ORTIZ_LEAL_JOHN_JAIRO.pdf</t>
  </si>
  <si>
    <t>gutierrez</t>
  </si>
  <si>
    <t>MARTIN MARTIN ISMAEL</t>
  </si>
  <si>
    <t>INGENIERO MECANICO no cabe en sistemas por instructivo</t>
  </si>
  <si>
    <t>SIN CDP</t>
  </si>
  <si>
    <t xml:space="preserve">LEAL BOHORQUEZ JULY VANESSA </t>
  </si>
  <si>
    <t>CPS-1036-2024</t>
  </si>
  <si>
    <t>13/24</t>
  </si>
  <si>
    <t>SEGURA CORTES BLEYDY CAMILA</t>
  </si>
  <si>
    <t>ALBORNOZ DIAZ ANDREA YULY</t>
  </si>
  <si>
    <t>COMUNICADORA SOCIAL</t>
  </si>
  <si>
    <t>https://gobiernobogota-my.sharepoint.com/:b:/g/personal/alcalde_kennedy_gobiernobogota_gov_co/EY2vp1MQICZDnb0kkDlL-dYBwMEJLl9_QbmISd5QFIzwbA?e=Ncc7zl</t>
  </si>
  <si>
    <t xml:space="preserve">FIGUEROA GUIRAL ANGEL IVAN </t>
  </si>
  <si>
    <t>GERONTOLOGO</t>
  </si>
  <si>
    <t>SIERRA VANEGAS CARLOS ARTURO</t>
  </si>
  <si>
    <t>SOTO MARTINEZ ALDAIR AUGUSTO</t>
  </si>
  <si>
    <t>SUB TIPO C</t>
  </si>
  <si>
    <t xml:space="preserve">HERNANDEZ LOPEZ CAMILA ANDREA </t>
  </si>
  <si>
    <t>https://gobiernobogota-my.sharepoint.com/:b:/g/personal/alcalde_kennedy_gobiernobogota_gov_co/EVydZS6SnrJNgWSCYUBxUcoBuW6xRUROCK5rCPu5rV8n5w?e=xP7JA2</t>
  </si>
  <si>
    <t xml:space="preserve">CASTAÑO LEON CAROL ISABEL </t>
  </si>
  <si>
    <t xml:space="preserve">TECNICO </t>
  </si>
  <si>
    <t>https://gobiernobogota-my.sharepoint.com/:b:/g/personal/alcalde_kennedy_gobiernobogota_gov_co/EWEazp0W7WdGj6_OppbHWqYBAorkrIw8P68D1tg-BY72oQ?e=siKHy2</t>
  </si>
  <si>
    <t>105199
Honorarios 3400000</t>
  </si>
  <si>
    <t>HERRERA SANABRIA JUAN CARLOS</t>
  </si>
  <si>
    <t>TECNICO HOTELERO se llama y no termino el tecnico</t>
  </si>
  <si>
    <t>CPS-1033-2024</t>
  </si>
  <si>
    <t xml:space="preserve">REYES MARTINEZ JUAN CAMILO </t>
  </si>
  <si>
    <t>GESTION ADMINISTRATIVA</t>
  </si>
  <si>
    <t>https://gobiernobogota-my.sharepoint.com/:b:/g/personal/alcalde_kennedy_gobiernobogota_gov_co/EcPhy2_mC31Kvo6YL9L3VTkB1XXbIIocjVFbqwA_MaCTKA?e=wESs11</t>
  </si>
  <si>
    <t>ESPERA NO HAY</t>
  </si>
  <si>
    <t>DELGADO MEDINA LUZ STELLA</t>
  </si>
  <si>
    <t>lucezitamedina2021@gmail.com</t>
  </si>
  <si>
    <t>PROFESIONAL CON ESPECIALIZACIÓN</t>
  </si>
  <si>
    <t>INGENIERIA CATRASTAL Y GEODESTA Y ESPECIALIZACIÓN EN FINANZAS PÚBLICAS</t>
  </si>
  <si>
    <t>HV_DELGADO_MEDINA_LUZ_STELLA.pdf</t>
  </si>
  <si>
    <t>CPS-1059-2024</t>
  </si>
  <si>
    <t>NOGUERA BURBANO CRISTIAN ALEJANDRO</t>
  </si>
  <si>
    <t>CPS-1039-2024</t>
  </si>
  <si>
    <t>ARIZA VEGA ANDRES CAMILO</t>
  </si>
  <si>
    <t>ESPERA DE NO HAY</t>
  </si>
  <si>
    <t>GUTIERREZ CRISTIAN</t>
  </si>
  <si>
    <t>ECONOMISTA</t>
  </si>
  <si>
    <t>inversion local</t>
  </si>
  <si>
    <t>PROFESIONAL SIN EXPERIENCIA</t>
  </si>
  <si>
    <t>PTE UBICAR</t>
  </si>
  <si>
    <t xml:space="preserve">PUENTES PARDO MAGDA PATRICIA </t>
  </si>
  <si>
    <t>RAMÍREZ ORTEGA DURLANDY</t>
  </si>
  <si>
    <t>rdurlandy@gmail.com</t>
  </si>
  <si>
    <t>https://gobiernobogota-my.sharepoint.com/:b:/g/personal/alcalde_kennedy_gobiernobogota_gov_co/EenlAa75LANIihkcOxwxt-4BO19cG1vOVyI9V2iojtSZnw?e=V3wmlV</t>
  </si>
  <si>
    <t>INVERSION LOCAL</t>
  </si>
  <si>
    <t>APOYO A LA SUPERVISION</t>
  </si>
  <si>
    <t>CPS-914-2024</t>
  </si>
  <si>
    <t xml:space="preserve">RIOFRIO VERNAZA BORIS FERNANDO </t>
  </si>
  <si>
    <t xml:space="preserve">VALBUENA POLANIA ANDRES </t>
  </si>
  <si>
    <t xml:space="preserve">CASTILLO LOPEZ JUAN CARLOS </t>
  </si>
  <si>
    <t>COORDINADOR CDI</t>
  </si>
  <si>
    <t>CASTAÑEDA HERNANDEZ BEATRIZ ELENA</t>
  </si>
  <si>
    <t>https://gobiernobogota-my.sharepoint.com/:b:/g/personal/alcalde_kennedy_gobiernobogota_gov_co/EZ6j9P8fXVdGkdEoyem7uf4Bz8zaF5z0VWzDZDDHlb93kg?e=xNRh2I</t>
  </si>
  <si>
    <t>Lider de educación</t>
  </si>
  <si>
    <t>RODRIGUEZ ARDILA ALFONSO</t>
  </si>
  <si>
    <t>INGENIERO DE SISTEMAS E INGENIERO INDUSTRIAL</t>
  </si>
  <si>
    <t>https://gobiernobogota-my.sharepoint.com/:b:/g/personal/alcalde_kennedy_gobiernobogota_gov_co/EcjepKUcpKBAtE1sZl9Ge8YBrsoHytv4fCzPGbrlZClFgw?e=RAp2V9</t>
  </si>
  <si>
    <t>CPS-903-2024</t>
  </si>
  <si>
    <t>4760000 duplicar sipse 106813 6450000</t>
  </si>
  <si>
    <t>RIVERA GUZMÁN DIANA MARCELA</t>
  </si>
  <si>
    <t>TRABAJO SOCIAL</t>
  </si>
  <si>
    <t>https://gobiernobogota-my.sharepoint.com/:b:/g/personal/alcalde_kennedy_gobiernobogota_gov_co/EfoB4kHELuRMhFvk816TmooBnbs4OCcjUNW2oqZZNEJ29Q?e=b35Zer</t>
  </si>
  <si>
    <t>Infraestructura - Objeto y obligaciones - 7.440.000</t>
  </si>
  <si>
    <t>SIN NO HAY</t>
  </si>
  <si>
    <t>TAVERA PINZON DIANA CAROLINA</t>
  </si>
  <si>
    <t>PROFESIONAL CONTADORA</t>
  </si>
  <si>
    <t>CONTABILIDAD</t>
  </si>
  <si>
    <t>CAMACHO JARAMILLO LEIDY STEFANNY</t>
  </si>
  <si>
    <t>ESTUDIANTE ULTIMO SEMESTRE</t>
  </si>
  <si>
    <t>https://gobiernobogota-my.sharepoint.com/:b:/g/personal/alcalde_kennedy_gobiernobogota_gov_co/EeMpQrmpOlBPmpI2-9RvLmoBMZ9pe0V3Byw-q4F7zgCQ_Q?e=3fGukl</t>
  </si>
  <si>
    <t>CPS-1067-2024</t>
  </si>
  <si>
    <t>FAJARDO ROJAS ALIX LUCCELY</t>
  </si>
  <si>
    <t>RODRIGUEZ JIMENEZ GERMAN AUGUSTO</t>
  </si>
  <si>
    <t>PAEZ GALINDO WILFREDO</t>
  </si>
  <si>
    <t>ALVAREZ GARZON JHOAN FERNANDO.</t>
  </si>
  <si>
    <t>MOTORIZADO</t>
  </si>
  <si>
    <t>BARRERA CASTAÑEDA ANDRES FELIPE</t>
  </si>
  <si>
    <t xml:space="preserve"> PROFESIONAL</t>
  </si>
  <si>
    <t>FISIOTERAPIA</t>
  </si>
  <si>
    <t>PROFESOR DE DEPORTES</t>
  </si>
  <si>
    <t>DUPLICAR 108544</t>
  </si>
  <si>
    <t>$ 6.000.000 se cambian honorarios sin experiencia</t>
  </si>
  <si>
    <t>BARRERO BAYONA ALISON YULIANA</t>
  </si>
  <si>
    <t>SECRETARIA JAL</t>
  </si>
  <si>
    <t>$ 3.380.000</t>
  </si>
  <si>
    <t>BARRETO ORDOÑEZ HELLEN MAYUE</t>
  </si>
  <si>
    <t>ARQUITECTURA</t>
  </si>
  <si>
    <t>ARQUITECTA ACTUACIONES ADMINISTRATIVAS JURIDICA</t>
  </si>
  <si>
    <t>JURIDICA</t>
  </si>
  <si>
    <t>CAMACHO LINA MARIA</t>
  </si>
  <si>
    <t>PROFESORA DE CULTURA</t>
  </si>
  <si>
    <t>CULTURA</t>
  </si>
  <si>
    <t>$ 5.220.000</t>
  </si>
  <si>
    <t>l</t>
  </si>
  <si>
    <t>CAMARGO QUEMBA GLADYS MILENA</t>
  </si>
  <si>
    <t>SALUD INCLUSIVA</t>
  </si>
  <si>
    <t>$ 6.000.000</t>
  </si>
  <si>
    <t>CASTRO ESPEJO CAROL SOFIA</t>
  </si>
  <si>
    <t>CDI</t>
  </si>
  <si>
    <t>CORONADO NIETO JOSEPH DAVID.</t>
  </si>
  <si>
    <t>CUBILLOS MORA JEISSON ARMANDO</t>
  </si>
  <si>
    <t>ABOGADO CONTRATACION LICITACIONES</t>
  </si>
  <si>
    <t>GARCIA DUARTE MARTHA LUCIA</t>
  </si>
  <si>
    <t>$ 2.850.000</t>
  </si>
  <si>
    <t>pte ubicar tecnico sin convalidar venezuela, manifesta no querer continuar</t>
  </si>
  <si>
    <t>GARCIA GONZALEZ ANDREA CAROLINA</t>
  </si>
  <si>
    <t>DISEÑADORA GRAFICA PRENSA ESPACIO DE PAOLA ARIZA</t>
  </si>
  <si>
    <t>https://gobiernobogota-my.sharepoint.com/:b:/g/personal/alcalde_kennedy_gobiernobogota_gov_co/EY6JCM0U-ORAqitbnIWztRwBAjIAKxBMVLpBYTsnmrJfRQ?e=rYmfo8</t>
  </si>
  <si>
    <t>PRENSA</t>
  </si>
  <si>
    <t>GOMEZ GUTIERREZ ALEJANDRO</t>
  </si>
  <si>
    <t>https://gobiernobogota-my.sharepoint.com/:b:/g/personal/alcalde_kennedy_gobiernobogota_gov_co/EXi_1CRmdRpIvtnuwy8zYX4BsZ1by6hjjHooTP4LE-1fCA?e=40C86v</t>
  </si>
  <si>
    <t>HERNANDEZ GUTIERREZ JUAN CAMILO</t>
  </si>
  <si>
    <t>ING AMBIENTAL - SIN EXPERIENCIA - GESTION DEL RIESGO</t>
  </si>
  <si>
    <t>INGENIERIA AMBIENTAL Y SANITARIA</t>
  </si>
  <si>
    <t>https://gobiernobogota-my.sharepoint.com/:b:/g/personal/alcalde_kennedy_gobiernobogota_gov_co/EY3p62GfrMxHjSpd1kYLaGYBcQUfAmlv4j3VgydLh0Borg?e=kLtedo</t>
  </si>
  <si>
    <t>LOZANO CORREA MARLENY LUCERO</t>
  </si>
  <si>
    <t>GESTORA CON CONTRATO VIGENTE</t>
  </si>
  <si>
    <t>$ 5.900.000</t>
  </si>
  <si>
    <t>MARTINEZ PIÑEROS DANIA MARITZA</t>
  </si>
  <si>
    <t>DERECHO CONSTITUCIONAL</t>
  </si>
  <si>
    <t>EQUIPO PAZ</t>
  </si>
  <si>
    <t>https://gobiernobogota-my.sharepoint.com/:b:/g/personal/alcalde_kennedy_gobiernobogota_gov_co/EWngW6chgcpJp-ThgVfJoY0BTkUAcBu5nFGVGcD3NH8T7w?e=cGFggr</t>
  </si>
  <si>
    <t>MARTINEZ RINCON MYRIAM OMAIRA</t>
  </si>
  <si>
    <t>ADMINISTRADORA FINANCIERA; EQUIPO BUEN TRATO</t>
  </si>
  <si>
    <t>MENDOZA MADRIGAL EHINSENHAWER</t>
  </si>
  <si>
    <t>MONTAÑEZ MURILLO JUAN PABLO</t>
  </si>
  <si>
    <t>PROFESOR DE DEPORTES NUEVO</t>
  </si>
  <si>
    <t>NIETO DUARTE LUIS HERNANDO.</t>
  </si>
  <si>
    <t>NOVA GOMEZ LICET ALEXANDRA</t>
  </si>
  <si>
    <t>$ 5.450.000</t>
  </si>
  <si>
    <t>NOVA GREGORIO</t>
  </si>
  <si>
    <t>OVALLE TORRES JEISSON</t>
  </si>
  <si>
    <t>TECNICO 9 SEMESTRE DE INGENIERIA DE SISTEMAS - AREA TICS</t>
  </si>
  <si>
    <t>desiste</t>
  </si>
  <si>
    <t>PALACIO SANCHEZ JOHN DEINER.</t>
  </si>
  <si>
    <t>jhonpalacio360@gmail.com</t>
  </si>
  <si>
    <t>HV_PALACIO_SANCHEZ_JOHN_DEINER.pdf</t>
  </si>
  <si>
    <t>TODERO</t>
  </si>
  <si>
    <t>CPS-967-2924</t>
  </si>
  <si>
    <t>PEREZ PEREZ DELFY YANETH</t>
  </si>
  <si>
    <t>TEC ADMINISTRATIVO - MUJER Y GENERO</t>
  </si>
  <si>
    <t>PLATA PEÑA KAREN YURANY</t>
  </si>
  <si>
    <t>ECONOMISTA JUNIOR SEGURIDAD</t>
  </si>
  <si>
    <t>CPS-953-2024</t>
  </si>
  <si>
    <t>PUENTES VARGAS ANGELA VIVIANA</t>
  </si>
  <si>
    <t>AMBIENTE REPENSAR ROL</t>
  </si>
  <si>
    <t>$ 7.440.000</t>
  </si>
  <si>
    <t>RAMIREZ ALVARADO KELLY JOHANNA</t>
  </si>
  <si>
    <t>SALUD INCLUSIVA, TENER EN CUENTA OBLIGACIONES DE ACOMPAÑAMIENTO PARTICIPACION CISAN</t>
  </si>
  <si>
    <t>RAMOS RIVERA LIZ JOHANA.</t>
  </si>
  <si>
    <t>RODRIGO ANDRES PRIETO BOHORQUEZ</t>
  </si>
  <si>
    <t>RODRIGUEZ CAMARGO DANIEL FELIPE</t>
  </si>
  <si>
    <t>3133353001-3004950154</t>
  </si>
  <si>
    <t>daniel-felipe031995@hotmail.com</t>
  </si>
  <si>
    <t>ADMINISTRACION AMBIENTAL</t>
  </si>
  <si>
    <t>HV_RODRIGUEZ_CAMARGO_DANIEL_FELIPE.pdf</t>
  </si>
  <si>
    <t>GESTION POLICIVA Y JURIDICA</t>
  </si>
  <si>
    <t>CALLE AMBIENTE</t>
  </si>
  <si>
    <t>PROFESIONAL CALLE</t>
  </si>
  <si>
    <t>CPS-988-2024</t>
  </si>
  <si>
    <t>RODRIGUEZ OSPINA YEFERSON ANDRES</t>
  </si>
  <si>
    <t>yandriu@gmail.com</t>
  </si>
  <si>
    <t>CIENCIAS DE LA ADMINISTRACION Y TECNOLOGIA</t>
  </si>
  <si>
    <t>CALLE-ESPACIO PUBLICO</t>
  </si>
  <si>
    <t>CPS-1004-2024</t>
  </si>
  <si>
    <t>SANCHEZ SANABRIA NUBIA YANETH</t>
  </si>
  <si>
    <t xml:space="preserve">TECNICO INVERSION LOCAL </t>
  </si>
  <si>
    <t>https://gobiernobogota-my.sharepoint.com/:b:/g/personal/alcalde_kennedy_gobiernobogota_gov_co/EenKMpC1SD1CmiaHFTMlRI8B7Xdq6LAfeMBBOJ1oyRgefQ?e=u1qQod</t>
  </si>
  <si>
    <t>$ 4.760.000</t>
  </si>
  <si>
    <t>SIERRA ARDILA SARA YEDAHIA.</t>
  </si>
  <si>
    <t>TECNICO DE APOYO GRUPO DE GESTORES</t>
  </si>
  <si>
    <t>SOLANO CASTRO JORGE ANDRES</t>
  </si>
  <si>
    <t>TECNICO EN SONIDO</t>
  </si>
  <si>
    <t>TELLEZ JIMENEZ YADIRA ISLENA</t>
  </si>
  <si>
    <t>MAESTRA INFANTIL Y ESPECIALISTA , EDUCACION</t>
  </si>
  <si>
    <t>https://gobiernobogota-my.sharepoint.com/:b:/g/personal/alcalde_kennedy_gobiernobogota_gov_co/EWSm43hvXqdMp3kKbAY9r9wB7A9hc2mhbFDXfUE7ZLq2Uw?e=vqkoDj</t>
  </si>
  <si>
    <t>CPS-1025-2024</t>
  </si>
  <si>
    <t>ZARABANDA PORTILLO OLGA RUTH</t>
  </si>
  <si>
    <t>GESTORA DE CONVIVENCIA</t>
  </si>
  <si>
    <t>CRUZ VENTERO LEIDY JAZMIN</t>
  </si>
  <si>
    <t>FAJARDO DUARTE LUIS ALEJANDRO</t>
  </si>
  <si>
    <t xml:space="preserve">PROFESIONAL </t>
  </si>
  <si>
    <t>DERECHO</t>
  </si>
  <si>
    <t>INSPECCIONES</t>
  </si>
  <si>
    <t>EQUIPO DE SEGURIDAD</t>
  </si>
  <si>
    <t>CPS-989-2024</t>
  </si>
  <si>
    <t>PRIETO BOHORQUEZ RODRIGO ANDRES</t>
  </si>
  <si>
    <t xml:space="preserve">MUÑOZ ARDILA SANDRA PATRICIA </t>
  </si>
  <si>
    <t>TECNICA ADMINISTRACION EMPRESAS</t>
  </si>
  <si>
    <t>CPS-1086-2024</t>
  </si>
  <si>
    <t>$ 3.600.000</t>
  </si>
  <si>
    <t>GOMEZ LEON CARLOS ALBERTO</t>
  </si>
  <si>
    <t>INGENIERO DE SISTEMAS ADMINISTRADOR Y CONSTRUCTOR ARQUITECTONICO</t>
  </si>
  <si>
    <t>CPS-1080-2024</t>
  </si>
  <si>
    <t>DEVIA HERNANDEZ RAQUEL ANDREA</t>
  </si>
  <si>
    <t>COMUNICADORA SOCIAL 
 ESPECIALIZACION EN GERENCIA SOCIAL</t>
  </si>
  <si>
    <t>PROFESIONAL ARCHIVO</t>
  </si>
  <si>
    <t>$ 6.450.000</t>
  </si>
  <si>
    <t>ROJAS FORERO DIEGO FELIPE</t>
  </si>
  <si>
    <t>diegolucho@gmail.com</t>
  </si>
  <si>
    <t>PROFESIONAL POSGRADO</t>
  </si>
  <si>
    <t>CIENCIAS DE LA INGENIERIA Y TECNOLOGIA</t>
  </si>
  <si>
    <t>HV_ROJAS_FORERO_DIEGO_FELIPE.pdf</t>
  </si>
  <si>
    <t>AMBIENTE</t>
  </si>
  <si>
    <t>CPS-1006-2024</t>
  </si>
  <si>
    <t>VARGAS DIAZ DIEGO ANDRES</t>
  </si>
  <si>
    <t>ECONOMISTA ESPECIALISTA EN GERENCIA FINANCIERA</t>
  </si>
  <si>
    <t>121070 </t>
  </si>
  <si>
    <t>DESISITIÓ DEL PROCESO</t>
  </si>
  <si>
    <t>OSORIO PINILLA NELSON RODOLFO</t>
  </si>
  <si>
    <t>ADMINISTRADOR PUBLICO ESPECIALISTA EN GERENCIA PUBLICA</t>
  </si>
  <si>
    <t>BLANDON ARROYO LEYDER</t>
  </si>
  <si>
    <t>leiderba23@hotmail.com</t>
  </si>
  <si>
    <t xml:space="preserve">TÉCNICO </t>
  </si>
  <si>
    <t>TÉCNICO FORMACION DEPORTIVA FUTBOL, VOLEYBOL, BALONCESTO</t>
  </si>
  <si>
    <t>HV_BLANDÓN_ARROYO_LEYDER.pdf</t>
  </si>
  <si>
    <t>CPS-1084-2024</t>
  </si>
  <si>
    <t>$ 4.000.000</t>
  </si>
  <si>
    <t>121069 </t>
  </si>
  <si>
    <t>TRIVIÑO SILVA MARIA HILDA</t>
  </si>
  <si>
    <t>ABOGADA MAGISTER EN DERECHO ADMINISTRATIVO</t>
  </si>
  <si>
    <t>RODRIGUEZ GOMEZ DANIELA</t>
  </si>
  <si>
    <t>CONTADORA PUBLICA AUDITORIA Y CONTROL -ESTUDIANDO GESTION PUBLICA</t>
  </si>
  <si>
    <t>$ 4.760.000 SE CAMBIA ES PROFESIONAL</t>
  </si>
  <si>
    <t>MOYA ZAMUDIO ANDREA DEL PILAR</t>
  </si>
  <si>
    <t>FILOSOFA</t>
  </si>
  <si>
    <t>TECNICO ACTUACIONES ADMINISTRATIVAS</t>
  </si>
  <si>
    <t>$ 5.500.000</t>
  </si>
  <si>
    <t>RODRIGUEZ ESTUPIÑAN BYAN ALBEIRO</t>
  </si>
  <si>
    <t>bryanalbeiro02@gmail.com</t>
  </si>
  <si>
    <t>ABOGADO ESPECIALISTA EN DERECHO PUBLICO</t>
  </si>
  <si>
    <t>https://gobiernobogota-my.sharepoint.com/:b:/g/personal/alcalde_kennedy_gobiernobogota_gov_co/EZlnZY6Gg-5BqfdwvosrOs8BTBXqYQOSlV5LNtkztk9G1A?e=vk0dI1</t>
  </si>
  <si>
    <t>CARVAJAL ROJAS RIGOBERTO</t>
  </si>
  <si>
    <t>CIENCIAS JURIDICAS Y SOCIALES</t>
  </si>
  <si>
    <t>https://gobiernobogota-my.sharepoint.com/:b:/g/personal/alcalde_kennedy_gobiernobogota_gov_co/EXBNzg0yvjVHl_6P1V6sI14BeqCHtFhmVk72efCB6NcSGA?e=LzGlqr</t>
  </si>
  <si>
    <t>GESTION POLIVIVA Y JURIDICA</t>
  </si>
  <si>
    <t>ACTUACIONES ADMINISTRATIVAS</t>
  </si>
  <si>
    <t>PROFESIONAL DE ACTUACIONES ADMINISTRATIVAS</t>
  </si>
  <si>
    <t>BONILLA OVIEDO SULY PAOLA.</t>
  </si>
  <si>
    <t>LICENCIADA EN EDUCACION FISICA</t>
  </si>
  <si>
    <t>https://gobiernobogota-my.sharepoint.com/:b:/g/personal/alcalde_kennedy_gobiernobogota_gov_co/Eaa4JZ1QgIZKhK-BkvHwgFIB3RAKZc9ykAJMJKYw4mB_oQ?e=JVUb5n</t>
  </si>
  <si>
    <t>LOZANO LEGUIZAMON FABIAN ORLANDO.</t>
  </si>
  <si>
    <t>TECNICO EN SISTEMAS
 PROFESOR PATINAJE</t>
  </si>
  <si>
    <t>https://gobiernobogota-my.sharepoint.com/:b:/g/personal/alcalde_kennedy_gobiernobogota_gov_co/ER7JK4oMgE9Gubp4gK648GwBPqd8FeiFBId-V7QiXQ2TcA?e=NUEWQ7</t>
  </si>
  <si>
    <t>HIGUERA HURTADO CHRISTIAN RAUL.</t>
  </si>
  <si>
    <t>PROFESIONAL EN CULTURA FÍSICA Y DEPORTES
 PROFESOR NATACIÓN</t>
  </si>
  <si>
    <t>https://gobiernobogota-my.sharepoint.com/:b:/g/personal/alcalde_kennedy_gobiernobogota_gov_co/Ed26r_YCchxNq4i6ceRWI-MBLCbdlutNeBDqgejf-vP5Hw?e=sqcY50</t>
  </si>
  <si>
    <t>CPS-1093-2024</t>
  </si>
  <si>
    <t>BOHORQUEZ BORDA WENDY LORENA</t>
  </si>
  <si>
    <t>LICENCIADA EN ARTES</t>
  </si>
  <si>
    <t>CPS-1038-2024</t>
  </si>
  <si>
    <t>GONZALEZ CHAPARRO YAHIR JAVIER.</t>
  </si>
  <si>
    <t>PROFESOR NATACIÓN</t>
  </si>
  <si>
    <t>https://gobiernobogota-my.sharepoint.com/:b:/g/personal/alcalde_kennedy_gobiernobogota_gov_co/EXU_Wptxb7tBnS_gB_EHwl0BgiyrvswmrLNaSub8ezb5RA?e=LDdvEY</t>
  </si>
  <si>
    <t>no aceptó</t>
  </si>
  <si>
    <t>MURCIA PAEZ ELKIN YAMIT</t>
  </si>
  <si>
    <t>TECNICO MURALISTA - ESTUDIANTE DISEÑADOR GRAFICO</t>
  </si>
  <si>
    <t>https://gobiernobogota-my.sharepoint.com/:b:/g/personal/alcalde_kennedy_gobiernobogota_gov_co/EYUd-TEqUDNPgn7j3Ygg-bcBROEcCSaFOA6zG2C4CgyqcA?e=dlKfBf</t>
  </si>
  <si>
    <t>ENVIADO APROBACION DRA DIANA RANGEL 11/12  8:20am</t>
  </si>
  <si>
    <t>NARANJO POVEDA FABIO NELSON.</t>
  </si>
  <si>
    <t>coachbalonmano@gmail.com</t>
  </si>
  <si>
    <t>CIENCIAS DE LA EDUCACION</t>
  </si>
  <si>
    <t>https://gobiernobogota-my.sharepoint.com/:b:/g/personal/alcalde_kennedy_gobiernobogota_gov_co/EfF2azziwZxJqNUIJT6r2-wBrlSAbD43zch1uLhObVG6WA?e=OBq9F3</t>
  </si>
  <si>
    <t>FLUJO DE APROBACION DOC DIANA Y BROSMAN</t>
  </si>
  <si>
    <t xml:space="preserve">CELY HERNANDEZ MIGUEL ALEXANDER </t>
  </si>
  <si>
    <t>TECNOLOGO DEPORTES - PROFE DE BOXEO</t>
  </si>
  <si>
    <t>https://gobiernobogota-my.sharepoint.com/:b:/g/personal/alcalde_kennedy_gobiernobogota_gov_co/EXWoRC6w_yFDktKWrCr-t1oBEMDXE69KkQ3YQ-svw3Xrbg?e=Rkadcg</t>
  </si>
  <si>
    <t>MELO RESTREPO JENNY ALEXANDRA</t>
  </si>
  <si>
    <t>"ADMINISTRADOR DEPORTIVA
 PROFE TAEKWONDO</t>
  </si>
  <si>
    <t>https://gobiernobogota-my.sharepoint.com/:b:/g/personal/alcalde_kennedy_gobiernobogota_gov_co/EdgvU5LUPYNMuH9uuohVizkBanbdrY63DclTvWIVDwRcNA?e=hQbh2X</t>
  </si>
  <si>
    <t>KOWOLL MORENO HEIDY KATHERINE</t>
  </si>
  <si>
    <t>TECNICO EN CONTROL DE CALIDAD DE ALIMENTOS BARRAS (SENA) - LOGISTICA</t>
  </si>
  <si>
    <t>file:///C:/Users/Alcaldia/Downloads/DOCUMENTOS%20HEIDY%20KOWOLL.pdf</t>
  </si>
  <si>
    <t>RUEDA MUÑOZ CHRISTIAN HUMBERTO</t>
  </si>
  <si>
    <t>BARRAS - LOGISTICA</t>
  </si>
  <si>
    <t>file:///C:/Users/Alcaldia/Downloads/HV.pdf</t>
  </si>
  <si>
    <t>PEÑA CAMARGO JARRIZON GILBERTO</t>
  </si>
  <si>
    <t>LIENCIADO EN EDUCACION FISICA, RECREACION Y DEPORTES PROFE ED. FISICA</t>
  </si>
  <si>
    <t>file:///C:/Users/Alcaldia/Downloads/Jarrinzon%20Gilberto%20Pe%C3%B1a%20Camargo%20Alcaldia%20de%20Kennedy.pdf</t>
  </si>
  <si>
    <t xml:space="preserve">APROBADO PENDIENTE ACEPTACION POR PARTE DEL PROVEDOR </t>
  </si>
  <si>
    <t>GUEVARA HERRERA ANA MARIA</t>
  </si>
  <si>
    <t>LICENCIADA EN DANZAS</t>
  </si>
  <si>
    <t>file:///C:/Users/Alcaldia/Downloads/Anamaria%20Guevara%20Herrera%201032501608.pdf</t>
  </si>
  <si>
    <t xml:space="preserve">SALCEDO LUIS ARMANDO </t>
  </si>
  <si>
    <t>BACHILLER-EXPERIENCIA se reubica</t>
  </si>
  <si>
    <t>file:///C:/Users/Alcaldia/Downloads/combinado.pdf</t>
  </si>
  <si>
    <t>CPS-1129-2024</t>
  </si>
  <si>
    <t xml:space="preserve">MAZUERA GONZALEZ DANIELA </t>
  </si>
  <si>
    <t>ESTUDIANTE PSICOLOGÍA - QUINTO SEMESTRES</t>
  </si>
  <si>
    <t>https://gobiernobogota-my.sharepoint.com/:b:/g/personal/alcalde_kennedy_gobiernobogota_gov_co/EcYvrW3k35BNn2DaerUguzgBpwa8-f7BvFRLxk9C48FbiQ?e=JEu9i1</t>
  </si>
  <si>
    <t>ASISTENTE</t>
  </si>
  <si>
    <t>CPS-952-2024</t>
  </si>
  <si>
    <t>GONZALEZ BOTERO MARIA CAMILA</t>
  </si>
  <si>
    <t>ESTUDIANTE ARTES ESCENICAS</t>
  </si>
  <si>
    <r>
      <rPr>
        <u/>
        <sz val="11"/>
        <color rgb="FF1155CC"/>
        <rFont val="Arial"/>
        <family val="2"/>
      </rPr>
      <t>file:///C:/Users/Alcaldia/Downloads/HOJA%20DE%20VIDA%20Maria%20Camila%20Gonzalez%20Botero.pdf</t>
    </r>
  </si>
  <si>
    <t>TARAZONA BUITRAGO LENGHEL DANIEL</t>
  </si>
  <si>
    <t>LICENCIADO EN EDUCACION FISICA</t>
  </si>
  <si>
    <t>https://gobiernobogota-my.sharepoint.com/:b:/g/personal/alcalde_kennedy_gobiernobogota_gov_co/EVTdzJmm735DuMUQpZ9gtPkBsoMYdIlT2Z5YCptkj6RF5Q?e=yf2FnJ</t>
  </si>
  <si>
    <t>PENDIENTE DE APROBACION DRA DIANA Y DR BROSMAN SECOP</t>
  </si>
  <si>
    <t xml:space="preserve">CARDENAS GARZON YESID ANDRES </t>
  </si>
  <si>
    <t>ADMINISTRADOR DEPORTIVO</t>
  </si>
  <si>
    <t>https://gobiernobogota-my.sharepoint.com/:b:/g/personal/alcalde_kennedy_gobiernobogota_gov_co/EbjjnMkaRUtHqv9AEUueU3sBdTbb4X-S5e0Jz8MV-UdiZg?e=NWc7Ri</t>
  </si>
  <si>
    <t>NEIRA VARGAS PEDRO FERNANDO</t>
  </si>
  <si>
    <t>https://gobiernobogota-my.sharepoint.com/:b:/g/personal/alcalde_kennedy_gobiernobogota_gov_co/EcKWazATKapEmsYLSHGAbwUBOcJzXMRejOiek3GtCcUfrA?e=OOEOPf</t>
  </si>
  <si>
    <t>POVEDA PINTO REIVEN ORLANDO</t>
  </si>
  <si>
    <t>3222351894 - 3112854212</t>
  </si>
  <si>
    <t>ADMINISTRADOR EMPRESAS</t>
  </si>
  <si>
    <t>CPS-966-2024</t>
  </si>
  <si>
    <t>SIABATO ROA JOSE ERNESTO</t>
  </si>
  <si>
    <t>INGENIERÍA INDUSTRIAL. ESPECIALISTA EN GESTIÓN DE PROYECTOS</t>
  </si>
  <si>
    <t>file:///C:/Users/Alcaldia/Downloads/Documentacion%20Jose%20Ernesto%20Siabato.pdf</t>
  </si>
  <si>
    <t>FIGUEROA CARRANZA ANDREA</t>
  </si>
  <si>
    <t>TRABAJADORA SOCIAL, ESPECIALIZADA EN INTERVENCIÓN Y GERENCIA SOCIAL</t>
  </si>
  <si>
    <t>file:///C:/Users/Alcaldia/Downloads/DOCUMENTOS%20TS%20ANDREA%20FIGUEROA%20CARRANZA.pdf</t>
  </si>
  <si>
    <t>FRANCO PUENTES RUTH ESTHER</t>
  </si>
  <si>
    <t>313 2481137 – 
 3132547850</t>
  </si>
  <si>
    <t>ADMIISRADOR DE EMPRESAS</t>
  </si>
  <si>
    <t>file:///C:/Users/Alcaldia/Downloads/H.V%20CON%20SOPORTES%20DE%20ESTUDIO.pdf</t>
  </si>
  <si>
    <t>REYES BERDUGO YASMIN AURORA</t>
  </si>
  <si>
    <t>ADMINISTRADORA DE EMPRESAS Y ESPECIALISTA GERENCIA GH</t>
  </si>
  <si>
    <t>file:///C:/Users/Alcaldia/Downloads/HOJA%20DE%20VIDA%20SOPORTES%20DE%20ESTUDIOS%20YASMIN%20REYES.pdf</t>
  </si>
  <si>
    <t>CPS-1092-2024</t>
  </si>
  <si>
    <t xml:space="preserve">MOLINA JUAN CAMILO </t>
  </si>
  <si>
    <t>TECNICO SENA METALURGIA</t>
  </si>
  <si>
    <t>file:///C:/Users/Alcaldia/Downloads/HOJA%20DE%20VIDA%20CON%20SOPORTES.pdf</t>
  </si>
  <si>
    <t xml:space="preserve">CONTRERAS NOVOA OSCAR GIOVANNY </t>
  </si>
  <si>
    <t>ADMINISTRADOR PÚBLICO- AMPLIA EXPERIENCIA EN EL SECTOR PÚBLICO</t>
  </si>
  <si>
    <t>https://gobiernobogota-my.sharepoint.com/:b:/g/personal/alcalde_kennedy_gobiernobogota_gov_co/EYn4yzlONlhDo3fXa0WM0dMBktRY2D57s6lqn6mKIBDl8Q?e=wWTVPg</t>
  </si>
  <si>
    <t>PRESUPUESTO</t>
  </si>
  <si>
    <t>USECHE LUIS DANIEL</t>
  </si>
  <si>
    <t>EDUCACION BASICA PRIMARIA</t>
  </si>
  <si>
    <t xml:space="preserve">CARDENAS RODRIGUEZ FRANCY KATHERINE  </t>
  </si>
  <si>
    <t xml:space="preserve"> $     6.450.000</t>
  </si>
  <si>
    <t>DELGADO GONZALEZ YEISSON GERMAN</t>
  </si>
  <si>
    <t xml:space="preserve">DEPORTES PARTICIPACION 
</t>
  </si>
  <si>
    <t>CPS-965-2024</t>
  </si>
  <si>
    <t xml:space="preserve">FAJARDO TRASLAVIÑA JHONATHAN </t>
  </si>
  <si>
    <t xml:space="preserve"> $     3.380.000</t>
  </si>
  <si>
    <t>120380?</t>
  </si>
  <si>
    <t>FLORIAN GARZON JOSE ALBEIRO</t>
  </si>
  <si>
    <t xml:space="preserve">ADMINISTRADOR DE EMPRESAS
ESPECIALISTA EN ALTA GERENCIA
</t>
  </si>
  <si>
    <t>CPS-1012-2024</t>
  </si>
  <si>
    <t xml:space="preserve"> $     6.860.000</t>
  </si>
  <si>
    <t>GÓMEZ RODRÍGUEZ YINETH CONSTANZA</t>
  </si>
  <si>
    <t>TRABAJADORA SOCIAL MAESTRIA</t>
  </si>
  <si>
    <t xml:space="preserve"> $     6.000.000</t>
  </si>
  <si>
    <t>GRANADOS BELTRAN MAGDA VALENTINA</t>
  </si>
  <si>
    <t>ADMINISTRADORA AMBIENTAL</t>
  </si>
  <si>
    <t xml:space="preserve"> $     5.950.000</t>
  </si>
  <si>
    <t xml:space="preserve">HERNANDEZ MAZA EDGAR SANTIAGO </t>
  </si>
  <si>
    <t>ACTIVIDAD FISICA Y BAILE DEPORTIVO</t>
  </si>
  <si>
    <t>CPS-1020-2024</t>
  </si>
  <si>
    <t xml:space="preserve"> $     3.780.000</t>
  </si>
  <si>
    <t xml:space="preserve">MORENO  CARDENAS KATHERINE </t>
  </si>
  <si>
    <t xml:space="preserve"> $     5.220.000</t>
  </si>
  <si>
    <t>MUÑOZ FORERO MARIA FERNANDA</t>
  </si>
  <si>
    <t xml:space="preserve">ESTUDIANTE DE DERECHO
</t>
  </si>
  <si>
    <t xml:space="preserve">ADMI SALUD OCUPACIONAL </t>
  </si>
  <si>
    <t>OSPINA CONTRERAS SONIA YOLANDA</t>
  </si>
  <si>
    <t xml:space="preserve">TRABAJADORA SOCIAL
GERENCIA PROYECTOS
</t>
  </si>
  <si>
    <t xml:space="preserve"> $     7.440.000</t>
  </si>
  <si>
    <t>PEDRAZA BARON JULIAN DAVID</t>
  </si>
  <si>
    <t>ACTOR tecnico pte grado</t>
  </si>
  <si>
    <t>CPS-1089-2024</t>
  </si>
  <si>
    <t xml:space="preserve">RUEDA MALAGON NICOLAS </t>
  </si>
  <si>
    <t>AUXILIAR CONTABLE</t>
  </si>
  <si>
    <t>CPS-1087-2024</t>
  </si>
  <si>
    <t>SOLER AVILA CARLOS EFREN</t>
  </si>
  <si>
    <t>INGENIERO</t>
  </si>
  <si>
    <t>CPS-1104-2024</t>
  </si>
  <si>
    <t>VELOZA RODRIGUEZ JEFFERSON ESLEIDER</t>
  </si>
  <si>
    <t>DEPORTES VOLEIBOL</t>
  </si>
  <si>
    <t>CPS-1094-2024</t>
  </si>
  <si>
    <t xml:space="preserve">ZAMORA OYAGA ERIKA PATRICIA </t>
  </si>
  <si>
    <t>TECNICO GESTION ADMINISTRAVIVA</t>
  </si>
  <si>
    <t xml:space="preserve">ECHEVERRY LOMBANA LINA MARIA </t>
  </si>
  <si>
    <t xml:space="preserve">ORDOÑEZ AMAYA FREDY FERNANDO </t>
  </si>
  <si>
    <t>PARA 2025</t>
  </si>
  <si>
    <t xml:space="preserve">CARREÑO GARZÓN MARIA FERNANDA </t>
  </si>
  <si>
    <t xml:space="preserve">INVERSION LOCAL APOYO A LA SUPERVISION </t>
  </si>
  <si>
    <t>https://gobiernobogota-my.sharepoint.com/:b:/g/personal/alcalde_kennedy_gobiernobogota_gov_co/EcpN3K-R6a1JoCw831Hgfq4BwNk4CuvnU9ctFTBPP_I6Mw?e=npfFEC</t>
  </si>
  <si>
    <t xml:space="preserve">MUJER </t>
  </si>
  <si>
    <t xml:space="preserve">HOYOS CUELLAR CARLOS ANDRES </t>
  </si>
  <si>
    <t xml:space="preserve">APOYO A LA SUPERVISION JURIDICA </t>
  </si>
  <si>
    <t>https://gobiernobogota-my.sharepoint.com/:b:/g/personal/alcalde_kennedy_gobiernobogota_gov_co/EcXHmH6yAVRFh3R-usWGmEoBEpaViA7fQR2HjXGSS5dYIQ?e=dlNpw1</t>
  </si>
  <si>
    <t xml:space="preserve">GRUPO AMBIENTE INVERSION LOCAL </t>
  </si>
  <si>
    <t>CPS-1042-2024</t>
  </si>
  <si>
    <t>CABRERA ARIAS LEANDRO FABIO</t>
  </si>
  <si>
    <t xml:space="preserve">APOYO SUPERVISION FINANCIERA </t>
  </si>
  <si>
    <t>https://gobiernobogota-my.sharepoint.com/:b:/g/personal/alcalde_kennedy_gobiernobogota_gov_co/EWsacPMgPzdAh3ayvLi6dvsB9MuSRSKXC4FNjMgQXUAXSQ?e=BIB2Mn</t>
  </si>
  <si>
    <t>ESPACIO PUBLICO INVERSION LOCAL</t>
  </si>
  <si>
    <t>CPS-1083-2024</t>
  </si>
  <si>
    <t>SALCEDO GOMEZ GIOVANNY</t>
  </si>
  <si>
    <t>DEPORTES ROL DE MONICA</t>
  </si>
  <si>
    <t>https://gobiernobogota-my.sharepoint.com/:b:/g/personal/alcalde_kennedy_gobiernobogota_gov_co/EdAtO_TYJktFovKEJFtkDAUBBs0BHQFr9le6fZbdThP6GQ?e=4EUdLb</t>
  </si>
  <si>
    <t>CPS-1045-2024</t>
  </si>
  <si>
    <t>MOSQUERA SERNA LUZDANEZA</t>
  </si>
  <si>
    <t>luzdanesa@hotmail.com</t>
  </si>
  <si>
    <t>CIENCIAS DE LA ADMINISTRACION Y ECONOMIA</t>
  </si>
  <si>
    <t>https://gobiernobogota-my.sharepoint.com/:b:/g/personal/alcalde_kennedy_gobiernobogota_gov_co/EWLCNmv9c7FFuyUITA-nyF4BQyxMvbpr6BC8ERcVPLlDXA?e=D0WKcv</t>
  </si>
  <si>
    <t>CULTURA Y RECREACION</t>
  </si>
  <si>
    <t>PROFESOR PROFESIONAL</t>
  </si>
  <si>
    <t>CPS-919-2024</t>
  </si>
  <si>
    <t>JIMENEZ LOPEZ KAROL DAYANA</t>
  </si>
  <si>
    <t xml:space="preserve">FORERO SAKR ISAAC JOSEPH 
</t>
  </si>
  <si>
    <t xml:space="preserve">DESARROLLO ESTRATEGICO- APOYO JURIDICO </t>
  </si>
  <si>
    <t>https://gobiernobogota-my.sharepoint.com/:b:/g/personal/alcalde_kennedy_gobiernobogota_gov_co/EZ2Q7shbF6BCs8SDhljIBGkBVdwzzURnMgGTVt_4CkNuyg?e=GDctSB</t>
  </si>
  <si>
    <t>CPS-978-2024</t>
  </si>
  <si>
    <t>121072 </t>
  </si>
  <si>
    <t xml:space="preserve">SEGURA ALMANZA ANLLY TATIANA </t>
  </si>
  <si>
    <t xml:space="preserve">3058792491
</t>
  </si>
  <si>
    <t xml:space="preserve">ING CIVIL ESPECILISTA EN GERENCIA </t>
  </si>
  <si>
    <t>https://gobiernobogota-my.sharepoint.com/:b:/g/personal/alcalde_kennedy_gobiernobogota_gov_co/EVBNhVIjBTNBqVjahipFQlkBgk24xSoQfZS45YDYTn0BYQ?e=wmZ1eu</t>
  </si>
  <si>
    <t>CPS-959-2024</t>
  </si>
  <si>
    <t xml:space="preserve">GONZALEZ FIERRO LUZ MERCY </t>
  </si>
  <si>
    <t xml:space="preserve">ADMINISTRADORA DE EMPRESAS 
</t>
  </si>
  <si>
    <t>https://gobiernobogota-my.sharepoint.com/:b:/g/personal/alcalde_kennedy_gobiernobogota_gov_co/EbO6GfY3djtIvggaQXxvqAUByIWXlZrg6AswG5ldX2ZhuA?e=v1Kwjz</t>
  </si>
  <si>
    <t>MORALES SUAREZ INGRIS YOHANA</t>
  </si>
  <si>
    <t xml:space="preserve">TECNICO EN SST </t>
  </si>
  <si>
    <t>https://gobiernobogota-my.sharepoint.com/:b:/g/personal/alcalde_kennedy_gobiernobogota_gov_co/EYkaHScs8vhIh1pXDhka26MBDOnCFS8688WbUzqhsWNZuw?e=8VmaPd</t>
  </si>
  <si>
    <t>CPS-998-2024</t>
  </si>
  <si>
    <t>119830?</t>
  </si>
  <si>
    <t xml:space="preserve">CAVIEDES SANCHEZ DIANA CRISTINA </t>
  </si>
  <si>
    <t xml:space="preserve">52840008
</t>
  </si>
  <si>
    <t xml:space="preserve">3219598793
</t>
  </si>
  <si>
    <t xml:space="preserve">TECNICA EN SECRETARIADO EJECUTIVO 
</t>
  </si>
  <si>
    <t>https://gobiernobogota-my.sharepoint.com/:b:/g/personal/alcalde_kennedy_gobiernobogota_gov_co/EddYuR3IK7JAiVGlS9fHWtABj8wbUXy3fKqYvp-TawnuJQ?e=RcDapl</t>
  </si>
  <si>
    <t xml:space="preserve">RONDON MUÑOZ MAGDA YURANY 
</t>
  </si>
  <si>
    <t xml:space="preserve">52299050
</t>
  </si>
  <si>
    <t xml:space="preserve">3113332008
</t>
  </si>
  <si>
    <t>PROFESIONAL FINANCIERO GRUPO DE INVERSIÓN LOCAL EDUCACIÓN</t>
  </si>
  <si>
    <t>https://gobiernobogota-my.sharepoint.com/:b:/g/personal/alcalde_kennedy_gobiernobogota_gov_co/EYlHzyd-8AhFoTH5EaZ7c74BhR016OAi2aN-SO3XwbU48A?e=N3ssaj</t>
  </si>
  <si>
    <t xml:space="preserve">CHAPARRO CASTIBLANCO JOSE EDGAR 
</t>
  </si>
  <si>
    <t xml:space="preserve">3114533313
</t>
  </si>
  <si>
    <t xml:space="preserve">ABOGADO ESPECIALISTA EN DERECHO PUBLICO </t>
  </si>
  <si>
    <t>https://gobiernobogota-my.sharepoint.com/:b:/g/personal/alcalde_kennedy_gobiernobogota_gov_co/Ef_O0SjB4C5Gm_urFoqpU4cBbsga5nvopsjKfFdS9Q5Ugw?e=gcw9DO</t>
  </si>
  <si>
    <t xml:space="preserve">INPECCION </t>
  </si>
  <si>
    <t xml:space="preserve">RONDON MUÑOZ MAGDA YURANY </t>
  </si>
  <si>
    <t xml:space="preserve">PROFESIONAL FINANCIERO GRUPO DE INVERSION LOCAL EDUCACION </t>
  </si>
  <si>
    <t xml:space="preserve">
119851</t>
  </si>
  <si>
    <t xml:space="preserve">GONZALEZ CORREDOR EVELYN NATALY 
</t>
  </si>
  <si>
    <t>https://gobiernobogota-my.sharepoint.com/:b:/g/personal/alcalde_kennedy_gobiernobogota_gov_co/EQI1v-j9U1VCqsB7Xlz7oQYB5pautUabvu62vH0YSZBRzA?e=VxztVY</t>
  </si>
  <si>
    <t xml:space="preserve">MORENO PEREZ VIVIAN DEL ROSARIO 
</t>
  </si>
  <si>
    <t>APOYO A LA SUPERVISIÓN</t>
  </si>
  <si>
    <t>https://gobiernobogota-my.sharepoint.com/:b:/g/personal/alcalde_kennedy_gobiernobogota_gov_co/EZPSh4fIJcJPttB5WLr6aKgB2rt8_r0zlC-qUetPrNv-ig?e=VgII7P</t>
  </si>
  <si>
    <t>CEBALLOS AGUIRRE PABLO ENRIQUE</t>
  </si>
  <si>
    <t xml:space="preserve">79790355
</t>
  </si>
  <si>
    <t>SEGURIDAD-APOYO A LA SUPERVISIÓN</t>
  </si>
  <si>
    <t>https://gobiernobogota-my.sharepoint.com/:b:/g/personal/alcalde_kennedy_gobiernobogota_gov_co/Ebagsrc6gItNjdh0Oh_wLFYBBisLhAjFIE9kCOrjdZ1YvQ?e=gsZ2hL</t>
  </si>
  <si>
    <t xml:space="preserve">ESTABA EN EL 120386 PENDIENTE EN CUAL SE VA A UBICAR </t>
  </si>
  <si>
    <t>BAUTISTA DAZA MIGUEL ANDRES</t>
  </si>
  <si>
    <t xml:space="preserve">1001172524
</t>
  </si>
  <si>
    <t>mb.daza9@gmail.com</t>
  </si>
  <si>
    <t>https://gobiernobogota-my.sharepoint.com/:b:/g/personal/alcalde_kennedy_gobiernobogota_gov_co/EVinuPMtkzFEvXL8x6kICAsB8oWpSFcMxrlV9I0fNyJ6uQ?e=vBxKRY</t>
  </si>
  <si>
    <t>CPS-1074-2024</t>
  </si>
  <si>
    <t>REUBICAR</t>
  </si>
  <si>
    <t>OSPINA GARCIA ALEXANDER</t>
  </si>
  <si>
    <t>CONTRATACION</t>
  </si>
  <si>
    <t>https://gobiernobogota-my.sharepoint.com/:b:/g/personal/alcalde_kennedy_gobiernobogota_gov_co/EWy1-H6oD7NKiQtjKJ9H45IBF_5-ils1Yo4lOEeOT5nwOA?e=hFFRaZ</t>
  </si>
  <si>
    <t>BAUTISTA MIGUEL</t>
  </si>
  <si>
    <t>MATIZ CASTILLO DIANA PAOLA</t>
  </si>
  <si>
    <t xml:space="preserve">MORA BOSIGA JAIME 
</t>
  </si>
  <si>
    <t xml:space="preserve">3112148066
</t>
  </si>
  <si>
    <t>https://gobiernobogota-my.sharepoint.com/:b:/g/personal/alcalde_kennedy_gobiernobogota_gov_co/EbUY5uNCpLVKs8yeN5ZeC-sBjHWS0b9ik-4Y7-mCOSPO8Q?e=SyC0df</t>
  </si>
  <si>
    <t>HV_MORA_BOSIGA_JAIME.pdf</t>
  </si>
  <si>
    <t xml:space="preserve">RAMÍREZ GÓNGORA SANDRA FABIOLA </t>
  </si>
  <si>
    <t>https://gobiernobogota-my.sharepoint.com/:b:/g/personal/alcalde_kennedy_gobiernobogota_gov_co/ETaoBMEYZZ5Fl12u6vHwe_UBo21BqbeKo4Pv53oYndI5ew?e=YZqflh</t>
  </si>
  <si>
    <t xml:space="preserve">RUBIO RINCON DIANA MARIA </t>
  </si>
  <si>
    <t>CPS-939-2024</t>
  </si>
  <si>
    <t>MONSALVE RINCON DIEGO RAUL</t>
  </si>
  <si>
    <t>BACHILLER - ESTUDIANTE ECONOMIA 4TO SEMESTRE</t>
  </si>
  <si>
    <t>https://gobiernobogota-my.sharepoint.com/:b:/g/personal/alcalde_kennedy_gobiernobogota_gov_co/Ee-bcJNRqzdAnPtrUvkbagAB2LNH288o8wdAYu1l3APorQ?e=P4GUIh</t>
  </si>
  <si>
    <t>CPS-964-2024</t>
  </si>
  <si>
    <t>CASTAÑEDA TORRES PABLO ANDRES</t>
  </si>
  <si>
    <t xml:space="preserve">3026711523
</t>
  </si>
  <si>
    <t>BACHILLER TECNICO PROFESIONAL</t>
  </si>
  <si>
    <t>https://gobiernobogota-my.sharepoint.com/:b:/g/personal/alcalde_kennedy_gobiernobogota_gov_co/ESRdQNKXBi5JurJY34rOJTsBFqi1vgUfweWMgTvDLavFtA?e=FThrVm</t>
  </si>
  <si>
    <t xml:space="preserve">GARCÉS RHENALS HENRY </t>
  </si>
  <si>
    <t xml:space="preserve">3205750319
</t>
  </si>
  <si>
    <t xml:space="preserve">PROFESOR BÉISBOL </t>
  </si>
  <si>
    <t>CPS-1100-2024</t>
  </si>
  <si>
    <t>MUÑIZ TORRENEGRA JOHANNA PAOLA</t>
  </si>
  <si>
    <t>ABOGADA - ADMINISTRADORA DE EMPRESASA</t>
  </si>
  <si>
    <t>https://gobiernobogota-my.sharepoint.com/:b:/g/personal/alcalde_kennedy_gobiernobogota_gov_co/EUNTqzCIxVRAif78km1zaAMBX7nA-KmdkG_u4YOQCZ28Ng?e=2VH4te</t>
  </si>
  <si>
    <t>MENESES TORO DANILO</t>
  </si>
  <si>
    <t>PROFESIONAL UNIVERSITARIO</t>
  </si>
  <si>
    <t>CPS-1037-2024</t>
  </si>
  <si>
    <t xml:space="preserve">SANCHEZ RUEDA MARCELO </t>
  </si>
  <si>
    <t xml:space="preserve">COORDINAR EQUIPO </t>
  </si>
  <si>
    <t>CPS-263-2024</t>
  </si>
  <si>
    <t>PENDIENTE SI SE CONTRATA EN 2025</t>
  </si>
  <si>
    <t>DIAZ BLANCO MAYERLIS MARIA</t>
  </si>
  <si>
    <t>CASTAÑO ROCHA CAMILO ESTEBAN</t>
  </si>
  <si>
    <t>ABOGADO LITIGANTE</t>
  </si>
  <si>
    <t>ESPACIO PUBLICO</t>
  </si>
  <si>
    <t xml:space="preserve">ROMERO MARIN JOHAN SEBASTIAN </t>
  </si>
  <si>
    <t>GESTOR CONVIVENCIA</t>
  </si>
  <si>
    <t>https://gobiernobogota-my.sharepoint.com/:b:/g/personal/alcalde_kennedy_gobiernobogota_gov_co/ERGqPzVuDr1NlDm00_lvn4ABxKuGJlt0bN2yrBARJS4hcg?e=6buZ2d</t>
  </si>
  <si>
    <t>DURAN</t>
  </si>
  <si>
    <t>FANDIÑO</t>
  </si>
  <si>
    <t>YORJAN ALEXANDER</t>
  </si>
  <si>
    <t>DURAN FANDIÑO YORJAN ALEXANDER</t>
  </si>
  <si>
    <t xml:space="preserve">PROFESOR DEPORTES  </t>
  </si>
  <si>
    <t>https://gobiernobogota-my.sharepoint.com/:b:/g/personal/alcalde_kennedy_gobiernobogota_gov_co/EX15oAbN7WNJgwH-J4bZoTUB4RqZL_jiXNtMTSpj8lUreg?e=vFQsHq</t>
  </si>
  <si>
    <t>POSADA</t>
  </si>
  <si>
    <t>NEIRA</t>
  </si>
  <si>
    <t>KATHERIN ROCIO</t>
  </si>
  <si>
    <t xml:space="preserve">POSADA NEIRA KATHERIN ROCIO </t>
  </si>
  <si>
    <t>TECNICO DE APOYO BUEN TRATO O EDUCACIÓN</t>
  </si>
  <si>
    <t>https://gobiernobogota-my.sharepoint.com/:b:/g/personal/alcalde_kennedy_gobiernobogota_gov_co/EQVwoOLt2N5EoqKjI-cC2PcBju2LlXPWPAhWtHduAIshLg?e=X9jhZD</t>
  </si>
  <si>
    <t>CPS-1028-2024</t>
  </si>
  <si>
    <t>DUARTE VELASQUEZ DIEGO FABIAN</t>
  </si>
  <si>
    <t>PROFESIONAL EQUIPO DE PARTICIPACIÓN acepto para espcio pulico pte para el 2025 en participacion</t>
  </si>
  <si>
    <t>https://gobiernobogota-my.sharepoint.com/:b:/g/personal/alcalde_kennedy_gobiernobogota_gov_co/EUdEHBRGzJtBlMeIkToD9CYBzrisjumehoRFdqixYR1JhA?e=OypaAR</t>
  </si>
  <si>
    <t xml:space="preserve">LUGO MANRIQUE SELENA </t>
  </si>
  <si>
    <t xml:space="preserve">PROFESORA FUTBOL FEMENINO, AJEDREZ, </t>
  </si>
  <si>
    <t>https://gobiernobogota-my.sharepoint.com/:b:/g/personal/alcalde_kennedy_gobiernobogota_gov_co/EYQDrSUKZJBNh6EALg-4k1kBAtui8LskyFR5rTc6-5d2_Q?e=fklvdU</t>
  </si>
  <si>
    <t>COVALEDA SARMIENTO SEBASTIAN</t>
  </si>
  <si>
    <t>PROFESOR TECNICO FUTBOL, ATLETISMO, GIMNASIA</t>
  </si>
  <si>
    <t>https://gobiernobogota-my.sharepoint.com/:b:/g/personal/alcalde_kennedy_gobiernobogota_gov_co/EWG5xpkVolRMhXkJ9RWCASkBzFIUiVy1lXA6pal1PugktQ?e=N5WWa1</t>
  </si>
  <si>
    <t>SANCHEZ PRIETO BIBIAN STELLA</t>
  </si>
  <si>
    <t>TECNICO DE APOYO AREA DE CULTURA</t>
  </si>
  <si>
    <t>https://gobiernobogota-my.sharepoint.com/:b:/g/personal/alcalde_kennedy_gobiernobogota_gov_co/EQe-XnmCHE9OrcV-8fisBbcBmPfNdm7bDcm5ICZAqXDZYQ?e=xhZNxa</t>
  </si>
  <si>
    <t>CPS-1055-2024</t>
  </si>
  <si>
    <t>GUTIERREZ ROJAS LEONARDO</t>
  </si>
  <si>
    <t>https://gobiernobogota-my.sharepoint.com/:b:/g/personal/alcalde_kennedy_gobiernobogota_gov_co/EdserX8qPCBEspCUqFnvbvwBOwqYS_u9O01Dch-yHyDm6Q?e=XFX5h9</t>
  </si>
  <si>
    <t>PERICO PAULA CAMILA</t>
  </si>
  <si>
    <t>CPS-1108-2024</t>
  </si>
  <si>
    <t>ABRIL OLIVEROS NELSON</t>
  </si>
  <si>
    <t>TECNOLOGO EN SISTEMAS</t>
  </si>
  <si>
    <t xml:space="preserve">HV se tienen, nohay  solo acept en el area de ambiente
</t>
  </si>
  <si>
    <t>BARRIGA AVILA NURY MARYORY</t>
  </si>
  <si>
    <t>TECNICO DE APOYO EN AREA DE PARTICIPACIÓN CIUDADANA</t>
  </si>
  <si>
    <t>https://gobiernobogota-my.sharepoint.com/:b:/g/personal/alcalde_kennedy_gobiernobogota_gov_co/EQYdzgfxbklPvAxgSswecZ4BPHGmOhpmPSfcD-S905PWIA?e=rU9gX6</t>
  </si>
  <si>
    <t>HERNANDEZ CHICA JOHN JAIRO</t>
  </si>
  <si>
    <t>INGENIERO CIVIL ESPECIALISTA EN GERENCIA FINANCIERA</t>
  </si>
  <si>
    <t>LESMANG ORZON OTAVO APARICIO</t>
  </si>
  <si>
    <t>PROFESIONAL DE APOYO A LA SUPERVISIÓN EN AREA DE PARTICIPACIÓN</t>
  </si>
  <si>
    <t>ALVAREZ GACHARANA CAMILO ANDRES</t>
  </si>
  <si>
    <t>ARQUITECTO GRUPO JURIDICA ACTUACIÓN ADMINISTRATIVA/INSPECCIONES</t>
  </si>
  <si>
    <t>CPS-1132-2024</t>
  </si>
  <si>
    <t>RINCO ARROYO ARLETH PATRICIA</t>
  </si>
  <si>
    <t>APOYO A LA SUPERVICIÓN JURÍDICA EDUCACIÓN O BUEN TRATO</t>
  </si>
  <si>
    <t>CPS-1051-2024</t>
  </si>
  <si>
    <t>PRIETO BAUTISTA MARIA DEL PILAR</t>
  </si>
  <si>
    <t>ABOGADA ESPECIALISTA EN DERECHO LABORAL</t>
  </si>
  <si>
    <t xml:space="preserve">LEON QUINTERO ANDREA CATALINA </t>
  </si>
  <si>
    <t>ARQUITECTA ESPECIALISTA EN GERENCIA</t>
  </si>
  <si>
    <t>CPS-1022-2024</t>
  </si>
  <si>
    <t>CABRERA MORA MONICA DEL PILAR</t>
  </si>
  <si>
    <t>ABOGADA ESPECIALISTA EN DERECHO DE FAMILIA</t>
  </si>
  <si>
    <t>CPS-1144-2024</t>
  </si>
  <si>
    <t xml:space="preserve">PEÑA CASTRO MARIA ALEJANDRA </t>
  </si>
  <si>
    <t>TECNICO EN NOMINA Y PRESTACIONES SOCIALES  Y ESTUDIANTE DE PSICOLOGIA ULTIMO SEMESTRE</t>
  </si>
  <si>
    <t>https://gobiernobogota-my.sharepoint.com/:b:/g/personal/alcalde_kennedy_gobiernobogota_gov_co/ESQ8Mhs7Wg1DuoJdTphf174BXv6zsAkujdm8PAFH8YDk5g?e=RkRA5F</t>
  </si>
  <si>
    <t xml:space="preserve">RINCON AGUIAR ANDREA DEL PILAR </t>
  </si>
  <si>
    <t xml:space="preserve">ABOGADA OFICINA COBRO PERSUASIVO </t>
  </si>
  <si>
    <t>https://gobiernobogota-my.sharepoint.com/:b:/g/personal/alcalde_kennedy_gobiernobogota_gov_co/EStTjRSQzcZNnCV48QoBH-cBYMPlPBxYyBIFZpuAIy5UVg?e=larFob</t>
  </si>
  <si>
    <t>ROMERO MARIN JOHAN SEBASTIAN</t>
  </si>
  <si>
    <t>https://gobiernobogota-my.sharepoint.com/:b:/g/personal/alcalde_kennedy_gobiernobogota_gov_co/ERGqPzVuDr1NlDm00_lvn4ABxKuGJlt0bN2yrBARJS4hcg?e=EOrTBB</t>
  </si>
  <si>
    <t xml:space="preserve">CASTAÑEDA GONZALEZ STEFANIA </t>
  </si>
  <si>
    <t>dio</t>
  </si>
  <si>
    <t>PROFESIONAL EQUIPO DE AMBIENTE O INVERSIÓN LOCAL</t>
  </si>
  <si>
    <t>https://gobiernobogota-my.sharepoint.com/:b:/g/personal/alcalde_kennedy_gobiernobogota_gov_co/EZAGU1r3YoRJmxuQl5hHYToBtkSybW6tDomCHg2FQH3pMw?e=pOCzLD</t>
  </si>
  <si>
    <t>PEÑA PEÑA JULIAN DAVID</t>
  </si>
  <si>
    <t>jundra100@gmail.com</t>
  </si>
  <si>
    <t>DESARROLLO ADMINISTRATIVO Y FINANCIERO</t>
  </si>
  <si>
    <t>TIC</t>
  </si>
  <si>
    <t>CPS-1005-2024</t>
  </si>
  <si>
    <t>CALA AMAYA MATTHEW SEBASTIAN</t>
  </si>
  <si>
    <t>PROYECTO DE INVERSIÓN</t>
  </si>
  <si>
    <t>https://gobiernobogota-my.sharepoint.com/:b:/g/personal/alcalde_kennedy_gobiernobogota_gov_co/EQPkSthS3EJPt-a3noqL7qABL1JIEinhfLlQTMzZHIu-kw?e=F1dgcO</t>
  </si>
  <si>
    <t>PEÑA RUIZ WILMER ALFREDO</t>
  </si>
  <si>
    <t>POLICIVO CALLE</t>
  </si>
  <si>
    <t>GOMEZ CALDAS INGRID LILIANA</t>
  </si>
  <si>
    <t>AGROPECUARIAS</t>
  </si>
  <si>
    <t>https://gobiernobogota-my.sharepoint.com/:b:/g/personal/alcalde_kennedy_gobiernobogota_gov_co/EVbzHLyBjhtPhGqrqHovbDIB_QtVQ7MJtYc2H0P5hGtzbg?e=07Uqwy</t>
  </si>
  <si>
    <t>ROJAS DUARTE GLORIA ESPERANZA</t>
  </si>
  <si>
    <t>PÚBLICO</t>
  </si>
  <si>
    <t>https://gobiernobogota-my.sharepoint.com/:b:/g/personal/alcalde_kennedy_gobiernobogota_gov_co/EVjuxxWCjVtApVIJqMTpkWUBd5sYJoOBBILj7PyvQ_IpPQ?e=VN6H9C</t>
  </si>
  <si>
    <t>molano</t>
  </si>
  <si>
    <t>CHAVERRA SANCHEZ XIMENA</t>
  </si>
  <si>
    <t>ago</t>
  </si>
  <si>
    <t>BACHILLER SIN  EXPERIENCIA HAY QUE PEDIRLE UN NO HAY DE BACHILLER SIN EXPERIENCIA</t>
  </si>
  <si>
    <t>121302 se solicita deterner el proceso</t>
  </si>
  <si>
    <t>LINARES GORDILLO EMERSON</t>
  </si>
  <si>
    <t>POLÍTICAS</t>
  </si>
  <si>
    <t>https://gobiernobogota-my.sharepoint.com/:b:/g/personal/alcalde_kennedy_gobiernobogota_gov_co/EYZPD38jiAVOhaBsy8-OExUBrtM6H2ELClpRgKUXnTuQvA?e=eyusw1</t>
  </si>
  <si>
    <t>CUEVAS MUÑOZ CLAUDIA MILENA</t>
  </si>
  <si>
    <t>FORENSE</t>
  </si>
  <si>
    <t>https://gobiernobogota-my.sharepoint.com/:b:/g/personal/alcalde_kennedy_gobiernobogota_gov_co/EdV4Z7pCgvxBh_AVu_qtDKwBGxEj7uI9Y6fphlKSHjWnaA?e=EkQJtj</t>
  </si>
  <si>
    <t>CPS-1046-2024</t>
  </si>
  <si>
    <t>FUENTES SANDOVAL GRACIELA</t>
  </si>
  <si>
    <t>https://gobiernobogota-my.sharepoint.com/:b:/g/personal/alcalde_kennedy_gobiernobogota_gov_co/ETFKWU4Bi5NMiv7cCsw0vE4B_bX3kkKXdplzS1ExsAXv5A?e=TPqyL1</t>
  </si>
  <si>
    <t>CPS-934-2024</t>
  </si>
  <si>
    <t>ARDILA BARRAGÁN LAURA CAMILA</t>
  </si>
  <si>
    <t>ABOGADO-TECNICO 10 SEMESTRES</t>
  </si>
  <si>
    <t>https://gobiernobogota-my.sharepoint.com/:b:/g/personal/alcalde_kennedy_gobiernobogota_gov_co/ESSkP5cjq_pKrcGSzQIZSCsBXc7eUEQ2ZgIU6dryj49M2w?e=35D4Ih</t>
  </si>
  <si>
    <t>TECNICO RELACIONAMIENTO INSTITUCIONAL</t>
  </si>
  <si>
    <t>CARRILLO PINEDA JOSE FLORENTINO</t>
  </si>
  <si>
    <t>carrillop07@hotmail.com</t>
  </si>
  <si>
    <t>https://gobiernobogota-my.sharepoint.com/:b:/g/personal/alcalde_kennedy_gobiernobogota_gov_co/EbQwcaXYpXxKmGnJrsWXG5QB8KC4e2deeOpInqTOg-tvDg?e=kiDlRO</t>
  </si>
  <si>
    <t>CALLE SEGURIDAD</t>
  </si>
  <si>
    <t>ASISTENCIAL CALLE</t>
  </si>
  <si>
    <t>CPS-968-2024</t>
  </si>
  <si>
    <t>PEÑARATE FORERO VICTOR ANDREY</t>
  </si>
  <si>
    <t>https://gobiernobogota-my.sharepoint.com/:b:/g/personal/alcalde_kennedy_gobiernobogota_gov_co/Ec4oe0IidsRKgHZC5kXqZcMBwdXnSv_5ec-zC9ZTK7RMjw?e=1dV16H</t>
  </si>
  <si>
    <t xml:space="preserve">RAMIREZ MUÑOZ ANDRES </t>
  </si>
  <si>
    <t>pte libreta militar aporta uno que no es valido</t>
  </si>
  <si>
    <t>RAMIREZ VIDAL RICHARD ANDRES</t>
  </si>
  <si>
    <t>LOGÍSTICO</t>
  </si>
  <si>
    <t>https://gobiernobogota-my.sharepoint.com/:b:/g/personal/alcalde_kennedy_gobiernobogota_gov_co/EfDQMlfZTU1Bjr4r7R7qOaYBd07VpWfGnICq-LA-dP4dNQ?e=p2r5mI</t>
  </si>
  <si>
    <t>GARCIA FULA ANDRES DAVID</t>
  </si>
  <si>
    <t>CONSTITUCIONAL</t>
  </si>
  <si>
    <t>CPS-1023-2024</t>
  </si>
  <si>
    <t>120392  se va cesion nuevo 122002</t>
  </si>
  <si>
    <t>PINZON MARTINEZ JUDITH</t>
  </si>
  <si>
    <t>https://gobiernobogota-my.sharepoint.com/:b:/g/personal/alcalde_kennedy_gobiernobogota_gov_co/EZVPmfKnpRtCgkUnn_HSavsBAdxQh9wshQn_04Bfx3Jmcw?e=j3HN8o</t>
  </si>
  <si>
    <t>MORENO</t>
  </si>
  <si>
    <t>VICTORINO</t>
  </si>
  <si>
    <t>LUZ KAREM</t>
  </si>
  <si>
    <t>LUZ KAREM VICTORINO MORENO</t>
  </si>
  <si>
    <t>PTE ROL HONORARIOS Y SIPSE A DUPLICAR</t>
  </si>
  <si>
    <t>CASTILLO FONSECA CAMILA ANDREA</t>
  </si>
  <si>
    <t>camicastillo1996@gmail.com</t>
  </si>
  <si>
    <t>CPS-1010-2024</t>
  </si>
  <si>
    <t>77/98</t>
  </si>
  <si>
    <t xml:space="preserve">ARIAS NAVARRO JOSE CARLOS </t>
  </si>
  <si>
    <t xml:space="preserve">ABOGADO </t>
  </si>
  <si>
    <t>GARCIA</t>
  </si>
  <si>
    <t>PAEZ</t>
  </si>
  <si>
    <t xml:space="preserve">JAVIER AUGUSTO </t>
  </si>
  <si>
    <t xml:space="preserve"> GARCÍA PÁEZ JAVIER AUGUSTO</t>
  </si>
  <si>
    <t>ADMINISTRADOR Y GESTOR AMBIENTAL</t>
  </si>
  <si>
    <t>PRIETO SARMIENTO MONICA JOHANNA</t>
  </si>
  <si>
    <t>monicafiscal1031@outlook.com</t>
  </si>
  <si>
    <t>FORMULADOR TRANSVERSAL</t>
  </si>
  <si>
    <t>CPS-1024-2024</t>
  </si>
  <si>
    <t>LOMBANA MOLINA ANLLY PAOLA</t>
  </si>
  <si>
    <t xml:space="preserve">ABOGADA ESPECIALIZACION EN DERECHO ADMISTRATIVO Y CONTRACTUAL </t>
  </si>
  <si>
    <t>https://gobiernobogota-my.sharepoint.com/:b:/g/personal/alcalde_kennedy_gobiernobogota_gov_co/EUCIcJk_MFVNqYTacLjVClQBvkezla_BbheMa3XcFza_JQ?e=EDRRvO</t>
  </si>
  <si>
    <t>ESCOBAR OSPINA AGUSTIN</t>
  </si>
  <si>
    <t xml:space="preserve">ARQUITECTO  ESPECIALIZACION PLANIFICACION DEL DESARROLLO </t>
  </si>
  <si>
    <t>SOLICITAR NO HAY INSPECCIONES</t>
  </si>
  <si>
    <t>GUERRERO BARRIOS ERIKA</t>
  </si>
  <si>
    <t>PSICÓLOGA</t>
  </si>
  <si>
    <t>MUJER</t>
  </si>
  <si>
    <t>CPS-994-2024</t>
  </si>
  <si>
    <t>SIERRA PULIDO PABLO ANDRES</t>
  </si>
  <si>
    <t>ABOGADO Y ADMINISTRADOR PUBLICO ESPICIALIZACION EN DERECHO PROCESAL</t>
  </si>
  <si>
    <t>MEDINA BRAVO PAULA ANDREA</t>
  </si>
  <si>
    <t xml:space="preserve">TRABAJO SOCIAL 7 SEMESTRE </t>
  </si>
  <si>
    <t>DUARTE BALLESTEROS JULIAN FERNANDO</t>
  </si>
  <si>
    <t xml:space="preserve">ABOGADO ESPECIALIZADO DERECHO ADMINISTRATIVO </t>
  </si>
  <si>
    <t>ARIZA SANCHEZ MAGNOLIA ANGELICA</t>
  </si>
  <si>
    <t xml:space="preserve">PROFESOR ESCUELA DE ARTES </t>
  </si>
  <si>
    <t>CPS-921-2024</t>
  </si>
  <si>
    <t>TORRES MENA JACKELINE</t>
  </si>
  <si>
    <t>ALVIRA CONDE LUIS FERNANDO</t>
  </si>
  <si>
    <t xml:space="preserve">ESTUDIANTE DERECHO 10 SEMESTRE </t>
  </si>
  <si>
    <t>TRILLOS NAVARRO EDDY KARINA</t>
  </si>
  <si>
    <t> </t>
  </si>
  <si>
    <t>PARA 2025 PERFIL PARA 3 PERSONAS PARTICIPACION PARA REALIZAR LLAMADAS</t>
  </si>
  <si>
    <t>BELTRAN GUARIN CINDY ESLETH</t>
  </si>
  <si>
    <t>https://gobiernobogota-my.sharepoint.com/:b:/g/personal/alcalde_kennedy_gobiernobogota_gov_co/ERLCdyp4KIJLqZ0EnXXHqWwBt1_AkGHxkFLz5s1lAl6S1w?e=hXk4Ag</t>
  </si>
  <si>
    <t>DORADO CONTRERAS SARA VALENTINA</t>
  </si>
  <si>
    <t xml:space="preserve">TÉCNICO INVERSIÓN LOCAL </t>
  </si>
  <si>
    <t>119810?</t>
  </si>
  <si>
    <t>MADRIGAL CELIS ERIK DARWIN</t>
  </si>
  <si>
    <t>TÉCNICO</t>
  </si>
  <si>
    <t>POLICIVO JURIDICO</t>
  </si>
  <si>
    <t>https://gobiernobogota-my.sharepoint.com/:b:/g/personal/alcalde_kennedy_gobiernobogota_gov_co/EayxWiiu1ndEni6gzxcfXrMBzDV88zG82U7nHz4kjJjM5w?e=IdZMkV</t>
  </si>
  <si>
    <t>GESTION POLICIVA</t>
  </si>
  <si>
    <t>CPS-963-2024</t>
  </si>
  <si>
    <t>RIVERA SOLANO JUAN FELIPE</t>
  </si>
  <si>
    <t>Jfrivera0323@gmail.com</t>
  </si>
  <si>
    <t>HV_RIVERA_SOLANO_JUAN_FELIPE.pdf</t>
  </si>
  <si>
    <t xml:space="preserve">PARRA TRIVIÑO JEFERSON </t>
  </si>
  <si>
    <t>CPS-954-2024</t>
  </si>
  <si>
    <t>GOMEZ CAMACHO JUAN CARLOS</t>
  </si>
  <si>
    <t xml:space="preserve">INSPECCIONES POLICÍA TÉCNICO DE APOYO </t>
  </si>
  <si>
    <t xml:space="preserve">MOSQUERA MÉNDEZ PAULA ANDREA </t>
  </si>
  <si>
    <t xml:space="preserve">PSICÓLOGA </t>
  </si>
  <si>
    <t>TAMAYO RUEDA YEISON</t>
  </si>
  <si>
    <t>CPS-979-2024</t>
  </si>
  <si>
    <t>119843?</t>
  </si>
  <si>
    <t>GÓMEZ CUEVAS MARÍA PAULA</t>
  </si>
  <si>
    <t>REACTIVACIÓN ECONÓMICA- SEGUIMIENTO Y APOYO A LA SUPERVISIÓN PAZ Y RECONCILIACIÓN</t>
  </si>
  <si>
    <t>preguntar si va como lider Reactivacion Economica</t>
  </si>
  <si>
    <t>MOSQUERA MENDEZ PAULA ANDREA</t>
  </si>
  <si>
    <t xml:space="preserve">
119805</t>
  </si>
  <si>
    <t>VARGAS CRUZ YURI ALEJANDRA</t>
  </si>
  <si>
    <t xml:space="preserve">3103419394
</t>
  </si>
  <si>
    <t>https://gobiernobogota-my.sharepoint.com/:b:/g/personal/alcalde_kennedy_gobiernobogota_gov_co/EZxcERd9m3xJvkhoje6QdxMBCdww1dZZ6atqqstETWLKHQ?e=RH5K5F</t>
  </si>
  <si>
    <t>PARA EL OTRO AÑO SOLICITAR SIPSE PARA PARTICIPACION PARA 3 PERSONAS CON PERFILES AMPLIOS</t>
  </si>
  <si>
    <t>SEGURA ALMANZA LAURA FERNANDA</t>
  </si>
  <si>
    <t>https://gobiernobogota-my.sharepoint.com/:b:/g/personal/alcalde_kennedy_gobiernobogota_gov_co/EW5xw-r6undMojoIyzH_YpIBuUNmwfLONSgDyOxIAX8KOg?e=0qCZHO</t>
  </si>
  <si>
    <t>RINCON PINEDA JONATHAN ESTIVEN</t>
  </si>
  <si>
    <t xml:space="preserve">3213194874
</t>
  </si>
  <si>
    <t>CULTURA (Oscar Steven Fandiño)</t>
  </si>
  <si>
    <t>https://gobiernobogota-my.sharepoint.com/:b:/g/personal/alcalde_kennedy_gobiernobogota_gov_co/EcyYfwTtvUJPqjmG9KNy_l0BDqHZAzjAE1DGf3p162YQAA?e=vw2uim</t>
  </si>
  <si>
    <t xml:space="preserve">110503 NO HAY PRESUPUESTO EN LA ACTIVIDAD </t>
  </si>
  <si>
    <t>CUY CETINA FABIO HERNANDO</t>
  </si>
  <si>
    <t>https://gobiernobogota-my.sharepoint.com/:b:/g/personal/alcalde_kennedy_gobiernobogota_gov_co/ERx5Rhva3gtBpz29685a3z0BJEPPsy5_vcKewHBQE13hZw?e=8zErno</t>
  </si>
  <si>
    <t>25/57</t>
  </si>
  <si>
    <t>RIVERA MONTAÑA SANDRA MARCELA</t>
  </si>
  <si>
    <t>https://gobiernobogota-my.sharepoint.com/:b:/g/personal/alcalde_kennedy_gobiernobogota_gov_co/EeVyu-JC_EZFqpU_B5jKj-wB_XtB8uJV82ueHuIoehrNTw?e=FuD2Lq</t>
  </si>
  <si>
    <t>19 - Daniel Camacho</t>
  </si>
  <si>
    <t>RODRIGUEZ ARIZA DIANA MARIA</t>
  </si>
  <si>
    <t>1022353001_x000D_</t>
  </si>
  <si>
    <t>3118235546_x000D_</t>
  </si>
  <si>
    <t>HECHOS NOTORIOS/ACTUACIONES ADMINISTRATIVAS</t>
  </si>
  <si>
    <t>https://gobiernobogota-my.sharepoint.com/:b:/g/personal/alcalde_kennedy_gobiernobogota_gov_co/EXGSHLST-x5IqbPdaIIPxZ4BosSZMfb9auzlPgs64WiKqQ?e=6QRNai</t>
  </si>
  <si>
    <t>19 - Ana Maria</t>
  </si>
  <si>
    <t>GARAVITO CARDENAS LEIDY JOHANNA</t>
  </si>
  <si>
    <t>PROPIEDAD HORIZONTAL</t>
  </si>
  <si>
    <t>https://gobiernobogota-my.sharepoint.com/:b:/g/personal/alcalde_kennedy_gobiernobogota_gov_co/EZ-ndG13RY5KhxjJQGkB5igBv9nl5FxNTOvWnpCIwV-oRA?e=ZbtzfA</t>
  </si>
  <si>
    <t>IMBACHE JOHANA ANDREA</t>
  </si>
  <si>
    <t>TECNICO POR UBICAR</t>
  </si>
  <si>
    <t>SANCHEZ VARGAS ABELARDO</t>
  </si>
  <si>
    <t>https://gobiernobogota-my.sharepoint.com/:b:/g/personal/alcalde_kennedy_gobiernobogota_gov_co/EfLoB4k8pqBInLvFgr3wI0oByqbIqPGxUWeOXTi-ZI0KGQ?e=H4RgSO</t>
  </si>
  <si>
    <t>CPS-1119-2024</t>
  </si>
  <si>
    <t>AVILA RAMIREZ JOSE MAURICIO</t>
  </si>
  <si>
    <t>PROFESOR DE VOLEYBOL</t>
  </si>
  <si>
    <t>https://gobiernobogota-my.sharepoint.com/:b:/g/personal/alcalde_kennedy_gobiernobogota_gov_co/EWOxHC9UEO9PtXseymnWGzUBjAyBk1BZ6eYfdGX21tRdvA?e=3eezZr</t>
  </si>
  <si>
    <t>BERMUDEZ ANDRADE ANA MARIA</t>
  </si>
  <si>
    <t>INGENIERIA AMBIENTAL</t>
  </si>
  <si>
    <t>LIDER AMBIENTE</t>
  </si>
  <si>
    <t>https://gobiernobogota-my.sharepoint.com/:b:/g/personal/alcalde_kennedy_gobiernobogota_gov_co/ETO9ZX_srq1PjCDcHiqaLGwBNziXPcxG7IHxRC-f6ELBGQ?e=n0i6Qo</t>
  </si>
  <si>
    <t>CPS-944-2024</t>
  </si>
  <si>
    <t>MORENO PARADA HERLYN ALEJANDRO</t>
  </si>
  <si>
    <t>GESTIÓN POLICIVA</t>
  </si>
  <si>
    <t>COBRO PERSUASIVO</t>
  </si>
  <si>
    <t>ROMERO ROMERO BRAYAN ANDRES</t>
  </si>
  <si>
    <t>SE VENCIÓ, UBICAR EN LOGISTICO</t>
  </si>
  <si>
    <t>LOPEZ PASTRANA CRISTIAN DAVID</t>
  </si>
  <si>
    <t>BACHILLER DE APOYO</t>
  </si>
  <si>
    <t>https://gobiernobogota-my.sharepoint.com/:b:/g/personal/alcalde_kennedy_gobiernobogota_gov_co/EQmnm_zItPJEj8Ks8b3PFAsB3HDB-5wEAtvboH5XfKC2PQ?e=GjsqHZ</t>
  </si>
  <si>
    <t>PONTÓN BECERRA CHAVELY PAULINA</t>
  </si>
  <si>
    <t>CULTURA Y RECREACIÓN</t>
  </si>
  <si>
    <t>https://gobiernobogota-my.sharepoint.com/:b:/g/personal/alcalde_kennedy_gobiernobogota_gov_co/ESYPQF8XbgJFg5X77X-miV0BgzKNUC-GQVIov2eR9Mtggg?e=CQtDH5</t>
  </si>
  <si>
    <t>INVERSIÓN LOCAL</t>
  </si>
  <si>
    <t>CPS-1120-2024</t>
  </si>
  <si>
    <t>CANTILLO MARTINEZ CARLOS ARTURO</t>
  </si>
  <si>
    <t>LIDER CULTURA</t>
  </si>
  <si>
    <t>https://gobiernobogota-my.sharepoint.com/:b:/g/personal/alcalde_kennedy_gobiernobogota_gov_co/Ear6l5q3ksVFsrcVXh7JzGYBY4NufiEO8JtAGUL2U5gWRg?e=i3wDcB</t>
  </si>
  <si>
    <t>CPS-1027-2024</t>
  </si>
  <si>
    <t xml:space="preserve">Propiedad horizontal - Contrato nuevo duplicarf sipse </t>
  </si>
  <si>
    <t>SinPerfil</t>
  </si>
  <si>
    <t>ALONSO BENITEZ INGRITH MILENA</t>
  </si>
  <si>
    <t>TÉCNICO INSPECCIÓN DR ELMER</t>
  </si>
  <si>
    <t>CPS-1126-2024</t>
  </si>
  <si>
    <t>19 inspector Elmer</t>
  </si>
  <si>
    <t>CUTIVA HORTA ERIKA VERUSKA</t>
  </si>
  <si>
    <t>PROFE</t>
  </si>
  <si>
    <t>CUTIVA HORTA JANINA LESCZINSKA</t>
  </si>
  <si>
    <t>TRANSVERSAL PTE OBJETO Y OBLIGACIONES</t>
  </si>
  <si>
    <t>TRANSVERSAL PTE OBJETO Y OBLIGACIONES CON ADRIANA</t>
  </si>
  <si>
    <t>ANGEL SERNA ELIANA PATRICIA</t>
  </si>
  <si>
    <t>DERECHO-MUSICA</t>
  </si>
  <si>
    <t>PROFESORA DE MUSICA</t>
  </si>
  <si>
    <t>RIVERA CHIRIVI JONATHAN JAVIER</t>
  </si>
  <si>
    <t>PARA CULTURA</t>
  </si>
  <si>
    <t>CPS-1060-2024</t>
  </si>
  <si>
    <t>MARTINEZ FONSECA VIVIANA LORENA</t>
  </si>
  <si>
    <t>TECNICO ALMACEN</t>
  </si>
  <si>
    <t>HINESTROZA CORDOBA HOWAR</t>
  </si>
  <si>
    <t>https://gobiernobogota-my.sharepoint.com/:b:/g/personal/alcalde_kennedy_gobiernobogota_gov_co/EctwFFCgh-NBvdK-MbqkMp0BqEJBCNZ3MBRF3iUZzkoahw?e=KH4wws</t>
  </si>
  <si>
    <t>RAMIREZ CRUZ ASTRID YINETH</t>
  </si>
  <si>
    <t>MASTER</t>
  </si>
  <si>
    <t>EDUCACIÓN FISICA Y DEPORTE</t>
  </si>
  <si>
    <t>HV_RAMIREZ_CRUZ_ASTRID_YINETH.pdf</t>
  </si>
  <si>
    <t>ACEPTA PARA 2025</t>
  </si>
  <si>
    <t>GUARNIZO SALAZAR FREIDY MARLID</t>
  </si>
  <si>
    <t>ADMINISTRACION FINANCIERA</t>
  </si>
  <si>
    <t>https://gobiernobogota-my.sharepoint.com/:b:/g/personal/alcalde_kennedy_gobiernobogota_gov_co/EbTTO1inDz5Ft3tAxu9PnOQB_qM8ilB9Ft7ejhfnhEfcRA?e=4Arapc</t>
  </si>
  <si>
    <t>MEDINA ARAUJO ARIEL FELIPE</t>
  </si>
  <si>
    <t>302 6774113</t>
  </si>
  <si>
    <t>https://gobiernobogota-my.sharepoint.com/:b:/g/personal/alcalde_kennedy_gobiernobogota_gov_co/Ed-0JgdbDdZJn9Ya0YvjtP4BqQ1qMS9iHnmIaiIQfh6J8A?e=1QFif6</t>
  </si>
  <si>
    <t>validar si va como bachiller o tecnico</t>
  </si>
  <si>
    <t>PEÑA GUTIERREZ ANDRES FELIPE</t>
  </si>
  <si>
    <t>anfepegu24@gmail.com</t>
  </si>
  <si>
    <t>CONTROL, AUTOMATIZACION, DESARROLLO Y ROBOTICA</t>
  </si>
  <si>
    <t>https://gobiernobogota-my.sharepoint.com/:b:/g/personal/alcalde_kennedy_gobiernobogota_gov_co/EYmSFVDu5vxLtUOPemUOZSMBOG8eoU85ospOxb8vZ4iD9w?e=8kXn9v</t>
  </si>
  <si>
    <t>CORTES ANGELA MIRANDA</t>
  </si>
  <si>
    <t>no esta en la base de entrevistas</t>
  </si>
  <si>
    <t>PENDIENTE PERFIL PARA UBICAR</t>
  </si>
  <si>
    <t>LOZANO VARGAS YENNY MILENA</t>
  </si>
  <si>
    <t>yennylovargas@hotmail.com</t>
  </si>
  <si>
    <t>CIENCIAS DE LA SALUD</t>
  </si>
  <si>
    <t>https://gobiernobogota-my.sharepoint.com/:b:/g/personal/alcalde_kennedy_gobiernobogota_gov_co/EWEBCpC5oJBOoVEThjwLlMYBzTHK9J99SD7f-cAXNzuWeg?e=jblc1L</t>
  </si>
  <si>
    <t>COORDINACION ADMINISTRATIVA Y FINANCIERA</t>
  </si>
  <si>
    <t>PROFESIONAL DE APOYO</t>
  </si>
  <si>
    <t>CPS-977-2024</t>
  </si>
  <si>
    <t xml:space="preserve">ROJAS ARIZA JAIDER ANDRES </t>
  </si>
  <si>
    <t>CREADOR DE CONTENIDO</t>
  </si>
  <si>
    <t>https://gobiernobogota-my.sharepoint.com/:b:/g/personal/alcalde_kennedy_gobiernobogota_gov_co/Eb10jqC5VstMul6E4chP8nIBzDjTvAodgorOsGvgRsSq4A?e=qMRafo</t>
  </si>
  <si>
    <t>no tiene libreta militar</t>
  </si>
  <si>
    <t xml:space="preserve">RIAÑO GUERRERO SERGIO NICOLAS </t>
  </si>
  <si>
    <t>301 4606851</t>
  </si>
  <si>
    <t>ESTUDIANTE 7 SEMESTRE</t>
  </si>
  <si>
    <t>MERCADEO</t>
  </si>
  <si>
    <t>https://gobiernobogota-my.sharepoint.com/:b:/g/personal/alcalde_kennedy_gobiernobogota_gov_co/ERNYijmPXz5DomAzHdJiGD0BlsXDtfsCd9yOTSHHcgEbTw?e=tiKyK0</t>
  </si>
  <si>
    <t xml:space="preserve">ESCORCIA TOMAS ALEJANDRO </t>
  </si>
  <si>
    <t>GESTION EMPRESARIAL</t>
  </si>
  <si>
    <t>https://gobiernobogota-my.sharepoint.com/:b:/g/personal/alcalde_kennedy_gobiernobogota_gov_co/EWzh_43A3TZMrslzjmpXP9IBRTbU0ITZ2SpS4tpCq7ujXw?e=4gV8xN</t>
  </si>
  <si>
    <t>OSORIO VILLABON OMAR JOSE</t>
  </si>
  <si>
    <t>https://gobiernobogota-my.sharepoint.com/:b:/g/personal/alcalde_kennedy_gobiernobogota_gov_co/EdRuh_dzKyRJuYvHhJGroEEByFkXYaXSIdfT51rh2Pq9NA?e=cwSueI</t>
  </si>
  <si>
    <t>CPS-1145-2024</t>
  </si>
  <si>
    <t>CHACON PEÑA MANUEL LARRY</t>
  </si>
  <si>
    <t>310 3463740</t>
  </si>
  <si>
    <t>ESPECIALIZACION EN CURSO</t>
  </si>
  <si>
    <t>https://gobiernobogota-my.sharepoint.com/:b:/g/personal/alcalde_kennedy_gobiernobogota_gov_co/Eb2noxREAgNFomu5_a7IXaoBFUMaRJaGa_tG9Jv2ElfGWQ?e=RlGqCr</t>
  </si>
  <si>
    <t>119783 VERIFICAR</t>
  </si>
  <si>
    <t>LAMPREA ROJAS DIANA MARCELA</t>
  </si>
  <si>
    <t>https://gobiernobogota-my.sharepoint.com/:b:/g/personal/alcalde_kennedy_gobiernobogota_gov_co/Ec9HItgwJ1JJmdPjWfGuOqkBm9B0p1REN6vZK8uAqW3x9g?e=d9DYXS</t>
  </si>
  <si>
    <t>SANCHEZ CASTELLANOS ANDRES FELIPE</t>
  </si>
  <si>
    <t>ESTUDIANTE</t>
  </si>
  <si>
    <t>https://gobiernobogota-my.sharepoint.com/:b:/g/personal/alcalde_kennedy_gobiernobogota_gov_co/EULjhg7U4GhAqBdrUnnE2i8BaAcbu4OPkA9SbXhIQZjRZg?e=gRjhqP</t>
  </si>
  <si>
    <t>referencias negativas sobre el desempeño en el archivo</t>
  </si>
  <si>
    <t xml:space="preserve">ALVAREZ PARRA CAMILO ANDRES </t>
  </si>
  <si>
    <t>TECNOLOGO LOGISTICA</t>
  </si>
  <si>
    <t xml:space="preserve">
120391</t>
  </si>
  <si>
    <t>MORALES VALENCIA HOLMANS CAMILO</t>
  </si>
  <si>
    <t>QUIROGA MATEUS ANGELICA XIOMARA</t>
  </si>
  <si>
    <t>PSICOLOGIA</t>
  </si>
  <si>
    <t>PROYECTOS DE INVERSION</t>
  </si>
  <si>
    <t>https://gobiernobogota-my.sharepoint.com/:b:/g/personal/alcalde_kennedy_gobiernobogota_gov_co/EdCE9KOQh-pLgl2gaLVV14IBTSTHmWGVEks66FopRqHzLQ?e=amppIP</t>
  </si>
  <si>
    <t>PARTICIPACION CIUDADANA</t>
  </si>
  <si>
    <t>FORERO GARCIA MAYERLY LORENA</t>
  </si>
  <si>
    <t>CIENCIA POLÍTICA</t>
  </si>
  <si>
    <t>RELACIONAMIENTO INSTITUCIONAL PROFESIONAL FALTANTE GENERACION DE ACUERDOS LOCALES Y DP</t>
  </si>
  <si>
    <t>https://gobiernobogota-my.sharepoint.com/:b:/g/personal/alcalde_kennedy_gobiernobogota_gov_co/EYKTbYbR3LxKn4BsPlB4nQoBu_E_GvKqBa3MESu9KoPUoA?e=JEWe6k</t>
  </si>
  <si>
    <t>SANCHEZ JIMENEZ JENNY DALIA</t>
  </si>
  <si>
    <t>ECONOMIA</t>
  </si>
  <si>
    <t>https://gobiernobogota-my.sharepoint.com/:b:/g/personal/alcalde_kennedy_gobiernobogota_gov_co/EUn_YwlAMVpOlU4aPJVq87wB2iiU3jmvfPx9yGiKBAWUXg?e=KdNsCJ</t>
  </si>
  <si>
    <t>CABRERA MOLINA SANTIAGO</t>
  </si>
  <si>
    <t>PROFESIONAL CON MAESTRIA</t>
  </si>
  <si>
    <t>GOBIERNO Y RELACIONES INTERNACIONALES-GESTION PUBLICA Y LIDERAZGO</t>
  </si>
  <si>
    <t xml:space="preserve">PARTICIPACION - PROFESIONAL </t>
  </si>
  <si>
    <t>https://gobiernobogota-my.sharepoint.com/:b:/g/personal/alcalde_kennedy_gobiernobogota_gov_co/ETe8FQKYb2RBg1_WJSqUZFcBgvj8dYTq2GGydGFGKxfMTQ?e=GDHwKN</t>
  </si>
  <si>
    <t>LOPEZ CUEVAS MAIRA ALEJANDRA</t>
  </si>
  <si>
    <t>PSICOLOGIA-GESTION HUMANA DE LAS ORGANIZACIONES</t>
  </si>
  <si>
    <t>PSICOLOGA GRUPO DE ESPACIO PUBLICO</t>
  </si>
  <si>
    <t>https://gobiernobogota-my.sharepoint.com/:b:/g/personal/alcalde_kennedy_gobiernobogota_gov_co/EdX6TVAx7EpKmDnlGCZ4DiYByWbiVvJOL5hu9n7anvuMvA?e=pSHSFz</t>
  </si>
  <si>
    <t>CARABALLO BERMUDEZ ALDEMAR FRANCISCO</t>
  </si>
  <si>
    <t>NEGOCIOS INTERNACIONALES</t>
  </si>
  <si>
    <t>https://gobiernobogota-my.sharepoint.com/:b:/g/personal/alcalde_kennedy_gobiernobogota_gov_co/EcBfjht53sRFhBrMSdVeOZABqlv74YrJKcLuYhdUCTEwgw?e=2x2zT3</t>
  </si>
  <si>
    <t>LINERO QUEVEDO MARGARITA ROSA</t>
  </si>
  <si>
    <t>ODONTOLOGIA-GERENCIA DE SERVICIOS DE SALUD Y Y AUDITORIA INTERNA</t>
  </si>
  <si>
    <t>VALERO LOZANO MARIA ANGELICA</t>
  </si>
  <si>
    <t>PROXIMO AÑO KARINA TRILLOS</t>
  </si>
  <si>
    <t>https://gobiernobogota-my.sharepoint.com/:b:/g/personal/alcalde_kennedy_gobiernobogota_gov_co/EYI3c5EYmI9LjySXkHzHetMBlRWq-208qRZl0cowUOf23A?e=NNcqGK</t>
  </si>
  <si>
    <t>VALENCIA GAMBA JUAN CARLOS</t>
  </si>
  <si>
    <t>INSPECCIONES DE POLICIA</t>
  </si>
  <si>
    <t>https://gobiernobogota-my.sharepoint.com/:b:/g/personal/alcalde_kennedy_gobiernobogota_gov_co/EbtIuJWQuKFBrAX0hG4QfuMBylGgxPAfiDOVL5fRYfestg?e=tkdTlw</t>
  </si>
  <si>
    <t>ARIZA VELASCO ALEJANDRO</t>
  </si>
  <si>
    <t>PERFIL BASICO PURAMENTE ADMINISTRATIVO EN EL SECTOR PRIVADO-IBC CALLE</t>
  </si>
  <si>
    <t>https://gobiernobogota-my.sharepoint.com/:b:/g/personal/alcalde_kennedy_gobiernobogota_gov_co/EQfusnz0GCVIhS-MeCy4yCEBfgBPtOkcBVhSBBv7W7xJxQ?e=xAPrxk</t>
  </si>
  <si>
    <t>SECTOR PRIVADO</t>
  </si>
  <si>
    <t>IBC CALLE</t>
  </si>
  <si>
    <t>SE REUBICA</t>
  </si>
  <si>
    <t>USECHE GONZALEZ ANA MARIA</t>
  </si>
  <si>
    <t>PSICOLOGIA-CLINICA Y DE LA FAMILIA</t>
  </si>
  <si>
    <t>PSICOLOGA PARA UN GRUPO DE INVERSION LOCAL CON ENFOQUE SOCIAL</t>
  </si>
  <si>
    <t>https://gobiernobogota-my.sharepoint.com/:b:/g/personal/alcalde_kennedy_gobiernobogota_gov_co/EeaexYJc-M1EmXQ9_V4X_acBlDB-xHmJF-UcJ1bfrWjj3g?e=BnebnR</t>
  </si>
  <si>
    <t>HUERTAS TORRES OSCAR ADOLFO</t>
  </si>
  <si>
    <t>ADMINISTRADOR CON EXPERIENCIA EN LA ESAP-PROYECTOS</t>
  </si>
  <si>
    <t>https://gobiernobogota-my.sharepoint.com/:b:/g/personal/alcalde_kennedy_gobiernobogota_gov_co/EcIkFm1Z5DlGjhdc2uYVQ2gB3JGuxkgV87sGTL9yMpnJPw?e=UjtWmQ</t>
  </si>
  <si>
    <t>PROYECTOS</t>
  </si>
  <si>
    <t>CAMBEROS HERNANDEZ CAMILO ANDRES</t>
  </si>
  <si>
    <t>BACHILLER-TECNICO</t>
  </si>
  <si>
    <t>BAR Y MESA</t>
  </si>
  <si>
    <t>PENDIENTE LIBRETA MILITAR-ENERO</t>
  </si>
  <si>
    <t>https://gobiernobogota-my.sharepoint.com/:b:/g/personal/alcalde_kennedy_gobiernobogota_gov_co/EUclvKdTCb9OiYiOrUHWjA8BGyYDJhGkxLIMuQcIBLZsCw?e=UzU5ks</t>
  </si>
  <si>
    <t>SOSA VARGAS OLGA XIMENA</t>
  </si>
  <si>
    <t>ximena.sosav@gmail.com</t>
  </si>
  <si>
    <t>https://gobiernobogota-my.sharepoint.com/:b:/g/personal/alcalde_kennedy_gobiernobogota_gov_co/EVU3ih7ltBlEmpOGliCUpokBBTXx8AWv9b9MWnbjjxp4Vw?e=vB3n4N</t>
  </si>
  <si>
    <t>ROBELTO GARRIDO YANDHY TATIANA</t>
  </si>
  <si>
    <t>ing.tatiana.robeltog@gmail.com</t>
  </si>
  <si>
    <t>https://gobiernobogota-my.sharepoint.com/:b:/g/personal/alcalde_kennedy_gobiernobogota_gov_co/ESTq2-P5lQtEg-KAj4sP1sYBHmfSm9yJPnP5E1leeLNsbw?e=Q3RcrJ</t>
  </si>
  <si>
    <t>GENERAL</t>
  </si>
  <si>
    <t>SECRETARIO</t>
  </si>
  <si>
    <t>CPS-1002-2024</t>
  </si>
  <si>
    <t xml:space="preserve">SIN ACTA </t>
  </si>
  <si>
    <t>FORERO GARCIA LORENA</t>
  </si>
  <si>
    <t xml:space="preserve">MORENO GOMEZ JIMMER SNEIDER </t>
  </si>
  <si>
    <t>jimmer.moreno.g@hotmail.com</t>
  </si>
  <si>
    <t>HV_MORENO_GÓMEZ_JIMMER_SNEIDER.pdf</t>
  </si>
  <si>
    <t>CPS-1031-2024</t>
  </si>
  <si>
    <t>PSICOLOGA EN PARTICIPACION</t>
  </si>
  <si>
    <t>CPS-1053-2024</t>
  </si>
  <si>
    <t xml:space="preserve">USECHE GONZALEZ ANA MARIA </t>
  </si>
  <si>
    <t xml:space="preserve">PSICOLOGA PARA UN GRUPO DE INVERSION LOCAL CON ENFOQUE SOCIAL- ESPACIO PUBLICO INVERSION LOCAL </t>
  </si>
  <si>
    <t>VALENCIA JUAN CARLOS</t>
  </si>
  <si>
    <t>ARQUITECTO EN INSPECCIONES DE POLICIA</t>
  </si>
  <si>
    <t>JARA VELA DURAN FELIPE</t>
  </si>
  <si>
    <t>ADMINISTRACION PUBLICA</t>
  </si>
  <si>
    <t>RAMIREZ PACHECO YOMARA NATALIA</t>
  </si>
  <si>
    <t>ABOGADO CONTRATACION</t>
  </si>
  <si>
    <t>https://gobiernobogota-my.sharepoint.com/:b:/g/personal/alcalde_kennedy_gobiernobogota_gov_co/EQTyD3Tj4JdHlNMr1670_bYBYPRxfg3lLC9ROJkAD4PCRw?e=dhPbAQ</t>
  </si>
  <si>
    <t>TELLEZ MELO TATIANA</t>
  </si>
  <si>
    <t>ASISTENCIA ADMINISTRATIVA</t>
  </si>
  <si>
    <t>AUXILIAR ACTUACIONES ADMINISTRATIVAS</t>
  </si>
  <si>
    <t>GARZON GALARZA JEFERSON ABEL</t>
  </si>
  <si>
    <t>ESTUDIANTE V SEMESTRE</t>
  </si>
  <si>
    <t>https://gobiernobogota-my.sharepoint.com/:b:/g/personal/alcalde_kennedy_gobiernobogota_gov_co/Eeifd_joAPhGqbo0Ex9FvbkBJAk9rv15o10lkP8o0Sogew?e=fdSyCe</t>
  </si>
  <si>
    <t>https://gobiernobogota-my.sharepoint.com/:b:/g/personal/alcalde_kennedy_gobiernobogota_gov_co/EQIRxX7xcadEn7gdctZcY9gBMv-66W8aRYEM9PnVUl0JFw?e=DMXtMr</t>
  </si>
  <si>
    <t>DIAZ REYES OSCAR ALONSO</t>
  </si>
  <si>
    <t>CONFIRMAR</t>
  </si>
  <si>
    <t>INSTALACIONES</t>
  </si>
  <si>
    <t>https://gobiernobogota-my.sharepoint.com/:b:/g/personal/alcalde_kennedy_gobiernobogota_gov_co/EUzjwtpwlSREg8_7didEuh4BdRxF_3TxnS8q6XYwqmv0VQ?e=O0VUL5</t>
  </si>
  <si>
    <t xml:space="preserve">RUEDA JUNCO DANIELA ALEXANDRA </t>
  </si>
  <si>
    <t>SE REINCOPORO FUERO MATERNAL</t>
  </si>
  <si>
    <t>Psicología equipo de víctimas CAMBIAR 2025</t>
  </si>
  <si>
    <t>109445 preguntar si se duplica o tener encuenta 2025</t>
  </si>
  <si>
    <t>INCORPORÓ FUERO MATERNO</t>
  </si>
  <si>
    <t>ROZO VARGAS JUAN CARLOS</t>
  </si>
  <si>
    <t>solicitar uno para q vaya específicamente para la inspección de la Dra. Diandra Pinto</t>
  </si>
  <si>
    <t>https://gobiernobogota-my.sharepoint.com/:b:/g/personal/alcalde_kennedy_gobiernobogota_gov_co/EVda6JP9KTdKjMfAyV6IJmoBobgL65j_bLvt0bLzDs-FZQ?e=x1Z1dW</t>
  </si>
  <si>
    <t>CPS-1115-2024</t>
  </si>
  <si>
    <t>19 - Diandra Pinto</t>
  </si>
  <si>
    <t>CRUZ SANCHEZ DORIS ANDREA</t>
  </si>
  <si>
    <t>PROFESIONAL EN PROYECTO DE INVERSIÓN</t>
  </si>
  <si>
    <t>https://gobiernobogota-my.sharepoint.com/:b:/g/personal/alcalde_kennedy_gobiernobogota_gov_co/EW0D5BTlQ75PhWc7GSMGBWQBI3DDxlP5Df_2mifO7IB12Q?e=jzVlDi</t>
  </si>
  <si>
    <t>SALUD INCLUSIVA O MUJER O BUEN TRATO</t>
  </si>
  <si>
    <t>120397?</t>
  </si>
  <si>
    <t>LOMBANA GONZALEZ CAMILO ANDRES</t>
  </si>
  <si>
    <t>GOMEZ HERRERA LADDY CAROLINA</t>
  </si>
  <si>
    <t>Inversion Local</t>
  </si>
  <si>
    <t>CONTRERAS CINDY JOHANNA</t>
  </si>
  <si>
    <t>MORALES ALDANA CESAR OSWALDO</t>
  </si>
  <si>
    <t>TOCORA PEREZ CESAR STEVEN</t>
  </si>
  <si>
    <t>DERECHO MG PUBLICO</t>
  </si>
  <si>
    <t>https://gobiernobogota-my.sharepoint.com/:b:/g/personal/alcalde_kennedy_gobiernobogota_gov_co/EbsETVrwc2VPswOCLl53YTMBnkSjn_uOFLZEF1Uiw18anA?e=FfN1dB</t>
  </si>
  <si>
    <t>NIÑO CASTELBLANCO CLAUDIA DEL PILAR</t>
  </si>
  <si>
    <t xml:space="preserve">3105576218 - 3105576218
</t>
  </si>
  <si>
    <t>PROFESORA-PROFESIONAL</t>
  </si>
  <si>
    <t xml:space="preserve">
Ajustar honorarios 5.220.000</t>
  </si>
  <si>
    <t>GOMEZ MORENO CRISTINA ISABEL</t>
  </si>
  <si>
    <t>cristi157@hotmail.com</t>
  </si>
  <si>
    <t>CIENCIAS JURIDICAS Y SOCIALES; CIENCIAS DE LA ADMINISTRACION Y LA TECNOLOGIA</t>
  </si>
  <si>
    <t>https://gobiernobogota-my.sharepoint.com/:b:/g/personal/alcalde_kennedy_gobiernobogota_gov_co/ESXC-ERk5k1PhOhXcWpe7rgBc8UmMHjLLu70WQEW2nz56w?e=iepR37</t>
  </si>
  <si>
    <t>EDUCACION</t>
  </si>
  <si>
    <t>CPS-832-2024</t>
  </si>
  <si>
    <t>ROA DAVID FELIPE</t>
  </si>
  <si>
    <t>MENDOZA HERNANDEZ JOSE DAVID</t>
  </si>
  <si>
    <t>Conductor</t>
  </si>
  <si>
    <t>MORENO ZAMORA DIANA PAOLA</t>
  </si>
  <si>
    <t xml:space="preserve">CHAVEZ SANABRIA DIEGO ALEXANDER </t>
  </si>
  <si>
    <t>alexandercdlm.1997@gmail.com</t>
  </si>
  <si>
    <t xml:space="preserve">ADMINISTRACIÓN DEPORTIVA </t>
  </si>
  <si>
    <t>HV_CHÁVEZ_DIEGO_ALEXANDER.pdf</t>
  </si>
  <si>
    <t>DEPORTES</t>
  </si>
  <si>
    <t>AVILES BARREIRO DIOBETH</t>
  </si>
  <si>
    <t>314 3117582</t>
  </si>
  <si>
    <t>ASISTENCIAL</t>
  </si>
  <si>
    <t>FLOREZ CARO DORIS YADIRA</t>
  </si>
  <si>
    <t xml:space="preserve">HERNANDEZ VARGAS EDISSON JOHAN </t>
  </si>
  <si>
    <t>AVILA MONCADA ERIKA PATRICIA</t>
  </si>
  <si>
    <t>VELA QUINTERO ESMERALDA</t>
  </si>
  <si>
    <t xml:space="preserve">ESPANA SIBAJA FANNY CONSUELO </t>
  </si>
  <si>
    <t>https://gobiernobogota-my.sharepoint.com/:b:/g/personal/alcalde_kennedy_gobiernobogota_gov_co/EfbbIi8tm-1KrBCXXgfmiw0BeBioIRgysRHqnq0_BjYwIQ?e=GZOPVy</t>
  </si>
  <si>
    <t>Gestion Policiva</t>
  </si>
  <si>
    <t>le</t>
  </si>
  <si>
    <t>CUADROS GUATAQUIRA FRANK JAMIR</t>
  </si>
  <si>
    <t>MAHECHA GUEVARA GELVER HUMBERTO</t>
  </si>
  <si>
    <t xml:space="preserve">CAMELO PEÑALOZA GERARDO </t>
  </si>
  <si>
    <t>INV PROX CONTRATACION</t>
  </si>
  <si>
    <t>CEBALLOS ABELLO GERMAN EDUARDO</t>
  </si>
  <si>
    <t>Referente Narp</t>
  </si>
  <si>
    <t>RUBIO RODRIGUEZ GINA MARCELA</t>
  </si>
  <si>
    <t>CASTAÑEDA</t>
  </si>
  <si>
    <t>GLORIA</t>
  </si>
  <si>
    <t>ALEJANDRA</t>
  </si>
  <si>
    <t>CASTAÑEDA ALVAREZ GLORIA ALEJANDRA</t>
  </si>
  <si>
    <t>CASTILLO ESCOBAR GUSTAVO ADOLFO</t>
  </si>
  <si>
    <t>ADMINISTRADOR PUBLICO ESPECIALISTA</t>
  </si>
  <si>
    <t>Seguridad</t>
  </si>
  <si>
    <t>AMEZQUITA GAMA HARRISON</t>
  </si>
  <si>
    <t>GARCIA SEPULVEDA HARVEY FABIAN</t>
  </si>
  <si>
    <t>CORTES RAMIREZ GIOVANNI ALBERTO</t>
  </si>
  <si>
    <t>AREVALO</t>
  </si>
  <si>
    <t>MARTINEZ</t>
  </si>
  <si>
    <t>HECTOR HERNAN</t>
  </si>
  <si>
    <t>AREVALO MARTINEZ HECTOR HERNAN</t>
  </si>
  <si>
    <t>GESTION DEL RIESGO</t>
  </si>
  <si>
    <t>SANCHEZ LOPEZ GUSTAVO</t>
  </si>
  <si>
    <t>Entrevstas</t>
  </si>
  <si>
    <t>CARDENAS TOVAR HUMBERTO</t>
  </si>
  <si>
    <t>312 3701897</t>
  </si>
  <si>
    <t>RODRIGUEZ IVAN FERNANDO</t>
  </si>
  <si>
    <t xml:space="preserve">
80731431</t>
  </si>
  <si>
    <t>Referente jurídico ambiental</t>
  </si>
  <si>
    <t>REYES PINEDA JAKQUELINE</t>
  </si>
  <si>
    <t xml:space="preserve">
51730860</t>
  </si>
  <si>
    <t>CALDERON BARRAGAN JEAN PAUL ALEXANDER</t>
  </si>
  <si>
    <t>FERNANDEZ SANCHEZ JANICE</t>
  </si>
  <si>
    <t>302 8524153</t>
  </si>
  <si>
    <t>OBLIGACIONES XPAGAR</t>
  </si>
  <si>
    <t>Entrevistas</t>
  </si>
  <si>
    <t>GAMBA AMAYA JAWIN</t>
  </si>
  <si>
    <t>AUXILIAR ADMINISTRATIVO INFRAESTRUCTURA</t>
  </si>
  <si>
    <t>121989 </t>
  </si>
  <si>
    <t xml:space="preserve">QUEVEDO RODRIGUEZ JAYCE ENRIQUE </t>
  </si>
  <si>
    <t xml:space="preserve">BENAVIDES ALFARO JENNIFER </t>
  </si>
  <si>
    <t>Secretaria JAL</t>
  </si>
  <si>
    <t>ZAMORA BUSTOS JEISSON</t>
  </si>
  <si>
    <t xml:space="preserve">
80163152</t>
  </si>
  <si>
    <t>RELACIONAMIENTO INTERISN 109490</t>
  </si>
  <si>
    <t>proceso detenido</t>
  </si>
  <si>
    <t>SE DETUVO PROCESO</t>
  </si>
  <si>
    <t xml:space="preserve">GONZALEZ MUÑOZ JENNIFER PAMELA </t>
  </si>
  <si>
    <t>FRANCIA BOHORQUEZ JIMMY VICENTE</t>
  </si>
  <si>
    <t>TRUJILLO BARRIOS JOHAN ARLEY</t>
  </si>
  <si>
    <t>RODRIGUEZ</t>
  </si>
  <si>
    <t>NIÑO</t>
  </si>
  <si>
    <t>JOHAN ALEJANDRO</t>
  </si>
  <si>
    <t>RODRIGUEZ NIÑO JOHAN ALEJANDRO</t>
  </si>
  <si>
    <t xml:space="preserve">ROJAS ORTIZ JOHN ALEXANDER </t>
  </si>
  <si>
    <t xml:space="preserve">RAIRAN RAMOS JORGE ENRIQUE </t>
  </si>
  <si>
    <t>GALVIS NIÑO JHON ANDERSON</t>
  </si>
  <si>
    <t>Kennedy a la medida</t>
  </si>
  <si>
    <t>VILLAMIZAR</t>
  </si>
  <si>
    <t>MONAR</t>
  </si>
  <si>
    <t>JOSE JEFFREY</t>
  </si>
  <si>
    <t xml:space="preserve"> VILLAMIZAR MONAR JOSE JEFFREY</t>
  </si>
  <si>
    <t>GONZALEZ REINOSO JUAN CAMILO</t>
  </si>
  <si>
    <t>INGENIERO AMBIENTAL ESPECIALISTA</t>
  </si>
  <si>
    <t>https://gobiernobogota-my.sharepoint.com/:b:/g/personal/alcalde_kennedy_gobiernobogota_gov_co/EeRLLdi737VAgduiuXZfpfcBZWC9LJLMwDhg1I28Mvi4Rw?e=8vXgHZ</t>
  </si>
  <si>
    <t>Inversión local</t>
  </si>
  <si>
    <t>CORTES GONZALEZ JORGE</t>
  </si>
  <si>
    <t xml:space="preserve">CASTAÑEDA BELTRAN JULIAN ANDRES </t>
  </si>
  <si>
    <t>ZAMBRANO JUAN CARLOS</t>
  </si>
  <si>
    <t>MOSQUERA RIASCOS JUAN ESTEBAN</t>
  </si>
  <si>
    <t xml:space="preserve">SILVA CASTELLANOS JULIAN </t>
  </si>
  <si>
    <t>JULIETA</t>
  </si>
  <si>
    <t>OCHOA JULIETA</t>
  </si>
  <si>
    <t>COMUNICACONES</t>
  </si>
  <si>
    <t>JEFE PRENSA</t>
  </si>
  <si>
    <t>MIER KATHERINE</t>
  </si>
  <si>
    <t>Entrevista</t>
  </si>
  <si>
    <t xml:space="preserve">SANDOVAL SANDOVAL KELLY JOHANA </t>
  </si>
  <si>
    <t>HERNANDEZ LEAL LAURA PATRICIA</t>
  </si>
  <si>
    <t>GONZALEZ RODRIGUEZ LADY JOHANNA</t>
  </si>
  <si>
    <t xml:space="preserve">1013622677
</t>
  </si>
  <si>
    <t xml:space="preserve">3222271201
</t>
  </si>
  <si>
    <t xml:space="preserve">KLEBER AVELLANEDA LUDIM PATRICIA </t>
  </si>
  <si>
    <t xml:space="preserve">PROFESIONAL UNIVERISTARIO </t>
  </si>
  <si>
    <t>CONTRERAS DIAZ LUIS ALFONSO</t>
  </si>
  <si>
    <t xml:space="preserve">BERMUDEZ PERDOMO MAICOL ALEXANDER </t>
  </si>
  <si>
    <t xml:space="preserve">NIVIA PINZON LUIS HERNANDO </t>
  </si>
  <si>
    <t>JIMENEZ MARTINEZ MARIELA</t>
  </si>
  <si>
    <t>Gestion Documental</t>
  </si>
  <si>
    <t>BAQUERO GARZON LUZ JANETH</t>
  </si>
  <si>
    <t>322 2220632</t>
  </si>
  <si>
    <t>ROJAS FERRO NICOLAS ANDRES</t>
  </si>
  <si>
    <t>Sonido - Tecnico</t>
  </si>
  <si>
    <t>ALDANA HERRERA MARIA FERNANDA</t>
  </si>
  <si>
    <t>107929
 Ajustar honorarios 5.220.000</t>
  </si>
  <si>
    <t>GONZALEZ SILVA MARLOM EDISON</t>
  </si>
  <si>
    <t>RUIZ MENDEZ MIGUEL ANGEL</t>
  </si>
  <si>
    <t xml:space="preserve">
1030598819</t>
  </si>
  <si>
    <t xml:space="preserve">RODRIGUEZ SUAREZ NATALIA JHINET </t>
  </si>
  <si>
    <t>PINZON ORTIZ NATALY</t>
  </si>
  <si>
    <t>-</t>
  </si>
  <si>
    <t>QUINTERO LOZANO NELSON FABIAN</t>
  </si>
  <si>
    <t>RAMIREZ VASQUEZ NESTOR ALEXANDER</t>
  </si>
  <si>
    <t>TECNICO AUX ENFERMERIA</t>
  </si>
  <si>
    <t xml:space="preserve">ROJAS CHAPARRO NICOLL YINETH </t>
  </si>
  <si>
    <t>https://gobiernobogota-my.sharepoint.com/:b:/g/personal/alcalde_kennedy_gobiernobogota_gov_co/EYW564SumH9Jte7pRbK_zt0B3ZkX3jJWQ4rqjv1qED9lcA?e=KElD9l</t>
  </si>
  <si>
    <t>DIAZ  MONTAÑA MIGUEL ALFONSO</t>
  </si>
  <si>
    <t>ESPITIA DIAZ JOSE NICOLAS</t>
  </si>
  <si>
    <t>Gestor</t>
  </si>
  <si>
    <t>MORA ACOSTA OLGA MADIME</t>
  </si>
  <si>
    <t xml:space="preserve">HUERTAS BEJARANO WILMER NICOLAS </t>
  </si>
  <si>
    <t>FRANCIA CRUZ NICOLL VANESSA</t>
  </si>
  <si>
    <t xml:space="preserve">VALENZUELA VARGAS NIDIA  </t>
  </si>
  <si>
    <t xml:space="preserve">CASTILLO CONTRERAS PAULA ANDREA </t>
  </si>
  <si>
    <t>https://gobiernobogota-my.sharepoint.com/:b:/g/personal/alcalde_kennedy_gobiernobogota_gov_co/ES5O_u-d6nJAhqcHuO-lBhkBRHW_mFVx_IvkL2t187oXDQ?e=cjkb1k</t>
  </si>
  <si>
    <t xml:space="preserve">LÓPEZ PULIDO PAULA ANDREA </t>
  </si>
  <si>
    <t>LOPEZ PAULA VALENTINA</t>
  </si>
  <si>
    <t xml:space="preserve">MAYORGA PLACIDO FLOREZ </t>
  </si>
  <si>
    <t>RODRIGUEZ RODRIGUEZ OSCAR FABIAN</t>
  </si>
  <si>
    <t>LAGOS CRISTANCHO OSKAR OSBALDO</t>
  </si>
  <si>
    <t xml:space="preserve">SANCHEZ BURGOS PAULA DANIELA </t>
  </si>
  <si>
    <t>6.450.000 Duplicar Sipse 109619</t>
  </si>
  <si>
    <t>POVEDA ORDUÑA ROSMERY</t>
  </si>
  <si>
    <t>BERNAL MONDRAGON SEBASTIAN</t>
  </si>
  <si>
    <t xml:space="preserve">3108126575
</t>
  </si>
  <si>
    <t>ESTUDIANTE DE DERECHO</t>
  </si>
  <si>
    <t>https://gobiernobogota-my.sharepoint.com/:b:/g/personal/alcalde_kennedy_gobiernobogota_gov_co/ET9AHNE4HctCim8i_puqOmsBgjsc6l8duaiTHVai_GH3VQ?e=4WTWLb</t>
  </si>
  <si>
    <t xml:space="preserve">LADINO CRIOLLO WILSON ESTEVEN </t>
  </si>
  <si>
    <t>LEON BERNAL STEPHANIE</t>
  </si>
  <si>
    <t>HERNANDEZ CAMELO INGRID TATIANA</t>
  </si>
  <si>
    <t>https://gobiernobogota-my.sharepoint.com/:b:/g/personal/alcalde_kennedy_gobiernobogota_gov_co/EaPPbMrrVd1NrkcivBGkS7sBgvLSOqnywHJOrDkac7iOiw?e=Ok0faN</t>
  </si>
  <si>
    <t>MEDIOS COMUNITARIOS</t>
  </si>
  <si>
    <t>Se cambia honorarios 6450 a 5220</t>
  </si>
  <si>
    <t xml:space="preserve">VILLAMIL SANTANA TATIANA MARCELA </t>
  </si>
  <si>
    <t xml:space="preserve">CARRERO NARANJO VICTOR ALFONSO </t>
  </si>
  <si>
    <t>GONZALEZ URREGO VILMA JUDITH</t>
  </si>
  <si>
    <t>FORERO GUZMAN YAMILE</t>
  </si>
  <si>
    <t>https://gobiernobogota-my.sharepoint.com/:b:/g/personal/alcalde_kennedy_gobiernobogota_gov_co/EVLlpvJ3VhdMjlrxkp0y2QEBZQ2Azeqd5y_fWUsmhUVedg?e=ftrwiO</t>
  </si>
  <si>
    <t xml:space="preserve">RODRIGUEZ SUAREZ YENNY PAOLA </t>
  </si>
  <si>
    <t>WEIMAR ANDRES VERGARA DIAZ</t>
  </si>
  <si>
    <t>SIERRA BAUTISTA YINA PAOLA</t>
  </si>
  <si>
    <t>GOMEZ LIZARAZO WILLIAM ANDRES</t>
  </si>
  <si>
    <t>BETANCOURT ORTEGON WILLIAM ANTONIO</t>
  </si>
  <si>
    <t>INCONSISTENCIA TARJETA MILITAR</t>
  </si>
  <si>
    <t>CONFIRMA AREA ES EL MISMO DE FRANCISCO PIZARRO SIPSE</t>
  </si>
  <si>
    <t>Tecnico sin experiencia 3.380.000 / duplicar el sipse 107418</t>
  </si>
  <si>
    <t>ARIAS NAVARRO YAMILE</t>
  </si>
  <si>
    <t>MEZA CASTAÑEDA ILBA YANETH</t>
  </si>
  <si>
    <t>jmezacastaneda04@gmail.com</t>
  </si>
  <si>
    <t>CIENCIAS DE LA SALUD, JURIDICAS Y SOCIALES</t>
  </si>
  <si>
    <t xml:space="preserve">INVERSION LOCAL </t>
  </si>
  <si>
    <t>COORDINACION</t>
  </si>
  <si>
    <t>FORMULADOR</t>
  </si>
  <si>
    <t>CPS-845-2024</t>
  </si>
  <si>
    <t>BERNAL CABRERA ZAYRA CATALINA</t>
  </si>
  <si>
    <t>MURCIA FAJARDO YESIKA ROXANA</t>
  </si>
  <si>
    <t>3102988473 – 3003040165 -3196167723</t>
  </si>
  <si>
    <t>119907 se solicitaron documentos y no los envió, se asignó e no hay a otra persona</t>
  </si>
  <si>
    <t xml:space="preserve">FERNANDEZ HURTADO YOMAIRA </t>
  </si>
  <si>
    <t xml:space="preserve">GARCIA CELY JUDY CAROLINA </t>
  </si>
  <si>
    <t xml:space="preserve">VARELA TORRES YULY ALEJANDRA </t>
  </si>
  <si>
    <t>ALVAREZ VILLALOBOS FREDDY</t>
  </si>
  <si>
    <t>TOVAR CORAL LUISA FERNANDA</t>
  </si>
  <si>
    <t>BARACALDO CARDENAS NIDIA PAOLA</t>
  </si>
  <si>
    <t xml:space="preserve">GARCIA ESPINOSA NATALIA XILENA </t>
  </si>
  <si>
    <t>RICO AHUMANDA GINA FERNANDA</t>
  </si>
  <si>
    <t>https://gobiernobogota-my.sharepoint.com/:b:/g/personal/alcalde_kennedy_gobiernobogota_gov_co/EeUtJekO-shDhbyMPOECTXUBQfTkGcbnkKW7CYDsKimkNg?e=bcY0Fr</t>
  </si>
  <si>
    <t>GESTION POLICIVA AMBIENTE</t>
  </si>
  <si>
    <t xml:space="preserve">CALLE </t>
  </si>
  <si>
    <t>MORENO ROZO LAURA VANESA</t>
  </si>
  <si>
    <t>RELACIONAMIENTO</t>
  </si>
  <si>
    <t xml:space="preserve">TERMINA CONTRATO ANTES </t>
  </si>
  <si>
    <t>ROJAS LLANOS ANDRES MAURICIO</t>
  </si>
  <si>
    <t xml:space="preserve">PROFESIONAL ESPECIALIZADO </t>
  </si>
  <si>
    <t>https://gobiernobogota-my.sharepoint.com/:b:/g/personal/alcalde_kennedy_gobiernobogota_gov_co/EZ50L3pZYmBFlpGofP1_YyoBWo9ejo6ZofdGj_io6vAkLg?e=11upRY</t>
  </si>
  <si>
    <t>CPS-1016-2024</t>
  </si>
  <si>
    <t xml:space="preserve">BEJARANO ALFONSO MIGUEL ANDRES </t>
  </si>
  <si>
    <t>SILVA CUBILLOS ESPERANZA</t>
  </si>
  <si>
    <t>CARDENAS ALMANSA ANDREA KATERIN</t>
  </si>
  <si>
    <t>https://gobiernobogota-my.sharepoint.com/:b:/g/personal/alcalde_kennedy_gobiernobogota_gov_co/EZpL_EXMrhZKtA8SVljSv1ABw0HR8SP4YisI9ad_csnp1A?e=W9AVOd</t>
  </si>
  <si>
    <t>BOGOYA MORALES LILIANA ROCIO</t>
  </si>
  <si>
    <t>MORENO MUÑOZ BRAYAM MAURICIO</t>
  </si>
  <si>
    <t>https://gobiernobogota-my.sharepoint.com/:b:/g/personal/alcalde_kennedy_gobiernobogota_gov_co/EXaSgpzObehBm2Dd9ae4cfYBRgfqyuDYx_A3EJLB5v4kuQ?e=7aroaR</t>
  </si>
  <si>
    <t>LOPEZ BUSTAMANTE LUZ MERY</t>
  </si>
  <si>
    <t>SUAREZ OTALORA YURI ANDREA</t>
  </si>
  <si>
    <t xml:space="preserve">CONTRERAS ZAMBRANO FRANCISCO JAVIER </t>
  </si>
  <si>
    <t xml:space="preserve">MONSALVE GUIZA NUBIA MARCELA </t>
  </si>
  <si>
    <t>SOLICITÓ CESION</t>
  </si>
  <si>
    <t xml:space="preserve">VERA RUEDA YIOVANNI LEONARDO </t>
  </si>
  <si>
    <t>SANTANA QUIÑONES MIYERLY</t>
  </si>
  <si>
    <t xml:space="preserve">MORENO CASTIBLANCO JHOAN SANTIAGO </t>
  </si>
  <si>
    <t>VELA VELASCO KATHERINE</t>
  </si>
  <si>
    <t>MARTINEZ NOVOA DIEGO ANDRES</t>
  </si>
  <si>
    <t>PROFESIONAL FORMULADOR</t>
  </si>
  <si>
    <t xml:space="preserve">CHIA CARREÑO DAVID RICARDO </t>
  </si>
  <si>
    <t>LIZARRALDE RODRIGUEZ JUAN CAMILO</t>
  </si>
  <si>
    <t>CASTILLO</t>
  </si>
  <si>
    <t>HERRERA</t>
  </si>
  <si>
    <t>LAURA CRISTINA</t>
  </si>
  <si>
    <t xml:space="preserve"> CASTILLO HERRERA LAURA CRISTINA</t>
  </si>
  <si>
    <t>CPS-1029-2024</t>
  </si>
  <si>
    <t>JIMENEZ ABRIL DANIELA ALEJANDRA</t>
  </si>
  <si>
    <t>CPS-905-2024</t>
  </si>
  <si>
    <t>CALDERON GARZON SERGIO ANDRES</t>
  </si>
  <si>
    <t>REFRENTE SEGURIDAD</t>
  </si>
  <si>
    <t>https://gobiernobogota-my.sharepoint.com/:b:/g/personal/alcalde_kennedy_gobiernobogota_gov_co/EWJ9ANh4XXZDpE55B-dtbCMBVs4nPbNtQqPN7X9iWLDjKA?e=u4OldX</t>
  </si>
  <si>
    <t>EQUIPOS CALLE</t>
  </si>
  <si>
    <t>SANTANA SANTANA ANDRES</t>
  </si>
  <si>
    <t xml:space="preserve">
80831921</t>
  </si>
  <si>
    <t xml:space="preserve">SILVA RUEDA OSCAR EDUARDO </t>
  </si>
  <si>
    <t>APOYO TECNICO</t>
  </si>
  <si>
    <t>ALMACEN</t>
  </si>
  <si>
    <t xml:space="preserve">
 PIZARRO CASTRO FRANCISCO JAVIER</t>
  </si>
  <si>
    <t xml:space="preserve">
79743900</t>
  </si>
  <si>
    <t>ORTIZ ORTIZ JUAN FRANCISCO</t>
  </si>
  <si>
    <t>AVENDAÑO CASTIBLANCO MARIA ANGELICA</t>
  </si>
  <si>
    <t xml:space="preserve">3005749834
</t>
  </si>
  <si>
    <t>ARCINIEGAS BERTA YANETH</t>
  </si>
  <si>
    <t xml:space="preserve">BRYAM ALEXANDER </t>
  </si>
  <si>
    <t>OCHOA JIMENEZ BRYAM ALEXANDER</t>
  </si>
  <si>
    <t>121749 se inactiva ojo</t>
  </si>
  <si>
    <t>JOYA ORTIZ SANDRA LORENA</t>
  </si>
  <si>
    <t>VETERINARIA</t>
  </si>
  <si>
    <t>MOLANO APONTE JUAN CAMILO</t>
  </si>
  <si>
    <t>va hasta 4 enero 2025</t>
  </si>
  <si>
    <t>BRICEÑO ROMERO LAURA XIMENA</t>
  </si>
  <si>
    <t>ROJAS GONGORA RAUL</t>
  </si>
  <si>
    <t>117624 va hasta el 31 de diciembre</t>
  </si>
  <si>
    <t>FORERO ORJUELA ALDUMAR</t>
  </si>
  <si>
    <t>VILLAMIL RUSSY NELSON FERNANDO</t>
  </si>
  <si>
    <t xml:space="preserve">NUEVO CONTRATO- SE SOLICITÓ NO HAY </t>
  </si>
  <si>
    <t>REYES HERNANDEZ DIEGO FERNANDO</t>
  </si>
  <si>
    <t>111476 va hasta 9 enero 2025</t>
  </si>
  <si>
    <t xml:space="preserve">MOLANO RIOS KAROL STEPHANIA </t>
  </si>
  <si>
    <t>rubio</t>
  </si>
  <si>
    <t xml:space="preserve">GUERRERO PINILLA ANDREA VIVIANA </t>
  </si>
  <si>
    <t>119869?</t>
  </si>
  <si>
    <t>HERNANDEZ CASTIBLANCO DAVID FERNANDO</t>
  </si>
  <si>
    <t>LOPEZ ANGEL ENVER JULIAN</t>
  </si>
  <si>
    <t>PACHON BONILLA DARWIN ANDRES</t>
  </si>
  <si>
    <t>https://gobiernobogota-my.sharepoint.com/:b:/g/personal/alcalde_kennedy_gobiernobogota_gov_co/EaDJtacQ1xdBkbJVz0H5fPIBC39elpQLQmkWrzXBUAjgSw?e=Q2mxQX</t>
  </si>
  <si>
    <t>CPS-1071-2024</t>
  </si>
  <si>
    <t> 121065 </t>
  </si>
  <si>
    <t>ELSA MARIA</t>
  </si>
  <si>
    <t>NEIRA ELSA MARIA</t>
  </si>
  <si>
    <t>CASTILLO GALEANO LEIDY PAOLA</t>
  </si>
  <si>
    <t>CPS-1018-2024</t>
  </si>
  <si>
    <t>OSORIO VANEGAS ANDREA TATIANA</t>
  </si>
  <si>
    <t>MIER PAEZ YURI KATERINE</t>
  </si>
  <si>
    <t xml:space="preserve">FONTALVO LAPEIRA VANESSA CATHERINE </t>
  </si>
  <si>
    <t>121299 </t>
  </si>
  <si>
    <t>TOVAR CRISTIAN MIGUEL</t>
  </si>
  <si>
    <t>CPS-576-2024</t>
  </si>
  <si>
    <t>GARCIA GUERRERO RUBEN FRANCISCO</t>
  </si>
  <si>
    <t>CPS-579-2024</t>
  </si>
  <si>
    <t xml:space="preserve">BARRERA DIAZ SANTIAGO </t>
  </si>
  <si>
    <t>DELGADO GONZALEZ HUGO FERNANDO</t>
  </si>
  <si>
    <t>ABOGADO JAL</t>
  </si>
  <si>
    <t>https://gobiernobogota-my.sharepoint.com/:b:/g/personal/alcalde_kennedy_gobiernobogota_gov_co/EbheHaUxOO5Mr1H38_udI0gBO4KTz9gE7eBMPWGt8b9gGA?e=Df8SmH</t>
  </si>
  <si>
    <t>HERRERA GALVEZ JOHN EDINSON</t>
  </si>
  <si>
    <t>INGENIERIA AMBIENTAL-NEUROPSICOLOGIA Y EDUCACION</t>
  </si>
  <si>
    <t>PROFESIONAL RELACIONAMIENTO POLITICO</t>
  </si>
  <si>
    <t>https://gobiernobogota-my.sharepoint.com/:b:/g/personal/alcalde_kennedy_gobiernobogota_gov_co/EdZyuRuP98tPkGjTsg_Ij2MB25xTRbCslaJLDI2YwIJkew?e=RvFr9n</t>
  </si>
  <si>
    <t>DURAN ARANDIA JEIMMY JOHANNA</t>
  </si>
  <si>
    <t>TORRES AMAYA SANDRA LILIANA</t>
  </si>
  <si>
    <t>PIÑA ROBLEDO RICHARD SERGIO</t>
  </si>
  <si>
    <t>OTERO PABA ALBERT JOSE</t>
  </si>
  <si>
    <t>ABOGADO DE CONTRATACION</t>
  </si>
  <si>
    <t>PEREZ HERRERA NELSON ANDRES</t>
  </si>
  <si>
    <t>ORTEGON NIETO DIANA MARCELA</t>
  </si>
  <si>
    <t>TECNICO COORDINACION ADMINISTRATIVA</t>
  </si>
  <si>
    <t>BERMUDEZ PERDOMO MAICOL ALEXANDER</t>
  </si>
  <si>
    <t>NO HAY PRESUPUESTO GESTOR</t>
  </si>
  <si>
    <t>BORJA SUAREZ RAUL IVAN</t>
  </si>
  <si>
    <t xml:space="preserve">ARIZA MUÑOZ LAURA ALEJANDRA </t>
  </si>
  <si>
    <t>ABOGADA CONTRATACION</t>
  </si>
  <si>
    <t xml:space="preserve">DEVIA DIAZ ADRIANA </t>
  </si>
  <si>
    <t>CIENCIA DE LA INFORMACION BIBLIOTECOLOGA-SISTEMAS INTEGRADOS DE GESTION</t>
  </si>
  <si>
    <t>PROFESIONAL GESTION DOCUMENTAL</t>
  </si>
  <si>
    <t>https://gobiernobogota-my.sharepoint.com/:b:/g/personal/alcalde_kennedy_gobiernobogota_gov_co/EdtMCkfMzrZGjz5XlrBFQ98BnfB_8b879e-C_zHETIxeiQ?e=V41Zpo</t>
  </si>
  <si>
    <t xml:space="preserve">FULA SATOBA FRANCIS JOHANA </t>
  </si>
  <si>
    <t xml:space="preserve">AUXILIAR ADMINISTRATIVO </t>
  </si>
  <si>
    <t>https://gobiernobogota-my.sharepoint.com/:b:/g/personal/alcalde_kennedy_gobiernobogota_gov_co/EXSqRN-xeH9ElZgpbzn8ILoBeMGQ1hPoktXkCRs1mY20bA?e=htXg20</t>
  </si>
  <si>
    <t>SANCHEZ LOPEZ GUSTAVO ADOLFO</t>
  </si>
  <si>
    <t>https://gobiernobogota-my.sharepoint.com/:b:/g/personal/alcalde_kennedy_gobiernobogota_gov_co/EbXLjNQ6PlJCpHjz8XfSM9wBLPrdGWF48cVobzUbI9eIlQ?e=uKZ9o5</t>
  </si>
  <si>
    <t>ADDICION</t>
  </si>
  <si>
    <t>CUELLAR HEREDIA CARLOS JAVIER</t>
  </si>
  <si>
    <t>RODRIGUEZ PABON JAIRO ORLANDO</t>
  </si>
  <si>
    <t>TODERO CURSO ALTURAS</t>
  </si>
  <si>
    <t>CPS-1112-2024</t>
  </si>
  <si>
    <t>MORALES RAMIREZ HOLMANS RAMIREZ</t>
  </si>
  <si>
    <t>COMUNICACION SOCIAL Y PERIODISMO</t>
  </si>
  <si>
    <t>PROFESIONAL PRENSA</t>
  </si>
  <si>
    <t>https://gobiernobogota-my.sharepoint.com/:b:/g/personal/alcalde_kennedy_gobiernobogota_gov_co/EUmR4vW7jr9PhMKyds7ZjTABP3M91G5m-xV5XAP-ILvp8w?e=AvyOre</t>
  </si>
  <si>
    <t>MEJIA CASTRO JOSE EDWIN</t>
  </si>
  <si>
    <t>SANCHEZ ULLOA JANICE FERNANDA</t>
  </si>
  <si>
    <t>ESPITIA MAYORGA MILA ARIANA</t>
  </si>
  <si>
    <t>HERNANDEZ STEVEN</t>
  </si>
  <si>
    <t>TECNICO EQUIPO CALLE</t>
  </si>
  <si>
    <t>ARTEAGA SILVA SAIRA MARCELA</t>
  </si>
  <si>
    <t>https://gobiernobogota-my.sharepoint.com/:b:/g/personal/alcalde_kennedy_gobiernobogota_gov_co/EdSAr4dCWLpJvIubiHQ6rwoBE_qvefqunzn1_aHdPm_FJg?e=YQyc1zhttps://gobiernobogota-my.sharepoint.com/:b:/g/personal/alcalde_kennedy_gobiernobogota_gov_co/EdSAr4dCWLpJvIubiHQ6rwoBE_qvefqunzn1_aHdPm_FJg?e=YQyc1z</t>
  </si>
  <si>
    <t>ORTIZ REY RONALD FABIAN</t>
  </si>
  <si>
    <t>ARQUITECTO INSPECCIONES</t>
  </si>
  <si>
    <t>https://gobiernobogota-my.sharepoint.com/:b:/g/personal/alcalde_kennedy_gobiernobogota_gov_co/EY3zsGjGCIxPhaKHprplIFYB-qQSmNWzulJLsMnq57-KPg?e=TdTlqY</t>
  </si>
  <si>
    <t>POVEDA CAÑON EDISSON LEONARDO</t>
  </si>
  <si>
    <t>PROFESIONAL CON ESPECIALIZACION EN CURSO</t>
  </si>
  <si>
    <t>sin libreta militar</t>
  </si>
  <si>
    <t>https://gobiernobogota-my.sharepoint.com/:b:/g/personal/alcalde_kennedy_gobiernobogota_gov_co/EXM1PFUx2G5LkNncLP88VVsBfGrO9SHKzQRtbRq0BrhZsA?e=f3EFV8</t>
  </si>
  <si>
    <t>FLOREZ CAMARGO WHALTER HUMBERTO</t>
  </si>
  <si>
    <t>ANALISTA DOCUMENTAL</t>
  </si>
  <si>
    <t>GESTION DOCUMENTAL</t>
  </si>
  <si>
    <t>https://gobiernobogota-my.sharepoint.com/:b:/g/personal/alcalde_kennedy_gobiernobogota_gov_co/EbXQIawFX-xNptn2lk6EFwUB9CvIpLfaE3csVDbdACf3Yw?e=MmjgSg</t>
  </si>
  <si>
    <t>HERRERA MANCILLA CRISTIAN DAVID</t>
  </si>
  <si>
    <t>ADMINISTRADOR DE EMPRESAS</t>
  </si>
  <si>
    <t>UBICAR EN PARTICION</t>
  </si>
  <si>
    <t>https://gobiernobogota-my.sharepoint.com/:b:/g/personal/alcalde_kennedy_gobiernobogota_gov_co/EcZrpQsiC_xLmSBMiteZ3N4B1vZhE5cqkbp3I1-XCcJZ6w?e=vw97ji</t>
  </si>
  <si>
    <t>PARTCIPACION</t>
  </si>
  <si>
    <t>MORENO GORDILLO ANGIE GABRIELA</t>
  </si>
  <si>
    <t>PROFESIONAL CON MAESTRIA EN CURSO</t>
  </si>
  <si>
    <t>PSICOLOGIA-INVESTIGACION DE MERCADOS E INTELIGENCIA DE NEGOCIOS</t>
  </si>
  <si>
    <t>PERIODISTA</t>
  </si>
  <si>
    <t>reemplazo de holmans</t>
  </si>
  <si>
    <t>VALBUENA BELLO CARLOS FELIPE</t>
  </si>
  <si>
    <t>INGENIERO INDUSTRIAL-GERENCIA EN PROYECTOS</t>
  </si>
  <si>
    <t>LIDER INNOVACION</t>
  </si>
  <si>
    <t>https://gobiernobogota-my.sharepoint.com/:b:/g/personal/alcalde_kennedy_gobiernobogota_gov_co/EQ01hHs9II9MmuWiEOOrH_cB8WaRuwShoKCyuC1xvScGzg?e=ok5Ynf</t>
  </si>
  <si>
    <t>INNOVACION</t>
  </si>
  <si>
    <t>CPS-1098-2024</t>
  </si>
  <si>
    <t>GUARIN LOPEZ YESID LEONARDO</t>
  </si>
  <si>
    <t>ABOGADO COORDIANCION INSPECCIONES</t>
  </si>
  <si>
    <t xml:space="preserve">TORRES ACOSTA NANCY </t>
  </si>
  <si>
    <t>MARIA ELCY GARZON</t>
  </si>
  <si>
    <t>OVIEDO ANZOLA DIANA JEZETHE</t>
  </si>
  <si>
    <t>DISEÑADORA INDUSTRIAL-DISEÑO Y GERENCIA DE PRODUCTO PARA LA EXPORTACION</t>
  </si>
  <si>
    <t>DISEÑADOR-PRENSA</t>
  </si>
  <si>
    <t>https://gobiernobogota-my.sharepoint.com/:b:/g/personal/alcalde_kennedy_gobiernobogota_gov_co/ESqgR3_IXJBBkLF08dagqK8B5DVqjEmS-wtWObw3AVb9aA?e=FqPQ0b</t>
  </si>
  <si>
    <t>107039 DUPLICAR</t>
  </si>
  <si>
    <t>PALACIOS TORRES IRLANDA</t>
  </si>
  <si>
    <t>GRUPO DE INVERSION LOCAL-LABORES DE APOYO A LA SUPERVISION 2025</t>
  </si>
  <si>
    <t>PARA EL 2025</t>
  </si>
  <si>
    <t>ARDILA CRUZ CLAUDIA PATRICIA</t>
  </si>
  <si>
    <t>FILOSOFIA E IDIOMAS CON ENFASIS EN LINGUISTICA Y LITERATURA</t>
  </si>
  <si>
    <t>REFERENTE DDHH-LIDER DE PARTICIPACION</t>
  </si>
  <si>
    <t>CEPEDA CARDENAS JUANITA</t>
  </si>
  <si>
    <t>CONTRATACION O ACCIONES CONSTITUCIONALES</t>
  </si>
  <si>
    <t>PEDROZA BARAHONA CRISTIAN JULIAN</t>
  </si>
  <si>
    <t>INGENIERIA CIVIL</t>
  </si>
  <si>
    <t>ING CIVIL-INSPECCIONES</t>
  </si>
  <si>
    <t>PORTILLA NARVAEZ PAOLA ANDREA</t>
  </si>
  <si>
    <t>https://gobiernobogota-my.sharepoint.com/:b:/g/personal/alcalde_kennedy_gobiernobogota_gov_co/EVCoLvmbRutNvRiWuZ4q5lcBEu_3PYHIlUjuBSlli_lM3Q?e=NMc6JX</t>
  </si>
  <si>
    <t>CPS-1073-2024</t>
  </si>
  <si>
    <t>SIERRA MARTIN KEVIN CAMILO</t>
  </si>
  <si>
    <t>kevin.sierra@gobiernobogota.gov.co</t>
  </si>
  <si>
    <t>PLANEACION</t>
  </si>
  <si>
    <t>BRYAN</t>
  </si>
  <si>
    <t>RODRIGUEZ BRYAN</t>
  </si>
  <si>
    <t>bryanalveiro02@gmail.com</t>
  </si>
  <si>
    <t>ABOGADO , ESPECIALISTA EN DERECHO PÚBLICO</t>
  </si>
  <si>
    <t>HV_RODRIGUEZ_BRYAN.pdf</t>
  </si>
  <si>
    <t>VARGAS</t>
  </si>
  <si>
    <t>OLGA XIMENA</t>
  </si>
  <si>
    <t xml:space="preserve">SOSA VARGAS OLGA XIMENA </t>
  </si>
  <si>
    <t>ximena.sosav@gmail.com%20·</t>
  </si>
  <si>
    <t xml:space="preserve">INGENIERA EN PROCESOS INDUSTRIALES </t>
  </si>
  <si>
    <t>HV_SOSA_VARGAS_OLGA_XIMENA.pdf</t>
  </si>
  <si>
    <t>GÓMEZ</t>
  </si>
  <si>
    <t>CRISTINA ISABEL</t>
  </si>
  <si>
    <t>GÓMEZ MORENO CRISTINA ISABEL</t>
  </si>
  <si>
    <t>Cristi157@hotmail.com</t>
  </si>
  <si>
    <t xml:space="preserve">ADMINISTRADORA PÚBLICA Y ESPECIALISTA EN CONTRATACIÓN ESTATAL Y PROYECTOS DE DESARROLLO </t>
  </si>
  <si>
    <t>HV_GÓMEZ_MORENO_CRISTINA_ISABEL.pdf</t>
  </si>
  <si>
    <t>ESTUPIÑAN</t>
  </si>
  <si>
    <t>LIZETH MARGARTA</t>
  </si>
  <si>
    <t>ESTUPIÑAN CARMONA LIZETH MARGARITA</t>
  </si>
  <si>
    <t>ing.lizethcarmona@hotmail.com</t>
  </si>
  <si>
    <t>PROFESIONA</t>
  </si>
  <si>
    <t>HV_ESTUPIÑAN_CARMONA_LIZETH_MARGARITA.pdf</t>
  </si>
  <si>
    <t>CPS-706-2024</t>
  </si>
  <si>
    <t xml:space="preserve"> ARIZA PEÑALOZA INGRID JOHANA</t>
  </si>
  <si>
    <t>POLICIVO</t>
  </si>
  <si>
    <t>BOHÓRQUEZ</t>
  </si>
  <si>
    <t>CASTAÑO</t>
  </si>
  <si>
    <t>MARIA ALEJANDRA</t>
  </si>
  <si>
    <t>BOHÓRQUEZ CASTAÑO MARIA ALEJANDRA</t>
  </si>
  <si>
    <t>alejabohorquez@hotmail.es</t>
  </si>
  <si>
    <t>ABOGADA Y ESPECIALISTA EN DERECHO PROCESAL</t>
  </si>
  <si>
    <t>HV_BOHÓRQUEZ_CASTAÑO_MARÍA_ALEJANDRA.pdf</t>
  </si>
  <si>
    <t xml:space="preserve">MENDÉZ </t>
  </si>
  <si>
    <t>MONTOYA</t>
  </si>
  <si>
    <t xml:space="preserve"> RUBÉN DARÍO</t>
  </si>
  <si>
    <t>MÉNDEZ MONTOYA RUBÉN DARÍO</t>
  </si>
  <si>
    <t>3144099892 - 3197595330</t>
  </si>
  <si>
    <t>rubenche313@gmail.com</t>
  </si>
  <si>
    <t>TECNÓLOGO</t>
  </si>
  <si>
    <t>ENTRENAMIENTO DEPORTIVO</t>
  </si>
  <si>
    <t>HV_MÉNDEZ_MONTOYA_RUBÉN_DARÍO.pdf</t>
  </si>
  <si>
    <t>CPS-616-2024</t>
  </si>
  <si>
    <t>INGENIERIA DE SISTEMAS-ADMINISTRACION Y CONSTRUCCION ARQUITECTONICA</t>
  </si>
  <si>
    <t>MUEZ PAUT LUISA FERNANDA</t>
  </si>
  <si>
    <t>FORMULADORA-APOYO A LA SUPERVISION</t>
  </si>
  <si>
    <t>BUEN TRATO</t>
  </si>
  <si>
    <t>DAZA HURTADO DIEGO HERNAN</t>
  </si>
  <si>
    <t>RELACIONAMIENTO INTERINSTITUCIONAL</t>
  </si>
  <si>
    <t>DOMINGUEZ ROLDAN SONIA MIREYA</t>
  </si>
  <si>
    <t>CPS-717-2024</t>
  </si>
  <si>
    <t>CORTES HIGUERA EFRAIN</t>
  </si>
  <si>
    <t>CRISTIAN CAMILO SANCHEZ TENJO</t>
  </si>
  <si>
    <t>DIANA MIREYA RANGEL ROJAS</t>
  </si>
  <si>
    <t>FARID ANDRES SOTO RODRIGUEZ</t>
  </si>
  <si>
    <t>STEFANY LEON</t>
  </si>
  <si>
    <t>KELLY ROJAS</t>
  </si>
  <si>
    <t>MARIA 	DEL CARMEN OME MUÑOZ</t>
  </si>
  <si>
    <t>CRISTIAN JOVANY	ZAMUDIO VARGAS</t>
  </si>
  <si>
    <t>JAIRO EFRAIN MOJICA	CASTELBLANCO</t>
  </si>
  <si>
    <t>KAROL DAYANA MARTIN</t>
  </si>
  <si>
    <t>ADRIANA DE LA TORRE</t>
  </si>
  <si>
    <t>KATHERIN JANETH VALENCIA</t>
  </si>
  <si>
    <t>LEONEL BARUC TAUTIVA</t>
  </si>
  <si>
    <t xml:space="preserve">	JOHANA ANDREA GALLEGO ROMERO</t>
  </si>
  <si>
    <t>16 - Estabilidad reforzada</t>
  </si>
  <si>
    <t>16 -Mapilar muñoz</t>
  </si>
  <si>
    <t>JUAN SEBASTIAN RIVERA CARRILLO</t>
  </si>
  <si>
    <t>ADRIANA ROCHA</t>
  </si>
  <si>
    <t>YENNY VIVIANA SASTOQUE LOPEZ</t>
  </si>
  <si>
    <t>JOHANNA VARGAS GOMEZ</t>
  </si>
  <si>
    <t>SANTIAGO ESCALANTE MARTINEZ</t>
  </si>
  <si>
    <t>MORGAN JUNIOR DORIA SIERRA</t>
  </si>
  <si>
    <t>DANIA REYES</t>
  </si>
  <si>
    <t>DORA ALEJANDRA MUÑOZ CASTILLO</t>
  </si>
  <si>
    <t>PEREA GARCIA JEISSON ANDRES</t>
  </si>
  <si>
    <t>JEISSON.ANDRES.PEREA@GMAIL.COM</t>
  </si>
  <si>
    <t>IVC</t>
  </si>
  <si>
    <t>LIDER</t>
  </si>
  <si>
    <t>RANGO DE SALDO</t>
  </si>
  <si>
    <t>EJECUTADO</t>
  </si>
  <si>
    <t>APROPIADO</t>
  </si>
  <si>
    <t>SALDO</t>
  </si>
  <si>
    <t>% INDICADOR DE EJECUCIÓN</t>
  </si>
  <si>
    <t>% INDICADOR DE SALDO</t>
  </si>
  <si>
    <t>(en blanco)</t>
  </si>
  <si>
    <t>Total general</t>
  </si>
  <si>
    <t>Cuenta de VTO NOHAY</t>
  </si>
  <si>
    <t>Suma de CDP</t>
  </si>
  <si>
    <t>Suma de VLR PRESUPUESTO</t>
  </si>
  <si>
    <t>Cuenta de SIPSE</t>
  </si>
  <si>
    <t>Cuenta de PERFIL</t>
  </si>
  <si>
    <t>Cuenta de NOMBRES</t>
  </si>
  <si>
    <t>Faltantes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</si>
</sst>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4" formatCode="_-* #,##0.00\ &quot;€&quot;_-;\-* #,##0.00\ &quot;€&quot;_-;_-* &quot;-&quot;??\ &quot;€&quot;_-;_-@_-"/>
    <numFmt numFmtId="43" formatCode="_-* #,##0.00_-;\-* #,##0.00_-;_-* &quot;-&quot;??_-;_-@_-"/>
    <numFmt numFmtId="164" formatCode="_-* #,##0_-;\-* #,##0_-;_-* &quot;-&quot;??_-;_-@_-"/>
    <numFmt numFmtId="165" formatCode="_-[$$-240A]\ * #,##0_-;\-[$$-240A]\ * #,##0_-;_-[$$-240A]\ * &quot;-&quot;_-;_-@_-"/>
    <numFmt numFmtId="166" formatCode="#,##0;\(#,##0\)"/>
    <numFmt numFmtId="167" formatCode="&quot;$&quot;\ #,##0"/>
    <numFmt numFmtId="168" formatCode="_(&quot;$&quot;* #,##0_);_(&quot;$&quot;* \(#,##0\);_(&quot;$&quot;* &quot;-&quot;??_);_(@_)"/>
    <numFmt numFmtId="169" formatCode="[$-F800]dddd\,\ mmmm\ dd\,\ yyyy"/>
    <numFmt numFmtId="170" formatCode="d/mm/yyyy"/>
  </numFmts>
  <fonts count="47">
    <font>
      <sz val="11"/>
      <color theme="1"/>
      <name val="Calibri"/>
      <family val="2"/>
      <scheme val="minor"/>
    </font>
    <font>
      <sz val="11"/>
      <color theme="1"/>
      <name val="Calibri"/>
      <family val="2"/>
      <scheme val="minor"/>
    </font>
    <font>
      <sz val="11"/>
      <color theme="1"/>
      <name val="Calibri"/>
      <family val="2"/>
      <scheme val="minor"/>
    </font>
    <font>
      <sz val="11"/>
      <color rgb="FFFF0000"/>
      <name val="Calibri"/>
      <family val="2"/>
      <scheme val="minor"/>
    </font>
    <font>
      <sz val="8"/>
      <color theme="1"/>
      <name val="Calibri"/>
      <family val="2"/>
      <scheme val="minor"/>
    </font>
    <font>
      <sz val="8"/>
      <color rgb="FF000000"/>
      <name val="Calibri"/>
      <family val="2"/>
      <scheme val="minor"/>
    </font>
    <font>
      <sz val="8"/>
      <name val="Calibri"/>
      <family val="2"/>
      <scheme val="minor"/>
    </font>
    <font>
      <sz val="11"/>
      <color rgb="FF000000"/>
      <name val="Calibri"/>
      <family val="2"/>
      <scheme val="minor"/>
    </font>
    <font>
      <sz val="8"/>
      <color rgb="FF000000"/>
      <name val="Calibri"/>
      <family val="2"/>
    </font>
    <font>
      <sz val="11"/>
      <color rgb="FF000000"/>
      <name val="Calibri"/>
      <family val="2"/>
    </font>
    <font>
      <sz val="11"/>
      <color rgb="FFFF0000"/>
      <name val="Calibri"/>
      <family val="2"/>
    </font>
    <font>
      <sz val="8"/>
      <color rgb="FFFF0000"/>
      <name val="Calibri"/>
      <family val="2"/>
      <scheme val="minor"/>
    </font>
    <font>
      <b/>
      <u/>
      <sz val="11"/>
      <color rgb="FF000000"/>
      <name val="Calibri"/>
      <family val="2"/>
      <scheme val="minor"/>
    </font>
    <font>
      <b/>
      <sz val="8"/>
      <color rgb="FF000000"/>
      <name val="Calibri"/>
      <family val="2"/>
      <scheme val="minor"/>
    </font>
    <font>
      <sz val="8"/>
      <color rgb="FFFF0000"/>
      <name val="Calibri"/>
      <family val="2"/>
    </font>
    <font>
      <b/>
      <sz val="11"/>
      <color theme="1"/>
      <name val="Calibri"/>
      <family val="2"/>
      <scheme val="minor"/>
    </font>
    <font>
      <u/>
      <sz val="11"/>
      <color theme="10"/>
      <name val="Calibri"/>
      <family val="2"/>
      <scheme val="minor"/>
    </font>
    <font>
      <sz val="11"/>
      <color theme="1"/>
      <name val="Arial"/>
      <family val="2"/>
    </font>
    <font>
      <sz val="10"/>
      <color theme="1"/>
      <name val="Arial"/>
      <family val="2"/>
    </font>
    <font>
      <sz val="11"/>
      <color rgb="FF000000"/>
      <name val="Arial"/>
      <family val="2"/>
    </font>
    <font>
      <sz val="9"/>
      <color indexed="81"/>
      <name val="Tahoma"/>
      <family val="2"/>
    </font>
    <font>
      <b/>
      <sz val="9"/>
      <color indexed="81"/>
      <name val="Tahoma"/>
      <family val="2"/>
    </font>
    <font>
      <sz val="8"/>
      <color theme="1"/>
      <name val="Calibri"/>
      <family val="2"/>
    </font>
    <font>
      <sz val="8"/>
      <color theme="0"/>
      <name val="Calibri"/>
      <family val="2"/>
      <scheme val="minor"/>
    </font>
    <font>
      <b/>
      <sz val="9"/>
      <color theme="0"/>
      <name val="Calibri"/>
      <family val="2"/>
      <scheme val="minor"/>
    </font>
    <font>
      <b/>
      <sz val="11"/>
      <color rgb="FF000000"/>
      <name val="Calibri"/>
      <family val="2"/>
      <scheme val="minor"/>
    </font>
    <font>
      <b/>
      <sz val="8"/>
      <color rgb="FFFF0000"/>
      <name val="Calibri"/>
      <family val="2"/>
      <scheme val="minor"/>
    </font>
    <font>
      <u/>
      <sz val="11"/>
      <color theme="10"/>
      <name val="Arial"/>
      <family val="2"/>
    </font>
    <font>
      <sz val="11"/>
      <color rgb="FF242424"/>
      <name val="Arial"/>
      <family val="2"/>
    </font>
    <font>
      <sz val="11"/>
      <color rgb="FF1F1F1F"/>
      <name val="Arial"/>
      <family val="2"/>
    </font>
    <font>
      <sz val="11"/>
      <color rgb="FF323130"/>
      <name val="Arial"/>
      <family val="2"/>
    </font>
    <font>
      <sz val="11"/>
      <color rgb="FFFF0000"/>
      <name val="Arial"/>
      <family val="2"/>
    </font>
    <font>
      <u/>
      <sz val="11"/>
      <color rgb="FF0563C1"/>
      <name val="Arial"/>
      <family val="2"/>
    </font>
    <font>
      <sz val="8"/>
      <color theme="1"/>
      <name val="Arial"/>
      <family val="2"/>
    </font>
    <font>
      <sz val="11"/>
      <color rgb="FF242424"/>
      <name val="Aptos Narrow"/>
      <family val="2"/>
    </font>
    <font>
      <u/>
      <sz val="11"/>
      <color rgb="FF0000FF"/>
      <name val="Arial"/>
      <family val="2"/>
    </font>
    <font>
      <u/>
      <sz val="11"/>
      <color theme="1"/>
      <name val="Arial"/>
      <family val="2"/>
    </font>
    <font>
      <sz val="11"/>
      <color rgb="FF00B0F0"/>
      <name val="Arial"/>
      <family val="2"/>
    </font>
    <font>
      <sz val="11"/>
      <name val="Arial"/>
      <family val="2"/>
    </font>
    <font>
      <sz val="8"/>
      <color rgb="FFFF0000"/>
      <name val="Aptos Narrow"/>
      <family val="2"/>
    </font>
    <font>
      <sz val="11"/>
      <color rgb="FF980000"/>
      <name val="Arial"/>
      <family val="2"/>
    </font>
    <font>
      <sz val="8"/>
      <color rgb="FF000000"/>
      <name val="Arial"/>
      <family val="2"/>
    </font>
    <font>
      <u/>
      <sz val="11"/>
      <color rgb="FF1155CC"/>
      <name val="Arial"/>
      <family val="2"/>
    </font>
    <font>
      <b/>
      <sz val="11"/>
      <color theme="0"/>
      <name val="Calibri"/>
      <family val="2"/>
      <scheme val="minor"/>
    </font>
    <font>
      <sz val="11"/>
      <color theme="0"/>
      <name val="Calibri"/>
      <family val="2"/>
      <scheme val="minor"/>
    </font>
    <font>
      <b/>
      <sz val="24"/>
      <color rgb="FFFFFFFF"/>
      <name val="Calibri"/>
      <family val="2"/>
      <scheme val="minor"/>
    </font>
    <font>
      <b/>
      <sz val="11"/>
      <color rgb="FF3A87AD"/>
      <name val="Arial"/>
      <charset val="1"/>
    </font>
  </fonts>
  <fills count="20">
    <fill>
      <patternFill patternType="none"/>
    </fill>
    <fill>
      <patternFill patternType="gray125"/>
    </fill>
    <fill>
      <patternFill patternType="solid">
        <fgColor theme="0"/>
        <bgColor indexed="64"/>
      </patternFill>
    </fill>
    <fill>
      <patternFill patternType="solid">
        <fgColor rgb="FF7030A0"/>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rgb="FFE08080"/>
        <bgColor indexed="64"/>
      </patternFill>
    </fill>
    <fill>
      <patternFill patternType="solid">
        <fgColor theme="4" tint="0.59999389629810485"/>
        <bgColor indexed="64"/>
      </patternFill>
    </fill>
    <fill>
      <patternFill patternType="solid">
        <fgColor rgb="FFFCFC86"/>
        <bgColor indexed="64"/>
      </patternFill>
    </fill>
    <fill>
      <patternFill patternType="solid">
        <fgColor rgb="FFFF00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249977111117893"/>
        <bgColor indexed="64"/>
      </patternFill>
    </fill>
    <fill>
      <patternFill patternType="solid">
        <fgColor rgb="FFC00000"/>
        <bgColor theme="4" tint="0.79998168889431442"/>
      </patternFill>
    </fill>
    <fill>
      <patternFill patternType="solid">
        <fgColor theme="0"/>
        <bgColor theme="4" tint="0.79998168889431442"/>
      </patternFill>
    </fill>
  </fills>
  <borders count="2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top/>
      <bottom style="thin">
        <color theme="4" tint="0.39997558519241921"/>
      </bottom>
      <diagonal/>
    </border>
    <border>
      <left style="thin">
        <color indexed="64"/>
      </left>
      <right style="thin">
        <color indexed="64"/>
      </right>
      <top style="thin">
        <color indexed="64"/>
      </top>
      <bottom style="thin">
        <color theme="4" tint="0.39997558519241921"/>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5">
    <xf numFmtId="0" fontId="0" fillId="0" borderId="0"/>
    <xf numFmtId="43" fontId="2" fillId="0" borderId="0" applyFont="0" applyFill="0" applyBorder="0" applyAlignment="0" applyProtection="0"/>
    <xf numFmtId="44" fontId="2" fillId="0" borderId="0" applyFont="0" applyFill="0" applyBorder="0" applyAlignment="0" applyProtection="0"/>
    <xf numFmtId="0" fontId="1" fillId="0" borderId="0"/>
    <xf numFmtId="0" fontId="16" fillId="0" borderId="0" applyNumberFormat="0" applyFill="0" applyBorder="0" applyAlignment="0" applyProtection="0"/>
  </cellStyleXfs>
  <cellXfs count="384">
    <xf numFmtId="0" fontId="0" fillId="0" borderId="0" xfId="0"/>
    <xf numFmtId="0" fontId="0" fillId="2" borderId="0" xfId="0" applyFill="1" applyAlignment="1">
      <alignment horizontal="center" vertical="center"/>
    </xf>
    <xf numFmtId="0" fontId="0" fillId="2" borderId="0" xfId="0" applyFill="1"/>
    <xf numFmtId="0" fontId="0" fillId="2" borderId="0" xfId="0" applyFill="1" applyAlignment="1">
      <alignment vertical="center"/>
    </xf>
    <xf numFmtId="0" fontId="0" fillId="2" borderId="6" xfId="0" applyFill="1" applyBorder="1" applyAlignment="1">
      <alignment horizontal="center" vertical="center"/>
    </xf>
    <xf numFmtId="0" fontId="7" fillId="2" borderId="0" xfId="0" applyFont="1" applyFill="1" applyAlignment="1">
      <alignment horizontal="center" vertical="center"/>
    </xf>
    <xf numFmtId="14" fontId="0" fillId="2" borderId="0" xfId="0" applyNumberFormat="1" applyFill="1" applyAlignment="1">
      <alignment horizontal="center" vertical="center"/>
    </xf>
    <xf numFmtId="0" fontId="17" fillId="0" borderId="0" xfId="3" applyFont="1" applyAlignment="1">
      <alignment horizontal="center" vertical="center"/>
    </xf>
    <xf numFmtId="0" fontId="18" fillId="0" borderId="0" xfId="3" applyFont="1" applyAlignment="1">
      <alignment horizontal="center" vertical="center"/>
    </xf>
    <xf numFmtId="14" fontId="18" fillId="0" borderId="0" xfId="3" applyNumberFormat="1" applyFont="1" applyAlignment="1">
      <alignment horizontal="center" vertical="center"/>
    </xf>
    <xf numFmtId="1" fontId="18" fillId="0" borderId="0" xfId="3" applyNumberFormat="1" applyFont="1" applyAlignment="1">
      <alignment horizontal="center" vertical="center" wrapText="1"/>
    </xf>
    <xf numFmtId="0" fontId="18" fillId="0" borderId="0" xfId="3" applyFont="1" applyAlignment="1">
      <alignment horizontal="center" vertical="center" wrapText="1"/>
    </xf>
    <xf numFmtId="165" fontId="18" fillId="0" borderId="0" xfId="3" applyNumberFormat="1" applyFont="1" applyAlignment="1">
      <alignment horizontal="center" vertical="center" wrapText="1"/>
    </xf>
    <xf numFmtId="14" fontId="18" fillId="0" borderId="0" xfId="3" applyNumberFormat="1" applyFont="1" applyAlignment="1">
      <alignment horizontal="center" vertical="center" wrapText="1"/>
    </xf>
    <xf numFmtId="14" fontId="17" fillId="0" borderId="0" xfId="3" applyNumberFormat="1" applyFont="1" applyAlignment="1">
      <alignment horizontal="center" vertical="center"/>
    </xf>
    <xf numFmtId="0" fontId="17" fillId="2" borderId="0" xfId="3" applyFont="1" applyFill="1" applyAlignment="1">
      <alignment horizontal="center" vertical="center"/>
    </xf>
    <xf numFmtId="0" fontId="19" fillId="0" borderId="0" xfId="3" applyFont="1" applyAlignment="1">
      <alignment horizontal="center" vertical="center"/>
    </xf>
    <xf numFmtId="0" fontId="17" fillId="9" borderId="0" xfId="3" applyFont="1" applyFill="1" applyAlignment="1">
      <alignment horizontal="center" vertical="center"/>
    </xf>
    <xf numFmtId="1" fontId="17" fillId="0" borderId="0" xfId="3" applyNumberFormat="1" applyFont="1" applyAlignment="1">
      <alignment horizontal="center" vertical="center"/>
    </xf>
    <xf numFmtId="0" fontId="17" fillId="13" borderId="0" xfId="3" applyFont="1" applyFill="1" applyAlignment="1">
      <alignment horizontal="center" vertical="center"/>
    </xf>
    <xf numFmtId="166" fontId="18" fillId="0" borderId="0" xfId="3" applyNumberFormat="1" applyFont="1" applyAlignment="1">
      <alignment horizontal="center" vertical="center" wrapText="1"/>
    </xf>
    <xf numFmtId="1" fontId="18" fillId="0" borderId="0" xfId="3" applyNumberFormat="1" applyFont="1" applyAlignment="1">
      <alignment horizontal="center" vertical="center"/>
    </xf>
    <xf numFmtId="0" fontId="0" fillId="14" borderId="0" xfId="0" applyFill="1"/>
    <xf numFmtId="0" fontId="0" fillId="0" borderId="0" xfId="0" applyAlignment="1">
      <alignment horizontal="center"/>
    </xf>
    <xf numFmtId="0" fontId="15" fillId="0" borderId="0" xfId="0" applyFont="1" applyAlignment="1">
      <alignment horizontal="center"/>
    </xf>
    <xf numFmtId="44" fontId="0" fillId="0" borderId="0" xfId="2" applyFont="1"/>
    <xf numFmtId="167" fontId="15" fillId="0" borderId="0" xfId="2" applyNumberFormat="1" applyFont="1" applyAlignment="1">
      <alignment horizontal="center"/>
    </xf>
    <xf numFmtId="0" fontId="0" fillId="2" borderId="0" xfId="0" applyFill="1" applyAlignment="1">
      <alignment horizontal="right" vertical="center"/>
    </xf>
    <xf numFmtId="0" fontId="0" fillId="15" borderId="0" xfId="0" applyFill="1" applyAlignment="1">
      <alignment horizontal="center" vertical="center"/>
    </xf>
    <xf numFmtId="0" fontId="0" fillId="0" borderId="0" xfId="0" applyAlignment="1">
      <alignment horizontal="center" vertical="center"/>
    </xf>
    <xf numFmtId="0" fontId="0" fillId="2" borderId="0" xfId="0" applyFill="1" applyAlignment="1">
      <alignment horizontal="center" vertical="center" wrapText="1"/>
    </xf>
    <xf numFmtId="0" fontId="0" fillId="16" borderId="0" xfId="0" applyFill="1" applyAlignment="1">
      <alignment horizontal="center" vertical="center"/>
    </xf>
    <xf numFmtId="0" fontId="23" fillId="3" borderId="2" xfId="0" applyFont="1" applyFill="1" applyBorder="1" applyAlignment="1">
      <alignment horizontal="center" vertical="center" wrapText="1"/>
    </xf>
    <xf numFmtId="0" fontId="24" fillId="3" borderId="1" xfId="0" applyFont="1" applyFill="1" applyBorder="1" applyAlignment="1">
      <alignment horizontal="center" vertical="center"/>
    </xf>
    <xf numFmtId="0" fontId="24" fillId="3" borderId="1" xfId="0" applyFont="1" applyFill="1" applyBorder="1" applyAlignment="1">
      <alignment horizontal="center" vertical="center" wrapText="1"/>
    </xf>
    <xf numFmtId="0" fontId="24" fillId="3" borderId="1" xfId="0" applyFont="1" applyFill="1" applyBorder="1" applyAlignment="1">
      <alignment horizontal="right" vertical="center"/>
    </xf>
    <xf numFmtId="14" fontId="24" fillId="3" borderId="1" xfId="0" applyNumberFormat="1" applyFont="1" applyFill="1" applyBorder="1" applyAlignment="1">
      <alignment horizontal="center" vertical="center"/>
    </xf>
    <xf numFmtId="14" fontId="24" fillId="3" borderId="1" xfId="0" applyNumberFormat="1" applyFont="1" applyFill="1" applyBorder="1" applyAlignment="1">
      <alignment horizontal="right" vertical="center"/>
    </xf>
    <xf numFmtId="0" fontId="24" fillId="3" borderId="1" xfId="0" applyFont="1" applyFill="1" applyBorder="1" applyAlignment="1">
      <alignment vertical="center"/>
    </xf>
    <xf numFmtId="0" fontId="24" fillId="3" borderId="0" xfId="0" applyFont="1" applyFill="1" applyAlignment="1">
      <alignment horizontal="center" vertical="center"/>
    </xf>
    <xf numFmtId="0" fontId="24" fillId="3" borderId="7" xfId="0" applyFont="1" applyFill="1" applyBorder="1" applyAlignment="1">
      <alignment horizontal="center" vertical="center"/>
    </xf>
    <xf numFmtId="0" fontId="24" fillId="3" borderId="7" xfId="0" applyFont="1" applyFill="1" applyBorder="1" applyAlignment="1" applyProtection="1">
      <alignment horizontal="center" vertical="center"/>
      <protection locked="0"/>
    </xf>
    <xf numFmtId="0" fontId="15" fillId="4" borderId="10" xfId="0" applyFont="1" applyFill="1" applyBorder="1" applyAlignment="1">
      <alignment horizontal="center"/>
    </xf>
    <xf numFmtId="0" fontId="0" fillId="2" borderId="6" xfId="0" applyFill="1" applyBorder="1" applyAlignment="1">
      <alignment horizontal="left" vertical="center"/>
    </xf>
    <xf numFmtId="0" fontId="0" fillId="2" borderId="2" xfId="0" applyFill="1" applyBorder="1" applyAlignment="1">
      <alignment horizontal="left" vertical="center"/>
    </xf>
    <xf numFmtId="0" fontId="0" fillId="2" borderId="1" xfId="0" applyFill="1" applyBorder="1" applyAlignment="1">
      <alignment horizontal="left" vertical="center"/>
    </xf>
    <xf numFmtId="0" fontId="4" fillId="2" borderId="2"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14" fontId="6" fillId="2" borderId="2" xfId="0" applyNumberFormat="1" applyFont="1" applyFill="1" applyBorder="1" applyAlignment="1" applyProtection="1">
      <alignment horizontal="center" vertical="center" wrapText="1"/>
      <protection locked="0"/>
    </xf>
    <xf numFmtId="164" fontId="15" fillId="2" borderId="2" xfId="1" applyNumberFormat="1" applyFont="1" applyFill="1" applyBorder="1" applyAlignment="1" applyProtection="1">
      <alignment horizontal="right" vertical="center"/>
      <protection locked="0"/>
    </xf>
    <xf numFmtId="164" fontId="25" fillId="2" borderId="2" xfId="1" applyNumberFormat="1" applyFont="1" applyFill="1" applyBorder="1" applyAlignment="1" applyProtection="1">
      <alignment horizontal="center" vertical="center"/>
      <protection locked="0"/>
    </xf>
    <xf numFmtId="164" fontId="15" fillId="2" borderId="2" xfId="1" applyNumberFormat="1" applyFont="1" applyFill="1" applyBorder="1" applyAlignment="1" applyProtection="1">
      <alignment horizontal="center" vertical="center"/>
      <protection locked="0"/>
    </xf>
    <xf numFmtId="0" fontId="15" fillId="2" borderId="2" xfId="0" applyFont="1" applyFill="1" applyBorder="1" applyAlignment="1" applyProtection="1">
      <alignment horizontal="center" vertical="center"/>
      <protection locked="0"/>
    </xf>
    <xf numFmtId="0" fontId="4" fillId="2" borderId="2" xfId="0" applyFont="1" applyFill="1" applyBorder="1" applyAlignment="1" applyProtection="1">
      <alignment horizontal="left" vertical="center" wrapText="1"/>
      <protection locked="0"/>
    </xf>
    <xf numFmtId="0" fontId="0" fillId="2" borderId="4" xfId="0" applyFill="1" applyBorder="1" applyAlignment="1" applyProtection="1">
      <alignment horizontal="center" vertical="center"/>
      <protection locked="0"/>
    </xf>
    <xf numFmtId="14" fontId="0" fillId="2" borderId="3" xfId="0" applyNumberFormat="1" applyFill="1" applyBorder="1" applyAlignment="1" applyProtection="1">
      <alignment horizontal="center" vertical="center"/>
      <protection locked="0"/>
    </xf>
    <xf numFmtId="0" fontId="0" fillId="2" borderId="5" xfId="0" applyFill="1" applyBorder="1" applyAlignment="1" applyProtection="1">
      <alignment horizontal="center" vertical="center"/>
      <protection locked="0"/>
    </xf>
    <xf numFmtId="14" fontId="0" fillId="2" borderId="2" xfId="0" applyNumberFormat="1" applyFill="1" applyBorder="1" applyAlignment="1" applyProtection="1">
      <alignment horizontal="right" vertical="center"/>
      <protection locked="0"/>
    </xf>
    <xf numFmtId="0" fontId="4" fillId="2" borderId="2" xfId="0" applyFont="1" applyFill="1" applyBorder="1" applyAlignment="1" applyProtection="1">
      <alignment vertical="center" wrapText="1"/>
      <protection locked="0"/>
    </xf>
    <xf numFmtId="0" fontId="5" fillId="2" borderId="2"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8" fillId="2" borderId="1" xfId="0" applyFont="1" applyFill="1" applyBorder="1" applyAlignment="1" applyProtection="1">
      <alignment horizontal="center" vertical="center"/>
      <protection locked="0"/>
    </xf>
    <xf numFmtId="164" fontId="0" fillId="2" borderId="2" xfId="1" applyNumberFormat="1" applyFont="1" applyFill="1" applyBorder="1" applyAlignment="1" applyProtection="1">
      <alignment horizontal="right" vertical="center"/>
      <protection locked="0"/>
    </xf>
    <xf numFmtId="164" fontId="7" fillId="2" borderId="2" xfId="1" applyNumberFormat="1" applyFont="1" applyFill="1" applyBorder="1" applyAlignment="1" applyProtection="1">
      <alignment horizontal="center" vertical="center"/>
      <protection locked="0"/>
    </xf>
    <xf numFmtId="164" fontId="0" fillId="2" borderId="2" xfId="1" applyNumberFormat="1"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0" fillId="2" borderId="6" xfId="0"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2" borderId="2" xfId="0" applyFill="1" applyBorder="1" applyAlignment="1" applyProtection="1">
      <alignment horizontal="right" vertical="center"/>
      <protection locked="0"/>
    </xf>
    <xf numFmtId="0" fontId="5" fillId="2" borderId="2" xfId="0" applyFont="1" applyFill="1" applyBorder="1" applyAlignment="1" applyProtection="1">
      <alignment horizontal="center" vertical="center" wrapText="1"/>
      <protection locked="0"/>
    </xf>
    <xf numFmtId="0" fontId="0" fillId="2" borderId="4" xfId="0" applyFill="1" applyBorder="1" applyAlignment="1" applyProtection="1">
      <alignment horizontal="center"/>
      <protection locked="0"/>
    </xf>
    <xf numFmtId="0" fontId="0" fillId="2" borderId="1" xfId="0" applyFill="1" applyBorder="1" applyAlignment="1" applyProtection="1">
      <alignment horizontal="center" vertical="center"/>
      <protection locked="0"/>
    </xf>
    <xf numFmtId="14" fontId="7" fillId="2" borderId="2" xfId="0" applyNumberFormat="1" applyFont="1" applyFill="1" applyBorder="1" applyAlignment="1" applyProtection="1">
      <alignment horizontal="center" vertical="center" wrapText="1"/>
      <protection locked="0"/>
    </xf>
    <xf numFmtId="164" fontId="0" fillId="2" borderId="1" xfId="1" applyNumberFormat="1" applyFont="1" applyFill="1" applyBorder="1" applyAlignment="1" applyProtection="1">
      <alignment horizontal="right" vertical="center"/>
      <protection locked="0"/>
    </xf>
    <xf numFmtId="164" fontId="7" fillId="2" borderId="1" xfId="1" applyNumberFormat="1" applyFont="1" applyFill="1" applyBorder="1" applyAlignment="1" applyProtection="1">
      <alignment horizontal="center" vertical="center"/>
      <protection locked="0"/>
    </xf>
    <xf numFmtId="164" fontId="0" fillId="2" borderId="1" xfId="1" applyNumberFormat="1" applyFont="1" applyFill="1" applyBorder="1" applyAlignment="1" applyProtection="1">
      <alignment horizontal="center" vertical="center"/>
      <protection locked="0"/>
    </xf>
    <xf numFmtId="14" fontId="0" fillId="2" borderId="1" xfId="0" applyNumberFormat="1" applyFill="1" applyBorder="1" applyAlignment="1" applyProtection="1">
      <alignment horizontal="center" vertical="center"/>
      <protection locked="0"/>
    </xf>
    <xf numFmtId="14" fontId="0" fillId="2" borderId="1" xfId="0" applyNumberFormat="1" applyFill="1" applyBorder="1" applyAlignment="1" applyProtection="1">
      <alignment horizontal="right" vertical="center"/>
      <protection locked="0"/>
    </xf>
    <xf numFmtId="0" fontId="0" fillId="2" borderId="8" xfId="0" applyFill="1" applyBorder="1" applyAlignment="1" applyProtection="1">
      <alignment horizontal="center"/>
      <protection locked="0"/>
    </xf>
    <xf numFmtId="164" fontId="15" fillId="2" borderId="1" xfId="1" applyNumberFormat="1" applyFont="1" applyFill="1" applyBorder="1" applyAlignment="1" applyProtection="1">
      <alignment horizontal="right" vertical="center"/>
      <protection locked="0"/>
    </xf>
    <xf numFmtId="164" fontId="25" fillId="2" borderId="1" xfId="1" applyNumberFormat="1" applyFont="1" applyFill="1" applyBorder="1" applyAlignment="1" applyProtection="1">
      <alignment horizontal="center" vertical="center"/>
      <protection locked="0"/>
    </xf>
    <xf numFmtId="164" fontId="15" fillId="2" borderId="1" xfId="1" applyNumberFormat="1" applyFont="1" applyFill="1" applyBorder="1" applyAlignment="1" applyProtection="1">
      <alignment horizontal="center" vertical="center"/>
      <protection locked="0"/>
    </xf>
    <xf numFmtId="0" fontId="15" fillId="2" borderId="1" xfId="0" applyFont="1" applyFill="1" applyBorder="1" applyAlignment="1" applyProtection="1">
      <alignment horizontal="center" vertical="center"/>
      <protection locked="0"/>
    </xf>
    <xf numFmtId="0" fontId="0" fillId="2" borderId="1" xfId="0" applyFill="1" applyBorder="1" applyAlignment="1" applyProtection="1">
      <alignment horizontal="center" vertical="center" wrapText="1"/>
      <protection locked="0"/>
    </xf>
    <xf numFmtId="164" fontId="3" fillId="2" borderId="2" xfId="1" applyNumberFormat="1" applyFont="1" applyFill="1" applyBorder="1" applyAlignment="1" applyProtection="1">
      <alignment horizontal="center" vertical="center"/>
      <protection locked="0"/>
    </xf>
    <xf numFmtId="0" fontId="4" fillId="2" borderId="1" xfId="0" applyFont="1" applyFill="1" applyBorder="1" applyAlignment="1" applyProtection="1">
      <alignment vertical="center"/>
      <protection locked="0"/>
    </xf>
    <xf numFmtId="0" fontId="22" fillId="2" borderId="2"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164" fontId="0" fillId="2" borderId="12" xfId="1" applyNumberFormat="1" applyFont="1" applyFill="1" applyBorder="1" applyAlignment="1" applyProtection="1">
      <alignment horizontal="right" vertical="center"/>
      <protection locked="0"/>
    </xf>
    <xf numFmtId="0" fontId="4" fillId="2" borderId="6" xfId="0" applyFont="1" applyFill="1" applyBorder="1" applyAlignment="1" applyProtection="1">
      <alignment horizontal="center" vertical="center" wrapText="1"/>
      <protection locked="0"/>
    </xf>
    <xf numFmtId="0" fontId="4" fillId="16" borderId="2" xfId="0" applyFont="1" applyFill="1" applyBorder="1" applyAlignment="1" applyProtection="1">
      <alignment horizontal="center" vertical="center" wrapText="1"/>
      <protection locked="0"/>
    </xf>
    <xf numFmtId="14" fontId="6" fillId="16" borderId="2" xfId="0" applyNumberFormat="1" applyFont="1" applyFill="1" applyBorder="1" applyAlignment="1" applyProtection="1">
      <alignment horizontal="center" vertical="center" wrapText="1"/>
      <protection locked="0"/>
    </xf>
    <xf numFmtId="164" fontId="0" fillId="16" borderId="1" xfId="1" applyNumberFormat="1" applyFont="1" applyFill="1" applyBorder="1" applyAlignment="1" applyProtection="1">
      <alignment horizontal="right" vertical="center"/>
      <protection locked="0"/>
    </xf>
    <xf numFmtId="164" fontId="7" fillId="16" borderId="1" xfId="1" applyNumberFormat="1" applyFont="1" applyFill="1" applyBorder="1" applyAlignment="1" applyProtection="1">
      <alignment horizontal="center" vertical="center"/>
      <protection locked="0"/>
    </xf>
    <xf numFmtId="164" fontId="0" fillId="16" borderId="1" xfId="1" applyNumberFormat="1" applyFont="1" applyFill="1" applyBorder="1" applyAlignment="1" applyProtection="1">
      <alignment horizontal="center" vertical="center"/>
      <protection locked="0"/>
    </xf>
    <xf numFmtId="0" fontId="0" fillId="16" borderId="1" xfId="0" applyFill="1" applyBorder="1" applyAlignment="1" applyProtection="1">
      <alignment horizontal="center" vertical="center"/>
      <protection locked="0"/>
    </xf>
    <xf numFmtId="14" fontId="0" fillId="16" borderId="1" xfId="0" applyNumberFormat="1" applyFill="1" applyBorder="1" applyAlignment="1" applyProtection="1">
      <alignment horizontal="center" vertical="center"/>
      <protection locked="0"/>
    </xf>
    <xf numFmtId="14" fontId="0" fillId="16" borderId="1" xfId="0" applyNumberFormat="1" applyFill="1" applyBorder="1" applyAlignment="1" applyProtection="1">
      <alignment horizontal="right" vertical="center"/>
      <protection locked="0"/>
    </xf>
    <xf numFmtId="0" fontId="4" fillId="16" borderId="2" xfId="0" applyFont="1" applyFill="1" applyBorder="1" applyAlignment="1" applyProtection="1">
      <alignment vertical="center" wrapText="1"/>
      <protection locked="0"/>
    </xf>
    <xf numFmtId="0" fontId="0" fillId="16" borderId="8" xfId="0" applyFill="1" applyBorder="1" applyAlignment="1" applyProtection="1">
      <alignment horizontal="center"/>
      <protection locked="0"/>
    </xf>
    <xf numFmtId="3" fontId="4" fillId="4" borderId="2" xfId="2" applyNumberFormat="1" applyFont="1" applyFill="1" applyBorder="1" applyAlignment="1" applyProtection="1">
      <alignment horizontal="center" vertical="center"/>
      <protection locked="0"/>
    </xf>
    <xf numFmtId="3" fontId="4" fillId="0" borderId="2" xfId="2" applyNumberFormat="1" applyFont="1" applyBorder="1" applyAlignment="1" applyProtection="1">
      <alignment horizontal="center" vertical="center"/>
      <protection locked="0"/>
    </xf>
    <xf numFmtId="0" fontId="4" fillId="6" borderId="2" xfId="0" applyFont="1" applyFill="1" applyBorder="1" applyAlignment="1" applyProtection="1">
      <alignment horizontal="center" vertical="center"/>
      <protection locked="0"/>
    </xf>
    <xf numFmtId="0" fontId="4" fillId="4" borderId="2" xfId="0" applyFont="1" applyFill="1" applyBorder="1" applyAlignment="1" applyProtection="1">
      <alignment horizontal="left" vertical="center"/>
      <protection locked="0"/>
    </xf>
    <xf numFmtId="3" fontId="4" fillId="4" borderId="2" xfId="0" applyNumberFormat="1" applyFont="1" applyFill="1" applyBorder="1" applyAlignment="1" applyProtection="1">
      <alignment horizontal="center" vertical="center"/>
      <protection locked="0"/>
    </xf>
    <xf numFmtId="168" fontId="6" fillId="4" borderId="2" xfId="2" applyNumberFormat="1" applyFont="1" applyFill="1" applyBorder="1" applyAlignment="1" applyProtection="1">
      <alignment horizontal="right" vertical="center"/>
      <protection locked="0"/>
    </xf>
    <xf numFmtId="0" fontId="5" fillId="0" borderId="2" xfId="0" applyFont="1" applyBorder="1" applyAlignment="1" applyProtection="1">
      <alignment vertical="center"/>
      <protection locked="0"/>
    </xf>
    <xf numFmtId="168" fontId="6" fillId="0" borderId="2" xfId="2" applyNumberFormat="1" applyFont="1" applyBorder="1" applyAlignment="1" applyProtection="1">
      <alignment horizontal="right" vertical="center"/>
      <protection locked="0"/>
    </xf>
    <xf numFmtId="0" fontId="4" fillId="0" borderId="2" xfId="0" applyFont="1" applyBorder="1" applyAlignment="1" applyProtection="1">
      <alignment horizontal="left" vertical="center"/>
      <protection locked="0"/>
    </xf>
    <xf numFmtId="168" fontId="6" fillId="0" borderId="11" xfId="2" applyNumberFormat="1" applyFont="1" applyBorder="1" applyAlignment="1" applyProtection="1">
      <alignment horizontal="right" vertical="center"/>
      <protection locked="0"/>
    </xf>
    <xf numFmtId="0" fontId="0" fillId="2" borderId="1" xfId="0" applyFill="1" applyBorder="1" applyAlignment="1" applyProtection="1">
      <alignment vertical="center"/>
      <protection locked="0"/>
    </xf>
    <xf numFmtId="0" fontId="0" fillId="2" borderId="1" xfId="0" applyFill="1" applyBorder="1" applyAlignment="1" applyProtection="1">
      <alignment horizontal="center"/>
      <protection locked="0"/>
    </xf>
    <xf numFmtId="164" fontId="3" fillId="2" borderId="1" xfId="1" applyNumberFormat="1"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wrapText="1"/>
      <protection locked="0"/>
    </xf>
    <xf numFmtId="164" fontId="0" fillId="2" borderId="1" xfId="0" applyNumberFormat="1" applyFill="1" applyBorder="1" applyAlignment="1" applyProtection="1">
      <alignment horizontal="right" vertical="center"/>
      <protection locked="0"/>
    </xf>
    <xf numFmtId="164" fontId="3" fillId="2" borderId="1" xfId="0" applyNumberFormat="1" applyFont="1" applyFill="1" applyBorder="1" applyAlignment="1" applyProtection="1">
      <alignment horizontal="center" vertical="center"/>
      <protection locked="0"/>
    </xf>
    <xf numFmtId="164" fontId="0" fillId="2" borderId="1" xfId="0" applyNumberFormat="1" applyFill="1" applyBorder="1" applyAlignment="1" applyProtection="1">
      <alignment horizontal="center" vertical="center"/>
      <protection locked="0"/>
    </xf>
    <xf numFmtId="14" fontId="0" fillId="2" borderId="2" xfId="0" applyNumberFormat="1"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4" fillId="2" borderId="5" xfId="0" applyFont="1" applyFill="1" applyBorder="1" applyAlignment="1" applyProtection="1">
      <alignment horizontal="center" vertical="center" wrapText="1"/>
      <protection locked="0"/>
    </xf>
    <xf numFmtId="0" fontId="0" fillId="2" borderId="7" xfId="0" applyFill="1" applyBorder="1" applyAlignment="1" applyProtection="1">
      <alignment horizontal="center" vertical="center"/>
      <protection locked="0"/>
    </xf>
    <xf numFmtId="0" fontId="0" fillId="2" borderId="1" xfId="0" applyFill="1" applyBorder="1" applyAlignment="1" applyProtection="1">
      <alignment horizontal="left" vertical="center" wrapText="1"/>
      <protection locked="0"/>
    </xf>
    <xf numFmtId="0" fontId="4" fillId="2" borderId="2" xfId="0" applyFont="1" applyFill="1" applyBorder="1" applyAlignment="1" applyProtection="1">
      <alignment horizontal="center" vertical="top" wrapText="1"/>
      <protection locked="0"/>
    </xf>
    <xf numFmtId="0" fontId="0" fillId="2" borderId="8" xfId="0" applyFill="1" applyBorder="1" applyAlignment="1" applyProtection="1">
      <alignment horizontal="center" wrapText="1"/>
      <protection locked="0"/>
    </xf>
    <xf numFmtId="14" fontId="4" fillId="2" borderId="2" xfId="0" applyNumberFormat="1"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wrapText="1"/>
      <protection locked="0"/>
    </xf>
    <xf numFmtId="0" fontId="8" fillId="2" borderId="3" xfId="0" applyFont="1" applyFill="1" applyBorder="1" applyAlignment="1" applyProtection="1">
      <alignment horizontal="center" wrapText="1"/>
      <protection locked="0"/>
    </xf>
    <xf numFmtId="0" fontId="8" fillId="2" borderId="14" xfId="0" applyFont="1" applyFill="1" applyBorder="1" applyAlignment="1" applyProtection="1">
      <alignment horizontal="center" wrapText="1"/>
      <protection locked="0"/>
    </xf>
    <xf numFmtId="0" fontId="7" fillId="17" borderId="1" xfId="0" applyFont="1" applyFill="1" applyBorder="1" applyAlignment="1" applyProtection="1">
      <alignment horizontal="center" vertical="center"/>
      <protection locked="0"/>
    </xf>
    <xf numFmtId="0" fontId="0" fillId="17" borderId="1" xfId="0" applyFill="1" applyBorder="1" applyAlignment="1" applyProtection="1">
      <alignment horizontal="center" vertical="center"/>
      <protection locked="0"/>
    </xf>
    <xf numFmtId="0" fontId="16" fillId="7" borderId="16" xfId="4" applyFill="1" applyBorder="1" applyAlignment="1">
      <alignment horizontal="center" vertical="center" wrapText="1"/>
    </xf>
    <xf numFmtId="0" fontId="27" fillId="7" borderId="16" xfId="4" applyFont="1" applyFill="1" applyBorder="1" applyAlignment="1">
      <alignment horizontal="center" vertical="center" wrapText="1"/>
    </xf>
    <xf numFmtId="165" fontId="28" fillId="7" borderId="16" xfId="0" applyNumberFormat="1" applyFont="1" applyFill="1" applyBorder="1" applyAlignment="1">
      <alignment horizontal="center" vertical="center" wrapText="1"/>
    </xf>
    <xf numFmtId="0" fontId="29" fillId="7" borderId="16" xfId="0" applyFont="1" applyFill="1" applyBorder="1" applyAlignment="1">
      <alignment horizontal="center" vertical="center" wrapText="1"/>
    </xf>
    <xf numFmtId="0" fontId="28" fillId="7" borderId="16" xfId="0" applyFont="1" applyFill="1" applyBorder="1" applyAlignment="1">
      <alignment horizontal="center" vertical="center"/>
    </xf>
    <xf numFmtId="0" fontId="28" fillId="7" borderId="16" xfId="0" applyFont="1" applyFill="1" applyBorder="1" applyAlignment="1">
      <alignment horizontal="center" vertical="center" wrapText="1"/>
    </xf>
    <xf numFmtId="0" fontId="30" fillId="7" borderId="16" xfId="0" applyFont="1" applyFill="1" applyBorder="1" applyAlignment="1">
      <alignment horizontal="center" vertical="center"/>
    </xf>
    <xf numFmtId="0" fontId="31" fillId="7" borderId="16" xfId="0" applyFont="1" applyFill="1" applyBorder="1" applyAlignment="1">
      <alignment horizontal="center" vertical="center" wrapText="1"/>
    </xf>
    <xf numFmtId="0" fontId="27" fillId="7" borderId="16" xfId="4" applyFont="1" applyFill="1" applyBorder="1" applyAlignment="1">
      <alignment horizontal="center" vertical="center"/>
    </xf>
    <xf numFmtId="0" fontId="31" fillId="7" borderId="16" xfId="0" applyFont="1" applyFill="1" applyBorder="1" applyAlignment="1">
      <alignment horizontal="center" vertical="center"/>
    </xf>
    <xf numFmtId="0" fontId="28" fillId="8" borderId="16" xfId="0" applyFont="1" applyFill="1" applyBorder="1" applyAlignment="1">
      <alignment horizontal="center" vertical="center"/>
    </xf>
    <xf numFmtId="0" fontId="27" fillId="8" borderId="16" xfId="4" applyFont="1" applyFill="1" applyBorder="1" applyAlignment="1">
      <alignment horizontal="center" vertical="center" wrapText="1"/>
    </xf>
    <xf numFmtId="0" fontId="31" fillId="8" borderId="16" xfId="0" applyFont="1" applyFill="1" applyBorder="1" applyAlignment="1">
      <alignment horizontal="center" vertical="center" wrapText="1"/>
    </xf>
    <xf numFmtId="0" fontId="31" fillId="0" borderId="16" xfId="0" applyFont="1" applyBorder="1" applyAlignment="1">
      <alignment horizontal="center" vertical="center" wrapText="1"/>
    </xf>
    <xf numFmtId="1" fontId="16" fillId="7" borderId="16" xfId="4" applyNumberFormat="1" applyFill="1" applyBorder="1" applyAlignment="1">
      <alignment horizontal="center" vertical="center" wrapText="1"/>
    </xf>
    <xf numFmtId="1" fontId="16" fillId="9" borderId="16" xfId="4" applyNumberFormat="1" applyFill="1" applyBorder="1" applyAlignment="1">
      <alignment horizontal="center" vertical="center" wrapText="1"/>
    </xf>
    <xf numFmtId="0" fontId="16" fillId="0" borderId="16" xfId="4" applyBorder="1"/>
    <xf numFmtId="0" fontId="31" fillId="9" borderId="16" xfId="0" applyFont="1" applyFill="1" applyBorder="1" applyAlignment="1">
      <alignment horizontal="center" vertical="center" wrapText="1"/>
    </xf>
    <xf numFmtId="0" fontId="32" fillId="7" borderId="16" xfId="0" applyFont="1" applyFill="1" applyBorder="1" applyAlignment="1">
      <alignment horizontal="center" vertical="center" wrapText="1"/>
    </xf>
    <xf numFmtId="0" fontId="27" fillId="0" borderId="16" xfId="4" applyFont="1" applyBorder="1" applyAlignment="1">
      <alignment horizontal="center" vertical="center" wrapText="1"/>
    </xf>
    <xf numFmtId="1" fontId="16" fillId="7" borderId="16" xfId="4" applyNumberFormat="1" applyFill="1" applyBorder="1" applyAlignment="1">
      <alignment horizontal="center" vertical="center"/>
    </xf>
    <xf numFmtId="0" fontId="16" fillId="7" borderId="16" xfId="4" applyFill="1" applyBorder="1"/>
    <xf numFmtId="0" fontId="27" fillId="9" borderId="16" xfId="4" applyFont="1" applyFill="1" applyBorder="1" applyAlignment="1">
      <alignment horizontal="center" vertical="center" wrapText="1"/>
    </xf>
    <xf numFmtId="0" fontId="31" fillId="0" borderId="16" xfId="0" applyFont="1" applyBorder="1" applyAlignment="1">
      <alignment horizontal="center" vertical="center"/>
    </xf>
    <xf numFmtId="0" fontId="33" fillId="7" borderId="16" xfId="0" applyFont="1" applyFill="1" applyBorder="1" applyAlignment="1">
      <alignment horizontal="center" vertical="center"/>
    </xf>
    <xf numFmtId="0" fontId="31" fillId="9" borderId="16" xfId="0" applyFont="1" applyFill="1" applyBorder="1" applyAlignment="1">
      <alignment horizontal="center" vertical="center"/>
    </xf>
    <xf numFmtId="0" fontId="16" fillId="9" borderId="16" xfId="4" applyFill="1" applyBorder="1" applyAlignment="1">
      <alignment horizontal="center" vertical="center" wrapText="1"/>
    </xf>
    <xf numFmtId="0" fontId="31" fillId="5" borderId="16" xfId="0" applyFont="1" applyFill="1" applyBorder="1" applyAlignment="1">
      <alignment horizontal="center" vertical="center"/>
    </xf>
    <xf numFmtId="1" fontId="16" fillId="9" borderId="16" xfId="4" applyNumberFormat="1" applyFill="1" applyBorder="1" applyAlignment="1">
      <alignment horizontal="center" vertical="center"/>
    </xf>
    <xf numFmtId="0" fontId="29" fillId="7" borderId="16" xfId="0" applyFont="1" applyFill="1" applyBorder="1" applyAlignment="1">
      <alignment horizontal="center" vertical="center"/>
    </xf>
    <xf numFmtId="1" fontId="29" fillId="7" borderId="16" xfId="0" applyNumberFormat="1" applyFont="1" applyFill="1" applyBorder="1" applyAlignment="1">
      <alignment horizontal="center" vertical="center"/>
    </xf>
    <xf numFmtId="0" fontId="31" fillId="10" borderId="16" xfId="0" applyFont="1" applyFill="1" applyBorder="1" applyAlignment="1">
      <alignment horizontal="center" vertical="center"/>
    </xf>
    <xf numFmtId="0" fontId="34" fillId="7" borderId="16" xfId="0" applyFont="1" applyFill="1" applyBorder="1" applyAlignment="1">
      <alignment wrapText="1"/>
    </xf>
    <xf numFmtId="0" fontId="29" fillId="9" borderId="16" xfId="0" applyFont="1" applyFill="1" applyBorder="1" applyAlignment="1">
      <alignment horizontal="center" vertical="center"/>
    </xf>
    <xf numFmtId="1" fontId="29" fillId="9" borderId="16" xfId="0" applyNumberFormat="1" applyFont="1" applyFill="1" applyBorder="1" applyAlignment="1">
      <alignment horizontal="center" vertical="center"/>
    </xf>
    <xf numFmtId="1" fontId="16" fillId="9" borderId="16" xfId="4" applyNumberFormat="1" applyFill="1" applyBorder="1" applyAlignment="1">
      <alignment horizontal="center" vertical="top"/>
    </xf>
    <xf numFmtId="1" fontId="16" fillId="8" borderId="16" xfId="4" applyNumberFormat="1" applyFill="1" applyBorder="1" applyAlignment="1">
      <alignment horizontal="center" vertical="center"/>
    </xf>
    <xf numFmtId="0" fontId="31" fillId="8" borderId="16" xfId="0" applyFont="1" applyFill="1" applyBorder="1" applyAlignment="1">
      <alignment horizontal="center" vertical="center"/>
    </xf>
    <xf numFmtId="0" fontId="35" fillId="0" borderId="16" xfId="0" applyFont="1" applyBorder="1" applyAlignment="1">
      <alignment horizontal="center" vertical="center" wrapText="1"/>
    </xf>
    <xf numFmtId="0" fontId="31" fillId="7" borderId="16" xfId="0" applyFont="1" applyFill="1" applyBorder="1" applyAlignment="1">
      <alignment horizontal="center"/>
    </xf>
    <xf numFmtId="0" fontId="31" fillId="0" borderId="16" xfId="0" applyFont="1" applyBorder="1" applyAlignment="1">
      <alignment horizontal="center"/>
    </xf>
    <xf numFmtId="0" fontId="31" fillId="9" borderId="16" xfId="0" applyFont="1" applyFill="1" applyBorder="1" applyAlignment="1">
      <alignment horizontal="center"/>
    </xf>
    <xf numFmtId="0" fontId="31" fillId="7" borderId="16" xfId="0" applyFont="1" applyFill="1" applyBorder="1" applyAlignment="1">
      <alignment horizontal="center" wrapText="1"/>
    </xf>
    <xf numFmtId="1" fontId="16" fillId="7" borderId="16" xfId="4" applyNumberFormat="1" applyFill="1" applyBorder="1" applyAlignment="1">
      <alignment horizontal="center" vertical="top" wrapText="1"/>
    </xf>
    <xf numFmtId="0" fontId="36" fillId="7" borderId="16" xfId="4" applyFont="1" applyFill="1" applyBorder="1" applyAlignment="1">
      <alignment horizontal="center" vertical="center" wrapText="1"/>
    </xf>
    <xf numFmtId="0" fontId="27" fillId="7" borderId="16" xfId="4" applyFont="1" applyFill="1" applyBorder="1" applyAlignment="1">
      <alignment horizontal="center"/>
    </xf>
    <xf numFmtId="165" fontId="31" fillId="7" borderId="16" xfId="0" applyNumberFormat="1" applyFont="1" applyFill="1" applyBorder="1" applyAlignment="1">
      <alignment horizontal="center" vertical="center" wrapText="1"/>
    </xf>
    <xf numFmtId="0" fontId="27" fillId="11" borderId="16" xfId="4" applyFont="1" applyFill="1" applyBorder="1" applyAlignment="1">
      <alignment horizontal="center" vertical="center" wrapText="1"/>
    </xf>
    <xf numFmtId="0" fontId="31" fillId="11" borderId="16" xfId="0" applyFont="1" applyFill="1" applyBorder="1" applyAlignment="1">
      <alignment horizontal="center" vertical="center" wrapText="1"/>
    </xf>
    <xf numFmtId="0" fontId="37" fillId="9" borderId="16" xfId="0" applyFont="1" applyFill="1" applyBorder="1" applyAlignment="1">
      <alignment horizontal="center" vertical="center" wrapText="1"/>
    </xf>
    <xf numFmtId="0" fontId="27" fillId="9" borderId="16" xfId="4" applyFont="1" applyFill="1" applyBorder="1" applyAlignment="1">
      <alignment horizontal="center"/>
    </xf>
    <xf numFmtId="0" fontId="33" fillId="13" borderId="16" xfId="0" applyFont="1" applyFill="1" applyBorder="1" applyAlignment="1">
      <alignment horizontal="center" vertical="center" wrapText="1"/>
    </xf>
    <xf numFmtId="0" fontId="38" fillId="0" borderId="16" xfId="0" applyFont="1" applyBorder="1" applyAlignment="1">
      <alignment horizontal="center"/>
    </xf>
    <xf numFmtId="0" fontId="37" fillId="0" borderId="16" xfId="0" applyFont="1" applyBorder="1" applyAlignment="1">
      <alignment horizontal="center" vertical="center" wrapText="1"/>
    </xf>
    <xf numFmtId="0" fontId="38" fillId="9" borderId="16" xfId="0" applyFont="1" applyFill="1" applyBorder="1" applyAlignment="1">
      <alignment horizontal="center"/>
    </xf>
    <xf numFmtId="0" fontId="38" fillId="7" borderId="16" xfId="0" applyFont="1" applyFill="1" applyBorder="1" applyAlignment="1">
      <alignment horizontal="center"/>
    </xf>
    <xf numFmtId="0" fontId="27" fillId="0" borderId="16" xfId="4" applyFont="1" applyBorder="1" applyAlignment="1">
      <alignment horizontal="center"/>
    </xf>
    <xf numFmtId="0" fontId="0" fillId="2" borderId="15" xfId="0" applyFill="1" applyBorder="1" applyAlignment="1">
      <alignment horizontal="center" vertical="center"/>
    </xf>
    <xf numFmtId="0" fontId="37" fillId="7" borderId="16" xfId="0" applyFont="1" applyFill="1" applyBorder="1" applyAlignment="1">
      <alignment horizontal="center" vertical="center" wrapText="1"/>
    </xf>
    <xf numFmtId="0" fontId="33" fillId="7" borderId="16" xfId="0" applyFont="1" applyFill="1" applyBorder="1" applyAlignment="1">
      <alignment horizontal="center" vertical="center" wrapText="1"/>
    </xf>
    <xf numFmtId="0" fontId="30" fillId="2" borderId="16" xfId="0" applyFont="1" applyFill="1" applyBorder="1" applyAlignment="1">
      <alignment horizontal="center" vertical="center"/>
    </xf>
    <xf numFmtId="0" fontId="39" fillId="2" borderId="9" xfId="0" applyFont="1" applyFill="1" applyBorder="1" applyAlignment="1">
      <alignment horizontal="center" vertical="center" wrapText="1"/>
    </xf>
    <xf numFmtId="1" fontId="28" fillId="7" borderId="16" xfId="0" applyNumberFormat="1" applyFont="1" applyFill="1" applyBorder="1" applyAlignment="1">
      <alignment horizontal="center" vertical="center"/>
    </xf>
    <xf numFmtId="1" fontId="38" fillId="9" borderId="16" xfId="0" applyNumberFormat="1" applyFont="1" applyFill="1" applyBorder="1" applyAlignment="1">
      <alignment horizontal="center" vertical="top"/>
    </xf>
    <xf numFmtId="0" fontId="31" fillId="9" borderId="16" xfId="0" applyFont="1" applyFill="1" applyBorder="1" applyAlignment="1">
      <alignment horizontal="center" wrapText="1"/>
    </xf>
    <xf numFmtId="0" fontId="40" fillId="7" borderId="16" xfId="0" applyFont="1" applyFill="1" applyBorder="1" applyAlignment="1">
      <alignment horizontal="center" vertical="center" wrapText="1"/>
    </xf>
    <xf numFmtId="0" fontId="40" fillId="7" borderId="16" xfId="0" applyFont="1" applyFill="1" applyBorder="1" applyAlignment="1">
      <alignment horizontal="center" vertical="center"/>
    </xf>
    <xf numFmtId="165" fontId="40" fillId="7" borderId="16" xfId="0" applyNumberFormat="1" applyFont="1" applyFill="1" applyBorder="1" applyAlignment="1">
      <alignment horizontal="center" vertical="center" wrapText="1"/>
    </xf>
    <xf numFmtId="1" fontId="40" fillId="7" borderId="16" xfId="0" applyNumberFormat="1" applyFont="1" applyFill="1" applyBorder="1" applyAlignment="1">
      <alignment horizontal="center" vertical="center" wrapText="1"/>
    </xf>
    <xf numFmtId="0" fontId="33" fillId="10" borderId="16" xfId="0" applyFont="1" applyFill="1" applyBorder="1" applyAlignment="1">
      <alignment horizontal="center" vertical="center" wrapText="1"/>
    </xf>
    <xf numFmtId="0" fontId="31" fillId="10" borderId="16" xfId="0" applyFont="1" applyFill="1" applyBorder="1" applyAlignment="1">
      <alignment horizontal="center" vertical="center" wrapText="1"/>
    </xf>
    <xf numFmtId="0" fontId="41" fillId="7" borderId="16" xfId="0" applyFont="1" applyFill="1" applyBorder="1" applyAlignment="1">
      <alignment horizontal="center"/>
    </xf>
    <xf numFmtId="0" fontId="16" fillId="0" borderId="16" xfId="4" applyBorder="1" applyAlignment="1">
      <alignment horizontal="center" vertical="center" wrapText="1"/>
    </xf>
    <xf numFmtId="1" fontId="37" fillId="7" borderId="16" xfId="0" applyNumberFormat="1" applyFont="1" applyFill="1" applyBorder="1" applyAlignment="1">
      <alignment horizontal="center" vertical="center" wrapText="1"/>
    </xf>
    <xf numFmtId="0" fontId="31" fillId="2" borderId="16" xfId="0" applyFont="1" applyFill="1" applyBorder="1" applyAlignment="1">
      <alignment horizontal="center" vertical="center" wrapText="1"/>
    </xf>
    <xf numFmtId="1" fontId="16" fillId="0" borderId="16" xfId="4" applyNumberFormat="1" applyBorder="1" applyAlignment="1">
      <alignment horizontal="center" vertical="center" wrapText="1"/>
    </xf>
    <xf numFmtId="1" fontId="16" fillId="0" borderId="19" xfId="4" applyNumberFormat="1" applyBorder="1" applyAlignment="1">
      <alignment horizontal="center" vertical="center" wrapText="1"/>
    </xf>
    <xf numFmtId="0" fontId="31" fillId="0" borderId="19" xfId="0" applyFont="1" applyBorder="1" applyAlignment="1">
      <alignment horizontal="center" vertical="center" wrapText="1"/>
    </xf>
    <xf numFmtId="0" fontId="4" fillId="2" borderId="4" xfId="0" applyFont="1" applyFill="1" applyBorder="1" applyAlignment="1" applyProtection="1">
      <alignment horizontal="left" vertical="center" wrapText="1"/>
      <protection locked="0"/>
    </xf>
    <xf numFmtId="0" fontId="0" fillId="2" borderId="1" xfId="0" applyFill="1" applyBorder="1" applyAlignment="1">
      <alignment horizontal="center" vertical="center"/>
    </xf>
    <xf numFmtId="3" fontId="0" fillId="0" borderId="0" xfId="0" applyNumberFormat="1"/>
    <xf numFmtId="0" fontId="17" fillId="2" borderId="15" xfId="0" applyFont="1" applyFill="1" applyBorder="1" applyAlignment="1">
      <alignment horizontal="center" vertical="center"/>
    </xf>
    <xf numFmtId="0" fontId="17" fillId="7" borderId="16" xfId="0" applyFont="1" applyFill="1" applyBorder="1" applyAlignment="1">
      <alignment horizontal="center" vertical="center"/>
    </xf>
    <xf numFmtId="14" fontId="17" fillId="7" borderId="16" xfId="0" applyNumberFormat="1" applyFont="1" applyFill="1" applyBorder="1" applyAlignment="1">
      <alignment horizontal="center" vertical="center"/>
    </xf>
    <xf numFmtId="1" fontId="17" fillId="7" borderId="16" xfId="0" applyNumberFormat="1" applyFont="1" applyFill="1" applyBorder="1" applyAlignment="1">
      <alignment horizontal="center" vertical="center" wrapText="1"/>
    </xf>
    <xf numFmtId="0" fontId="17" fillId="7" borderId="16" xfId="0" applyFont="1" applyFill="1" applyBorder="1" applyAlignment="1">
      <alignment horizontal="center" vertical="center" wrapText="1"/>
    </xf>
    <xf numFmtId="165" fontId="17" fillId="7" borderId="16" xfId="0" applyNumberFormat="1" applyFont="1" applyFill="1" applyBorder="1" applyAlignment="1">
      <alignment horizontal="center" vertical="center" wrapText="1"/>
    </xf>
    <xf numFmtId="0" fontId="17" fillId="0" borderId="17" xfId="0" applyFont="1" applyBorder="1" applyAlignment="1">
      <alignment horizontal="center" vertical="center"/>
    </xf>
    <xf numFmtId="0" fontId="17" fillId="2" borderId="16" xfId="0" applyFont="1" applyFill="1" applyBorder="1" applyAlignment="1">
      <alignment horizontal="center" vertical="center"/>
    </xf>
    <xf numFmtId="14" fontId="17" fillId="2" borderId="16" xfId="0" applyNumberFormat="1" applyFont="1" applyFill="1" applyBorder="1" applyAlignment="1">
      <alignment horizontal="center" vertical="center"/>
    </xf>
    <xf numFmtId="1" fontId="17" fillId="2" borderId="16" xfId="0" applyNumberFormat="1" applyFont="1" applyFill="1" applyBorder="1" applyAlignment="1">
      <alignment horizontal="center" vertical="center" wrapText="1"/>
    </xf>
    <xf numFmtId="0" fontId="17" fillId="2" borderId="16" xfId="0" applyFont="1" applyFill="1" applyBorder="1" applyAlignment="1">
      <alignment horizontal="center" vertical="center" wrapText="1"/>
    </xf>
    <xf numFmtId="165" fontId="17" fillId="2" borderId="16" xfId="0" applyNumberFormat="1" applyFont="1" applyFill="1" applyBorder="1" applyAlignment="1">
      <alignment horizontal="center" vertical="center" wrapText="1"/>
    </xf>
    <xf numFmtId="0" fontId="19" fillId="7" borderId="16" xfId="0" applyFont="1" applyFill="1" applyBorder="1" applyAlignment="1">
      <alignment horizontal="center" vertical="center"/>
    </xf>
    <xf numFmtId="1" fontId="19" fillId="7" borderId="16" xfId="0" applyNumberFormat="1" applyFont="1" applyFill="1" applyBorder="1" applyAlignment="1">
      <alignment horizontal="center" vertical="center" wrapText="1"/>
    </xf>
    <xf numFmtId="0" fontId="19" fillId="7" borderId="16" xfId="0" applyFont="1" applyFill="1" applyBorder="1" applyAlignment="1">
      <alignment horizontal="center" vertical="center" wrapText="1"/>
    </xf>
    <xf numFmtId="165" fontId="19" fillId="7" borderId="16"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17" fillId="8" borderId="16" xfId="0" applyFont="1" applyFill="1" applyBorder="1" applyAlignment="1">
      <alignment horizontal="center" vertical="center"/>
    </xf>
    <xf numFmtId="14" fontId="17" fillId="8" borderId="16" xfId="0" applyNumberFormat="1" applyFont="1" applyFill="1" applyBorder="1" applyAlignment="1">
      <alignment horizontal="center" vertical="center"/>
    </xf>
    <xf numFmtId="1" fontId="17" fillId="8" borderId="16" xfId="0" applyNumberFormat="1" applyFont="1" applyFill="1" applyBorder="1" applyAlignment="1">
      <alignment horizontal="center" vertical="center" wrapText="1"/>
    </xf>
    <xf numFmtId="0" fontId="17" fillId="8" borderId="16" xfId="0" applyFont="1" applyFill="1" applyBorder="1" applyAlignment="1">
      <alignment horizontal="center" vertical="center" wrapText="1"/>
    </xf>
    <xf numFmtId="165" fontId="17" fillId="8" borderId="16" xfId="0" applyNumberFormat="1" applyFont="1" applyFill="1" applyBorder="1" applyAlignment="1">
      <alignment horizontal="center" vertical="center" wrapText="1"/>
    </xf>
    <xf numFmtId="0" fontId="17" fillId="0" borderId="16" xfId="0" applyFont="1" applyBorder="1" applyAlignment="1">
      <alignment horizontal="center" vertical="center"/>
    </xf>
    <xf numFmtId="14" fontId="17" fillId="0" borderId="16" xfId="0" applyNumberFormat="1" applyFont="1" applyBorder="1" applyAlignment="1">
      <alignment horizontal="center" vertical="center"/>
    </xf>
    <xf numFmtId="1" fontId="17" fillId="0" borderId="16" xfId="0" applyNumberFormat="1" applyFont="1" applyBorder="1" applyAlignment="1">
      <alignment horizontal="center" vertical="center" wrapText="1"/>
    </xf>
    <xf numFmtId="0" fontId="17" fillId="0" borderId="16" xfId="0" applyFont="1" applyBorder="1" applyAlignment="1">
      <alignment horizontal="center" vertical="center" wrapText="1"/>
    </xf>
    <xf numFmtId="165" fontId="17" fillId="0" borderId="16" xfId="0" applyNumberFormat="1" applyFont="1" applyBorder="1" applyAlignment="1">
      <alignment horizontal="center" vertical="center" wrapText="1"/>
    </xf>
    <xf numFmtId="1" fontId="17" fillId="7" borderId="16" xfId="0" applyNumberFormat="1" applyFont="1" applyFill="1" applyBorder="1" applyAlignment="1">
      <alignment horizontal="center" vertical="top" wrapText="1"/>
    </xf>
    <xf numFmtId="0" fontId="17" fillId="9" borderId="16" xfId="0" applyFont="1" applyFill="1" applyBorder="1" applyAlignment="1">
      <alignment horizontal="center" vertical="center"/>
    </xf>
    <xf numFmtId="14" fontId="17" fillId="9" borderId="16" xfId="0" applyNumberFormat="1" applyFont="1" applyFill="1" applyBorder="1" applyAlignment="1">
      <alignment horizontal="center" vertical="center"/>
    </xf>
    <xf numFmtId="1" fontId="17" fillId="9" borderId="16" xfId="0" applyNumberFormat="1" applyFont="1" applyFill="1" applyBorder="1" applyAlignment="1">
      <alignment horizontal="center" vertical="center" wrapText="1"/>
    </xf>
    <xf numFmtId="0" fontId="17" fillId="9" borderId="16" xfId="0" applyFont="1" applyFill="1" applyBorder="1" applyAlignment="1">
      <alignment horizontal="center" vertical="center" wrapText="1"/>
    </xf>
    <xf numFmtId="166" fontId="17" fillId="9" borderId="16" xfId="0" applyNumberFormat="1" applyFont="1" applyFill="1" applyBorder="1" applyAlignment="1">
      <alignment horizontal="center" vertical="center"/>
    </xf>
    <xf numFmtId="165" fontId="17" fillId="9" borderId="16" xfId="0" applyNumberFormat="1" applyFont="1" applyFill="1" applyBorder="1" applyAlignment="1">
      <alignment horizontal="center" vertical="center" wrapText="1"/>
    </xf>
    <xf numFmtId="0" fontId="17" fillId="7" borderId="16" xfId="4" applyFont="1" applyFill="1" applyBorder="1" applyAlignment="1">
      <alignment horizontal="center" vertical="center" wrapText="1"/>
    </xf>
    <xf numFmtId="0" fontId="19" fillId="0" borderId="16" xfId="0" applyFont="1" applyBorder="1" applyAlignment="1">
      <alignment horizontal="center" vertical="center"/>
    </xf>
    <xf numFmtId="0" fontId="19" fillId="0" borderId="16" xfId="0" applyFont="1" applyBorder="1" applyAlignment="1">
      <alignment horizontal="center" vertical="center" wrapText="1"/>
    </xf>
    <xf numFmtId="0" fontId="19" fillId="2" borderId="15" xfId="0" applyFont="1" applyFill="1" applyBorder="1" applyAlignment="1">
      <alignment horizontal="center" vertical="center"/>
    </xf>
    <xf numFmtId="1" fontId="17" fillId="7" borderId="16" xfId="0" applyNumberFormat="1" applyFont="1" applyFill="1" applyBorder="1" applyAlignment="1">
      <alignment horizontal="center" vertical="center"/>
    </xf>
    <xf numFmtId="1" fontId="17" fillId="0" borderId="16" xfId="0" applyNumberFormat="1" applyFont="1" applyBorder="1" applyAlignment="1">
      <alignment horizontal="center" vertical="center"/>
    </xf>
    <xf numFmtId="0" fontId="19" fillId="9" borderId="16" xfId="0" applyFont="1" applyFill="1" applyBorder="1" applyAlignment="1">
      <alignment horizontal="center" vertical="center"/>
    </xf>
    <xf numFmtId="166" fontId="17" fillId="7" borderId="16" xfId="0" applyNumberFormat="1" applyFont="1" applyFill="1" applyBorder="1" applyAlignment="1">
      <alignment horizontal="center" vertical="center"/>
    </xf>
    <xf numFmtId="3" fontId="17" fillId="7" borderId="16" xfId="0" applyNumberFormat="1" applyFont="1" applyFill="1" applyBorder="1" applyAlignment="1">
      <alignment horizontal="center" vertical="center" wrapText="1"/>
    </xf>
    <xf numFmtId="1" fontId="19" fillId="7" borderId="16" xfId="0" applyNumberFormat="1" applyFont="1" applyFill="1" applyBorder="1" applyAlignment="1">
      <alignment horizontal="center" vertical="center"/>
    </xf>
    <xf numFmtId="165" fontId="19" fillId="7" borderId="16" xfId="0" applyNumberFormat="1" applyFont="1" applyFill="1" applyBorder="1" applyAlignment="1">
      <alignment horizontal="center" vertical="center"/>
    </xf>
    <xf numFmtId="0" fontId="19" fillId="7" borderId="16" xfId="0" applyFont="1" applyFill="1" applyBorder="1" applyAlignment="1">
      <alignment horizontal="center"/>
    </xf>
    <xf numFmtId="1" fontId="19" fillId="0" borderId="16" xfId="0" applyNumberFormat="1" applyFont="1" applyBorder="1" applyAlignment="1">
      <alignment horizontal="center" vertical="center"/>
    </xf>
    <xf numFmtId="165" fontId="19" fillId="0" borderId="16" xfId="0" applyNumberFormat="1" applyFont="1" applyBorder="1" applyAlignment="1">
      <alignment horizontal="center" vertical="center"/>
    </xf>
    <xf numFmtId="1" fontId="19" fillId="9" borderId="16" xfId="0" applyNumberFormat="1" applyFont="1" applyFill="1" applyBorder="1" applyAlignment="1">
      <alignment horizontal="center" vertical="center"/>
    </xf>
    <xf numFmtId="0" fontId="19" fillId="9" borderId="16" xfId="0" applyFont="1" applyFill="1" applyBorder="1" applyAlignment="1">
      <alignment horizontal="center" vertical="center" wrapText="1"/>
    </xf>
    <xf numFmtId="165" fontId="19" fillId="9" borderId="16" xfId="0" applyNumberFormat="1" applyFont="1" applyFill="1" applyBorder="1" applyAlignment="1">
      <alignment horizontal="center" vertical="center"/>
    </xf>
    <xf numFmtId="0" fontId="17" fillId="5" borderId="16" xfId="0" applyFont="1" applyFill="1" applyBorder="1" applyAlignment="1">
      <alignment horizontal="center" vertical="center"/>
    </xf>
    <xf numFmtId="0" fontId="19" fillId="5" borderId="16" xfId="0" applyFont="1" applyFill="1" applyBorder="1" applyAlignment="1">
      <alignment horizontal="center" vertical="center"/>
    </xf>
    <xf numFmtId="14" fontId="17" fillId="5" borderId="16" xfId="0" applyNumberFormat="1" applyFont="1" applyFill="1" applyBorder="1" applyAlignment="1">
      <alignment horizontal="center" vertical="center"/>
    </xf>
    <xf numFmtId="1" fontId="19" fillId="5" borderId="16" xfId="0" applyNumberFormat="1" applyFont="1" applyFill="1" applyBorder="1" applyAlignment="1">
      <alignment horizontal="center" vertical="center"/>
    </xf>
    <xf numFmtId="0" fontId="19" fillId="5" borderId="16" xfId="0" applyFont="1" applyFill="1" applyBorder="1" applyAlignment="1">
      <alignment horizontal="center" vertical="center" wrapText="1"/>
    </xf>
    <xf numFmtId="0" fontId="17" fillId="5" borderId="16" xfId="0" applyFont="1" applyFill="1" applyBorder="1" applyAlignment="1">
      <alignment horizontal="center" vertical="center" wrapText="1"/>
    </xf>
    <xf numFmtId="165" fontId="19" fillId="5" borderId="16" xfId="0" applyNumberFormat="1" applyFont="1" applyFill="1" applyBorder="1" applyAlignment="1">
      <alignment horizontal="center" vertical="center"/>
    </xf>
    <xf numFmtId="1" fontId="17" fillId="5" borderId="16" xfId="0" applyNumberFormat="1" applyFont="1" applyFill="1" applyBorder="1" applyAlignment="1">
      <alignment horizontal="center" vertical="center" wrapText="1"/>
    </xf>
    <xf numFmtId="0" fontId="17" fillId="10" borderId="16" xfId="0" applyFont="1" applyFill="1" applyBorder="1" applyAlignment="1">
      <alignment horizontal="center" vertical="center"/>
    </xf>
    <xf numFmtId="0" fontId="19" fillId="10" borderId="16" xfId="0" applyFont="1" applyFill="1" applyBorder="1" applyAlignment="1">
      <alignment horizontal="center" vertical="center"/>
    </xf>
    <xf numFmtId="14" fontId="17" fillId="10" borderId="16" xfId="0" applyNumberFormat="1" applyFont="1" applyFill="1" applyBorder="1" applyAlignment="1">
      <alignment horizontal="center" vertical="center"/>
    </xf>
    <xf numFmtId="1" fontId="19" fillId="10" borderId="16" xfId="0" applyNumberFormat="1" applyFont="1" applyFill="1" applyBorder="1" applyAlignment="1">
      <alignment horizontal="center" vertical="center"/>
    </xf>
    <xf numFmtId="0" fontId="19" fillId="10" borderId="16" xfId="0" applyFont="1" applyFill="1" applyBorder="1" applyAlignment="1">
      <alignment horizontal="center" vertical="center" wrapText="1"/>
    </xf>
    <xf numFmtId="0" fontId="17" fillId="10" borderId="16" xfId="0" applyFont="1" applyFill="1" applyBorder="1" applyAlignment="1">
      <alignment horizontal="center" vertical="center" wrapText="1"/>
    </xf>
    <xf numFmtId="165" fontId="19" fillId="10" borderId="16" xfId="0" applyNumberFormat="1" applyFont="1" applyFill="1" applyBorder="1" applyAlignment="1">
      <alignment horizontal="center" vertical="center"/>
    </xf>
    <xf numFmtId="1" fontId="17" fillId="10" borderId="16" xfId="0" applyNumberFormat="1" applyFont="1" applyFill="1" applyBorder="1" applyAlignment="1">
      <alignment horizontal="center" vertical="center" wrapText="1"/>
    </xf>
    <xf numFmtId="1" fontId="19" fillId="9" borderId="16" xfId="0" applyNumberFormat="1" applyFont="1" applyFill="1" applyBorder="1" applyAlignment="1">
      <alignment horizontal="center" vertical="top"/>
    </xf>
    <xf numFmtId="0" fontId="19" fillId="8" borderId="16" xfId="0" applyFont="1" applyFill="1" applyBorder="1" applyAlignment="1">
      <alignment horizontal="center" vertical="center"/>
    </xf>
    <xf numFmtId="1" fontId="19" fillId="8" borderId="16" xfId="0" applyNumberFormat="1" applyFont="1" applyFill="1" applyBorder="1" applyAlignment="1">
      <alignment horizontal="center" vertical="center"/>
    </xf>
    <xf numFmtId="0" fontId="19" fillId="8" borderId="16" xfId="0" applyFont="1" applyFill="1" applyBorder="1" applyAlignment="1">
      <alignment horizontal="center" vertical="center" wrapText="1"/>
    </xf>
    <xf numFmtId="165" fontId="19" fillId="8" borderId="16" xfId="0" applyNumberFormat="1" applyFont="1" applyFill="1" applyBorder="1" applyAlignment="1">
      <alignment horizontal="center" vertical="center"/>
    </xf>
    <xf numFmtId="1" fontId="19" fillId="9" borderId="16" xfId="0" applyNumberFormat="1" applyFont="1" applyFill="1" applyBorder="1" applyAlignment="1">
      <alignment horizontal="center" vertical="center" wrapText="1"/>
    </xf>
    <xf numFmtId="1" fontId="19" fillId="0" borderId="16" xfId="0" applyNumberFormat="1" applyFont="1" applyBorder="1" applyAlignment="1">
      <alignment horizontal="center" vertical="center" wrapText="1"/>
    </xf>
    <xf numFmtId="165" fontId="19" fillId="0" borderId="16" xfId="0" applyNumberFormat="1" applyFont="1" applyBorder="1" applyAlignment="1">
      <alignment horizontal="center" wrapText="1"/>
    </xf>
    <xf numFmtId="165" fontId="19" fillId="7" borderId="16" xfId="0" applyNumberFormat="1" applyFont="1" applyFill="1" applyBorder="1" applyAlignment="1">
      <alignment horizontal="center"/>
    </xf>
    <xf numFmtId="165" fontId="19" fillId="9" borderId="16" xfId="0" applyNumberFormat="1" applyFont="1" applyFill="1" applyBorder="1" applyAlignment="1">
      <alignment horizontal="center"/>
    </xf>
    <xf numFmtId="165" fontId="19" fillId="0" borderId="16" xfId="0" applyNumberFormat="1" applyFont="1" applyBorder="1" applyAlignment="1">
      <alignment horizontal="center"/>
    </xf>
    <xf numFmtId="0" fontId="17" fillId="7" borderId="16" xfId="0" applyFont="1" applyFill="1" applyBorder="1" applyAlignment="1">
      <alignment horizontal="center" vertical="top" wrapText="1"/>
    </xf>
    <xf numFmtId="165" fontId="19" fillId="7" borderId="16" xfId="0" applyNumberFormat="1" applyFont="1" applyFill="1" applyBorder="1" applyAlignment="1">
      <alignment horizontal="center" wrapText="1"/>
    </xf>
    <xf numFmtId="166" fontId="17" fillId="0" borderId="16" xfId="0" applyNumberFormat="1" applyFont="1" applyBorder="1" applyAlignment="1">
      <alignment horizontal="center" vertical="center"/>
    </xf>
    <xf numFmtId="1" fontId="17" fillId="9" borderId="16" xfId="0" applyNumberFormat="1" applyFont="1" applyFill="1" applyBorder="1" applyAlignment="1">
      <alignment horizontal="center" vertical="top" wrapText="1"/>
    </xf>
    <xf numFmtId="0" fontId="17" fillId="9" borderId="16" xfId="0" applyFont="1" applyFill="1" applyBorder="1" applyAlignment="1">
      <alignment horizontal="center" vertical="top" wrapText="1"/>
    </xf>
    <xf numFmtId="1" fontId="17" fillId="0" borderId="16" xfId="0" applyNumberFormat="1" applyFont="1" applyBorder="1" applyAlignment="1">
      <alignment horizontal="center" vertical="top" wrapText="1"/>
    </xf>
    <xf numFmtId="0" fontId="17" fillId="2" borderId="17" xfId="0" applyFont="1" applyFill="1" applyBorder="1" applyAlignment="1">
      <alignment horizontal="center" vertical="center"/>
    </xf>
    <xf numFmtId="1" fontId="19" fillId="7" borderId="16" xfId="0" applyNumberFormat="1" applyFont="1" applyFill="1" applyBorder="1" applyAlignment="1">
      <alignment horizontal="center" vertical="top"/>
    </xf>
    <xf numFmtId="0" fontId="19" fillId="0" borderId="16" xfId="0" applyFont="1" applyBorder="1" applyAlignment="1">
      <alignment horizontal="center"/>
    </xf>
    <xf numFmtId="0" fontId="17" fillId="11" borderId="16" xfId="0" applyFont="1" applyFill="1" applyBorder="1" applyAlignment="1">
      <alignment horizontal="center" vertical="center"/>
    </xf>
    <xf numFmtId="0" fontId="19" fillId="11" borderId="16" xfId="0" applyFont="1" applyFill="1" applyBorder="1" applyAlignment="1">
      <alignment horizontal="center"/>
    </xf>
    <xf numFmtId="14" fontId="17" fillId="11" borderId="16" xfId="0" applyNumberFormat="1" applyFont="1" applyFill="1" applyBorder="1" applyAlignment="1">
      <alignment horizontal="center" vertical="center"/>
    </xf>
    <xf numFmtId="0" fontId="19" fillId="11" borderId="16" xfId="0" applyFont="1" applyFill="1" applyBorder="1" applyAlignment="1">
      <alignment horizontal="center" vertical="top"/>
    </xf>
    <xf numFmtId="0" fontId="17" fillId="11" borderId="16" xfId="0" applyFont="1" applyFill="1" applyBorder="1" applyAlignment="1">
      <alignment horizontal="center" vertical="center" wrapText="1"/>
    </xf>
    <xf numFmtId="166" fontId="17" fillId="11" borderId="16" xfId="0" applyNumberFormat="1" applyFont="1" applyFill="1" applyBorder="1" applyAlignment="1">
      <alignment horizontal="center" vertical="center"/>
    </xf>
    <xf numFmtId="165" fontId="17" fillId="11" borderId="16" xfId="0" applyNumberFormat="1" applyFont="1" applyFill="1" applyBorder="1" applyAlignment="1">
      <alignment horizontal="center" vertical="center" wrapText="1"/>
    </xf>
    <xf numFmtId="1" fontId="17" fillId="11" borderId="16" xfId="0" applyNumberFormat="1" applyFont="1" applyFill="1" applyBorder="1" applyAlignment="1">
      <alignment horizontal="center" vertical="center" wrapText="1"/>
    </xf>
    <xf numFmtId="0" fontId="19" fillId="7" borderId="16" xfId="0" applyFont="1" applyFill="1" applyBorder="1" applyAlignment="1">
      <alignment horizontal="center" vertical="top"/>
    </xf>
    <xf numFmtId="0" fontId="17" fillId="12" borderId="15" xfId="0" applyFont="1" applyFill="1" applyBorder="1" applyAlignment="1">
      <alignment horizontal="center" vertical="center"/>
    </xf>
    <xf numFmtId="1" fontId="19" fillId="7" borderId="16" xfId="0" applyNumberFormat="1" applyFont="1" applyFill="1" applyBorder="1" applyAlignment="1">
      <alignment horizontal="center" vertical="top" wrapText="1"/>
    </xf>
    <xf numFmtId="0" fontId="17" fillId="9" borderId="16" xfId="4" applyFont="1" applyFill="1" applyBorder="1" applyAlignment="1">
      <alignment horizontal="center" vertical="center" wrapText="1"/>
    </xf>
    <xf numFmtId="3" fontId="17" fillId="9" borderId="16" xfId="0" applyNumberFormat="1" applyFont="1" applyFill="1" applyBorder="1" applyAlignment="1">
      <alignment horizontal="center" vertical="center" wrapText="1"/>
    </xf>
    <xf numFmtId="3" fontId="17" fillId="9" borderId="16" xfId="0" applyNumberFormat="1" applyFont="1" applyFill="1" applyBorder="1" applyAlignment="1">
      <alignment horizontal="center" vertical="center"/>
    </xf>
    <xf numFmtId="0" fontId="19" fillId="9" borderId="16" xfId="0" applyFont="1" applyFill="1" applyBorder="1" applyAlignment="1">
      <alignment horizontal="center"/>
    </xf>
    <xf numFmtId="0" fontId="17" fillId="13" borderId="16" xfId="0" applyFont="1" applyFill="1" applyBorder="1" applyAlignment="1">
      <alignment horizontal="center" vertical="center"/>
    </xf>
    <xf numFmtId="0" fontId="17" fillId="13" borderId="16" xfId="0" applyFont="1" applyFill="1" applyBorder="1" applyAlignment="1">
      <alignment horizontal="center"/>
    </xf>
    <xf numFmtId="14" fontId="17" fillId="13" borderId="16" xfId="0" applyNumberFormat="1" applyFont="1" applyFill="1" applyBorder="1" applyAlignment="1">
      <alignment horizontal="center" vertical="center"/>
    </xf>
    <xf numFmtId="0" fontId="17" fillId="13" borderId="16" xfId="0" applyFont="1" applyFill="1" applyBorder="1" applyAlignment="1">
      <alignment horizontal="center" vertical="center" wrapText="1"/>
    </xf>
    <xf numFmtId="166" fontId="17" fillId="13" borderId="16" xfId="0" applyNumberFormat="1" applyFont="1" applyFill="1" applyBorder="1" applyAlignment="1">
      <alignment horizontal="center" vertical="center"/>
    </xf>
    <xf numFmtId="165" fontId="17" fillId="13" borderId="16" xfId="0" applyNumberFormat="1" applyFont="1" applyFill="1" applyBorder="1" applyAlignment="1">
      <alignment horizontal="center" vertical="center" wrapText="1"/>
    </xf>
    <xf numFmtId="1" fontId="17" fillId="13" borderId="16" xfId="0" applyNumberFormat="1" applyFont="1" applyFill="1" applyBorder="1" applyAlignment="1">
      <alignment horizontal="center" vertical="center" wrapText="1"/>
    </xf>
    <xf numFmtId="0" fontId="17" fillId="13" borderId="17" xfId="0" applyFont="1" applyFill="1" applyBorder="1" applyAlignment="1">
      <alignment horizontal="center" vertical="center"/>
    </xf>
    <xf numFmtId="0" fontId="19" fillId="7" borderId="16" xfId="0" applyFont="1" applyFill="1" applyBorder="1" applyAlignment="1">
      <alignment horizontal="center" wrapText="1"/>
    </xf>
    <xf numFmtId="0" fontId="19" fillId="0" borderId="16" xfId="0" applyFont="1" applyBorder="1" applyAlignment="1">
      <alignment horizontal="center" wrapText="1"/>
    </xf>
    <xf numFmtId="1" fontId="17" fillId="9" borderId="16" xfId="0" applyNumberFormat="1" applyFont="1" applyFill="1" applyBorder="1" applyAlignment="1">
      <alignment horizontal="right" vertical="center" wrapText="1"/>
    </xf>
    <xf numFmtId="0" fontId="17" fillId="0" borderId="16" xfId="4" applyFont="1" applyBorder="1" applyAlignment="1">
      <alignment horizontal="center" vertical="center" wrapText="1"/>
    </xf>
    <xf numFmtId="0" fontId="17" fillId="7" borderId="16" xfId="0" applyFont="1" applyFill="1" applyBorder="1" applyAlignment="1">
      <alignment horizontal="center" wrapText="1"/>
    </xf>
    <xf numFmtId="1" fontId="17" fillId="2" borderId="16" xfId="0" applyNumberFormat="1" applyFont="1" applyFill="1" applyBorder="1" applyAlignment="1">
      <alignment horizontal="center" vertical="center"/>
    </xf>
    <xf numFmtId="165" fontId="17" fillId="10" borderId="16" xfId="0" applyNumberFormat="1" applyFont="1" applyFill="1" applyBorder="1" applyAlignment="1">
      <alignment horizontal="center" vertical="center" wrapText="1"/>
    </xf>
    <xf numFmtId="1" fontId="19" fillId="7" borderId="16" xfId="0" applyNumberFormat="1" applyFont="1" applyFill="1" applyBorder="1" applyAlignment="1">
      <alignment horizontal="center"/>
    </xf>
    <xf numFmtId="3" fontId="17" fillId="7" borderId="16" xfId="0" applyNumberFormat="1" applyFont="1" applyFill="1" applyBorder="1" applyAlignment="1">
      <alignment horizontal="center" vertical="center"/>
    </xf>
    <xf numFmtId="166" fontId="17" fillId="2" borderId="16" xfId="0" applyNumberFormat="1" applyFont="1" applyFill="1" applyBorder="1" applyAlignment="1">
      <alignment horizontal="center" vertical="center"/>
    </xf>
    <xf numFmtId="0" fontId="17" fillId="2" borderId="18" xfId="0" applyFont="1" applyFill="1" applyBorder="1" applyAlignment="1">
      <alignment horizontal="center" vertical="center"/>
    </xf>
    <xf numFmtId="0" fontId="17" fillId="0" borderId="19" xfId="0" applyFont="1" applyBorder="1" applyAlignment="1">
      <alignment horizontal="center" vertical="center"/>
    </xf>
    <xf numFmtId="14" fontId="17" fillId="0" borderId="19" xfId="0" applyNumberFormat="1" applyFont="1" applyBorder="1" applyAlignment="1">
      <alignment horizontal="center" vertical="center"/>
    </xf>
    <xf numFmtId="1" fontId="17" fillId="0" borderId="19" xfId="0" applyNumberFormat="1" applyFont="1" applyBorder="1" applyAlignment="1">
      <alignment horizontal="center" vertical="center" wrapText="1"/>
    </xf>
    <xf numFmtId="0" fontId="17" fillId="0" borderId="19" xfId="0" applyFont="1" applyBorder="1" applyAlignment="1">
      <alignment horizontal="center" vertical="center" wrapText="1"/>
    </xf>
    <xf numFmtId="166" fontId="17" fillId="0" borderId="19" xfId="0" applyNumberFormat="1" applyFont="1" applyBorder="1" applyAlignment="1">
      <alignment horizontal="center" vertical="center"/>
    </xf>
    <xf numFmtId="165" fontId="17" fillId="0" borderId="19" xfId="0" applyNumberFormat="1" applyFont="1" applyBorder="1" applyAlignment="1">
      <alignment horizontal="center" vertical="center" wrapText="1"/>
    </xf>
    <xf numFmtId="0" fontId="17" fillId="0" borderId="20" xfId="0" applyFont="1" applyBorder="1" applyAlignment="1">
      <alignment horizontal="center" vertical="center"/>
    </xf>
    <xf numFmtId="14" fontId="7" fillId="2" borderId="1" xfId="0" applyNumberFormat="1" applyFont="1" applyFill="1" applyBorder="1" applyAlignment="1" applyProtection="1">
      <alignment horizontal="center" vertical="center" wrapText="1"/>
      <protection locked="0"/>
    </xf>
    <xf numFmtId="0" fontId="0" fillId="0" borderId="1" xfId="0" applyBorder="1" applyAlignment="1">
      <alignment horizontal="left"/>
    </xf>
    <xf numFmtId="0" fontId="0" fillId="0" borderId="7" xfId="0" applyBorder="1" applyAlignment="1">
      <alignment horizontal="left"/>
    </xf>
    <xf numFmtId="0" fontId="0" fillId="0" borderId="6" xfId="0" applyBorder="1" applyAlignment="1">
      <alignment horizontal="left"/>
    </xf>
    <xf numFmtId="167" fontId="0" fillId="0" borderId="1" xfId="0" applyNumberFormat="1" applyBorder="1" applyAlignment="1">
      <alignment horizontal="left"/>
    </xf>
    <xf numFmtId="167" fontId="0" fillId="0" borderId="7" xfId="0" applyNumberFormat="1" applyBorder="1" applyAlignment="1">
      <alignment horizontal="left"/>
    </xf>
    <xf numFmtId="167" fontId="0" fillId="0" borderId="0" xfId="0" applyNumberFormat="1"/>
    <xf numFmtId="2" fontId="0" fillId="0" borderId="1" xfId="0" applyNumberFormat="1" applyBorder="1" applyAlignment="1">
      <alignment horizontal="center"/>
    </xf>
    <xf numFmtId="2" fontId="0" fillId="0" borderId="7" xfId="0" applyNumberFormat="1" applyBorder="1" applyAlignment="1">
      <alignment horizontal="center"/>
    </xf>
    <xf numFmtId="0" fontId="0" fillId="2" borderId="0" xfId="0" applyFill="1" applyAlignment="1">
      <alignment horizontal="left"/>
    </xf>
    <xf numFmtId="0" fontId="0" fillId="2" borderId="0" xfId="0" applyFill="1" applyAlignment="1">
      <alignment horizontal="left" vertical="center"/>
    </xf>
    <xf numFmtId="0" fontId="43" fillId="18" borderId="22" xfId="0" applyFont="1" applyFill="1" applyBorder="1" applyAlignment="1">
      <alignment horizontal="center"/>
    </xf>
    <xf numFmtId="0" fontId="43" fillId="18" borderId="0" xfId="0" applyFont="1" applyFill="1" applyAlignment="1">
      <alignment horizontal="center"/>
    </xf>
    <xf numFmtId="0" fontId="43" fillId="18" borderId="12" xfId="0" applyFont="1" applyFill="1" applyBorder="1"/>
    <xf numFmtId="0" fontId="43" fillId="18" borderId="0" xfId="0" applyFont="1" applyFill="1"/>
    <xf numFmtId="167" fontId="43" fillId="18" borderId="21" xfId="0" applyNumberFormat="1" applyFont="1" applyFill="1" applyBorder="1" applyAlignment="1">
      <alignment horizontal="left"/>
    </xf>
    <xf numFmtId="167" fontId="43" fillId="18" borderId="24" xfId="0" applyNumberFormat="1" applyFont="1" applyFill="1" applyBorder="1" applyAlignment="1">
      <alignment horizontal="left"/>
    </xf>
    <xf numFmtId="167" fontId="0" fillId="0" borderId="23" xfId="0" applyNumberFormat="1" applyBorder="1" applyAlignment="1">
      <alignment horizontal="left"/>
    </xf>
    <xf numFmtId="0" fontId="44" fillId="14" borderId="2" xfId="0" applyFont="1" applyFill="1" applyBorder="1"/>
    <xf numFmtId="167" fontId="43" fillId="18" borderId="6" xfId="0" applyNumberFormat="1" applyFont="1" applyFill="1" applyBorder="1" applyAlignment="1">
      <alignment horizontal="left"/>
    </xf>
    <xf numFmtId="167" fontId="43" fillId="18" borderId="2" xfId="0" applyNumberFormat="1" applyFont="1" applyFill="1" applyBorder="1" applyAlignment="1">
      <alignment horizontal="left"/>
    </xf>
    <xf numFmtId="167" fontId="1" fillId="0" borderId="7" xfId="2" applyNumberFormat="1" applyFont="1" applyBorder="1" applyAlignment="1">
      <alignment horizontal="left"/>
    </xf>
    <xf numFmtId="167" fontId="1" fillId="0" borderId="6" xfId="2" applyNumberFormat="1" applyFont="1" applyFill="1" applyBorder="1" applyAlignment="1">
      <alignment horizontal="left"/>
    </xf>
    <xf numFmtId="0" fontId="43" fillId="18" borderId="12" xfId="0" applyFont="1" applyFill="1" applyBorder="1" applyAlignment="1">
      <alignment horizontal="left"/>
    </xf>
    <xf numFmtId="3" fontId="0" fillId="0" borderId="0" xfId="0" applyNumberFormat="1" applyAlignment="1">
      <alignment horizontal="center"/>
    </xf>
    <xf numFmtId="169" fontId="44" fillId="14" borderId="0" xfId="0" applyNumberFormat="1" applyFont="1" applyFill="1" applyAlignment="1">
      <alignment horizontal="center"/>
    </xf>
    <xf numFmtId="167" fontId="43" fillId="19" borderId="0" xfId="0" applyNumberFormat="1" applyFont="1" applyFill="1" applyAlignment="1">
      <alignment horizontal="left"/>
    </xf>
    <xf numFmtId="2" fontId="44" fillId="2" borderId="0" xfId="0" applyNumberFormat="1" applyFont="1" applyFill="1" applyAlignment="1">
      <alignment horizontal="center"/>
    </xf>
    <xf numFmtId="2" fontId="43" fillId="14" borderId="6" xfId="0" applyNumberFormat="1" applyFont="1" applyFill="1" applyBorder="1" applyAlignment="1">
      <alignment horizontal="center"/>
    </xf>
    <xf numFmtId="2" fontId="43" fillId="14" borderId="7" xfId="0" applyNumberFormat="1" applyFont="1" applyFill="1" applyBorder="1" applyAlignment="1">
      <alignment horizontal="center"/>
    </xf>
    <xf numFmtId="0" fontId="45" fillId="0" borderId="0" xfId="0" applyFont="1" applyAlignment="1">
      <alignment horizontal="center" vertical="center"/>
    </xf>
    <xf numFmtId="0" fontId="6" fillId="13" borderId="2" xfId="0" applyFont="1" applyFill="1" applyBorder="1" applyAlignment="1" applyProtection="1">
      <alignment horizontal="center" vertical="center" wrapText="1"/>
      <protection locked="0"/>
    </xf>
    <xf numFmtId="0" fontId="46" fillId="0" borderId="0" xfId="0" applyFont="1"/>
    <xf numFmtId="170" fontId="0" fillId="2" borderId="2" xfId="0" applyNumberFormat="1" applyFill="1" applyBorder="1" applyAlignment="1" applyProtection="1">
      <alignment horizontal="center" vertical="center"/>
      <protection locked="0"/>
    </xf>
    <xf numFmtId="170" fontId="0" fillId="2" borderId="1" xfId="0" applyNumberFormat="1" applyFill="1" applyBorder="1" applyAlignment="1" applyProtection="1">
      <alignment horizontal="right" vertical="center"/>
      <protection locked="0"/>
    </xf>
    <xf numFmtId="0" fontId="0" fillId="2" borderId="2" xfId="0" applyFill="1" applyBorder="1" applyAlignment="1">
      <alignment horizontal="center" vertical="center"/>
    </xf>
    <xf numFmtId="0" fontId="6" fillId="2" borderId="1" xfId="0" applyFont="1" applyFill="1" applyBorder="1" applyAlignment="1" applyProtection="1">
      <alignment horizontal="center" vertical="center" wrapText="1"/>
      <protection locked="0"/>
    </xf>
    <xf numFmtId="170" fontId="0" fillId="2" borderId="1" xfId="0" applyNumberFormat="1" applyFill="1" applyBorder="1" applyAlignment="1" applyProtection="1">
      <alignment horizontal="center" vertical="center"/>
      <protection locked="0"/>
    </xf>
    <xf numFmtId="0" fontId="4" fillId="5" borderId="2" xfId="0" applyFont="1" applyFill="1" applyBorder="1" applyAlignment="1" applyProtection="1">
      <alignment horizontal="center" vertical="center" wrapText="1"/>
      <protection locked="0"/>
    </xf>
    <xf numFmtId="3" fontId="4" fillId="5" borderId="2" xfId="2" applyNumberFormat="1" applyFont="1" applyFill="1" applyBorder="1" applyAlignment="1" applyProtection="1">
      <alignment horizontal="center" vertical="center"/>
      <protection locked="0"/>
    </xf>
    <xf numFmtId="0" fontId="4" fillId="5" borderId="1" xfId="0" applyFont="1" applyFill="1" applyBorder="1" applyAlignment="1" applyProtection="1">
      <alignment horizontal="center" vertical="center"/>
      <protection locked="0"/>
    </xf>
    <xf numFmtId="0" fontId="0" fillId="5" borderId="1" xfId="0" applyFill="1" applyBorder="1" applyAlignment="1" applyProtection="1">
      <alignment horizontal="center" vertical="center"/>
      <protection locked="0"/>
    </xf>
  </cellXfs>
  <cellStyles count="5">
    <cellStyle name="Hyperlink" xfId="4" xr:uid="{52B0703F-E230-4EA7-8253-A3EB6191539A}"/>
    <cellStyle name="Millares" xfId="1" builtinId="3"/>
    <cellStyle name="Moneda" xfId="2" builtinId="4"/>
    <cellStyle name="Normal" xfId="0" builtinId="0"/>
    <cellStyle name="Normal 2" xfId="3" xr:uid="{12132197-0600-416A-BDB5-305664B0C3E3}"/>
  </cellStyles>
  <dxfs count="154">
    <dxf>
      <font>
        <color rgb="FF9C0006"/>
      </font>
      <fill>
        <patternFill>
          <bgColor rgb="FFFFC7CE"/>
        </patternFill>
      </fill>
    </dxf>
    <dxf>
      <font>
        <b val="0"/>
        <i val="0"/>
        <strike val="0"/>
        <condense val="0"/>
        <extend val="0"/>
        <outline val="0"/>
        <shadow val="0"/>
        <u val="none"/>
        <vertAlign val="baseline"/>
        <sz val="11"/>
        <color theme="1"/>
        <name val="Arial"/>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right style="thin">
          <color theme="1"/>
        </right>
        <top style="thin">
          <color theme="1"/>
        </top>
        <bottom/>
        <vertical/>
        <horizontal/>
      </border>
    </dxf>
    <dxf>
      <font>
        <b val="0"/>
        <i val="0"/>
        <strike val="0"/>
        <condense val="0"/>
        <extend val="0"/>
        <outline val="0"/>
        <shadow val="0"/>
        <u val="none"/>
        <vertAlign val="baseline"/>
        <sz val="11"/>
        <color theme="1"/>
        <name val="Arial"/>
        <scheme val="none"/>
      </font>
      <numFmt numFmtId="19" formatCode="dd/mm/yyyy"/>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19" formatCode="dd/mm/yyyy"/>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19" formatCode="dd/mm/yyyy"/>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rgb="FFFF0000"/>
        <name val="Arial"/>
        <scheme val="none"/>
      </font>
      <fill>
        <patternFill patternType="none">
          <fgColor indexed="64"/>
          <bgColor indexed="65"/>
        </patternFill>
      </fill>
      <alignment horizontal="center" vertical="center" textRotation="0" wrapText="1"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165" formatCode="_-[$$-240A]\ * #,##0_-;\-[$$-240A]\ * #,##0_-;_-[$$-240A]\ * &quot;-&quot;_-;_-@_-"/>
      <fill>
        <patternFill patternType="none">
          <fgColor indexed="64"/>
          <bgColor indexed="65"/>
        </patternFill>
      </fill>
      <alignment horizontal="center" vertical="center" textRotation="0" wrapText="1"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166" formatCode="#,##0;\(#,##0\)"/>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1"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19" formatCode="dd/mm/yyyy"/>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right/>
        <top style="thin">
          <color theme="1"/>
        </top>
        <bottom/>
        <vertical/>
        <horizontal/>
      </border>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top style="thin">
          <color theme="1"/>
        </top>
        <bottom/>
        <vertical/>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0" indent="0" justifyLastLine="0" shrinkToFit="0" readingOrder="0"/>
    </dxf>
    <dxf>
      <fill>
        <patternFill patternType="solid">
          <fgColor indexed="64"/>
          <bgColor theme="0"/>
        </patternFill>
      </fill>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numFmt numFmtId="0" formatCode="General"/>
      <fill>
        <patternFill patternType="solid">
          <fgColor indexed="64"/>
          <bgColor theme="0"/>
        </patternFill>
      </fill>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numFmt numFmtId="0" formatCode="General"/>
      <fill>
        <patternFill patternType="solid">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numFmt numFmtId="0" formatCode="General"/>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dxf>
    <dxf>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numFmt numFmtId="170" formatCode="d/mm/yyyy"/>
      <fill>
        <patternFill patternType="solid">
          <fgColor indexed="64"/>
          <bgColor theme="0"/>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center" vertical="center"/>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center" vertical="center"/>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numFmt numFmtId="170" formatCode="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center"/>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numFmt numFmtId="0" formatCode="General"/>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family val="2"/>
        <scheme val="minor"/>
      </font>
      <numFmt numFmtId="164" formatCode="_-* #,##0_-;\-* #,##0_-;_-* &quot;-&quot;??_-;_-@_-"/>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FF0000"/>
        <name val="Calibri"/>
        <family val="2"/>
        <scheme val="minor"/>
      </font>
      <numFmt numFmtId="164" formatCode="_-* #,##0_-;\-* #,##0_-;_-* &quot;-&quot;??_-;_-@_-"/>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rgb="FFFF0000"/>
        <name val="Calibri"/>
        <family val="2"/>
        <scheme val="minor"/>
      </font>
      <numFmt numFmtId="164" formatCode="_-* #,##0_-;\-* #,##0_-;_-* &quot;-&quot;??_-;_-@_-"/>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family val="2"/>
        <scheme val="minor"/>
      </font>
      <numFmt numFmtId="164" formatCode="_-* #,##0_-;\-* #,##0_-;_-* &quot;-&quot;??_-;_-@_-"/>
      <fill>
        <patternFill patternType="solid">
          <fgColor indexed="64"/>
          <bgColor theme="0"/>
        </patternFill>
      </fill>
      <alignment horizontal="right" vertical="center"/>
      <border diagonalUp="0" diagonalDown="0">
        <left style="thin">
          <color indexed="64"/>
        </left>
        <right style="thin">
          <color indexed="64"/>
        </right>
        <top style="thin">
          <color indexed="64"/>
        </top>
        <bottom style="thin">
          <color indexed="64"/>
        </bottom>
        <vertical/>
        <horizontal/>
      </border>
      <protection locked="0" hidden="0"/>
    </dxf>
    <dxf>
      <numFmt numFmtId="164" formatCode="_-* #,##0_-;\-* #,##0_-;_-* &quot;-&quot;??_-;_-@_-"/>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numFmt numFmtId="0" formatCode="General"/>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border>
      <protection locked="0" hidden="0"/>
    </dxf>
    <dxf>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protection locked="0" hidden="0"/>
    </dxf>
    <dxf>
      <border outline="0">
        <bottom style="thin">
          <color indexed="64"/>
        </bottom>
      </border>
    </dxf>
    <dxf>
      <fill>
        <patternFill patternType="solid">
          <fgColor indexed="64"/>
          <bgColor theme="0"/>
        </patternFill>
      </fill>
    </dxf>
    <dxf>
      <font>
        <b/>
        <i val="0"/>
        <strike val="0"/>
        <condense val="0"/>
        <extend val="0"/>
        <outline val="0"/>
        <shadow val="0"/>
        <u val="none"/>
        <vertAlign val="baseline"/>
        <sz val="9"/>
        <color theme="0"/>
        <name val="Calibri"/>
        <family val="2"/>
        <scheme val="minor"/>
      </font>
      <fill>
        <patternFill patternType="solid">
          <fgColor indexed="64"/>
          <bgColor rgb="FF7030A0"/>
        </patternFill>
      </fill>
      <alignment horizontal="center" vertical="center" textRotation="0" wrapText="0" indent="0" justifyLastLine="0" shrinkToFit="0" readingOrder="0"/>
      <border diagonalUp="0" diagonalDown="0" outline="0">
        <left style="thin">
          <color indexed="64"/>
        </left>
        <right style="thin">
          <color indexed="64"/>
        </right>
        <top/>
        <bottom/>
      </border>
    </dxf>
    <dxf>
      <numFmt numFmtId="30" formatCode="@"/>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theme="5" tint="0.59996337778862885"/>
        </patternFill>
      </fill>
    </dxf>
    <dxf>
      <font>
        <color rgb="FF9C0006"/>
      </font>
      <fill>
        <patternFill>
          <bgColor rgb="FFFFC7CE"/>
        </patternFill>
      </fill>
    </dxf>
    <dxf>
      <alignment horizontal="center"/>
    </dxf>
    <dxf>
      <numFmt numFmtId="167" formatCode="&quot;$&quot;\ #,##0"/>
      <alignment horizontal="center"/>
    </dxf>
    <dxf>
      <border>
        <left style="thin">
          <color indexed="64"/>
        </left>
        <right style="thin">
          <color indexed="64"/>
        </right>
        <top style="thin">
          <color indexed="64"/>
        </top>
        <bottom style="thin">
          <color indexed="64"/>
        </bottom>
      </border>
    </dxf>
    <dxf>
      <alignment horizontal="left"/>
    </dxf>
    <dxf>
      <font>
        <b/>
      </font>
      <numFmt numFmtId="167" formatCode="&quot;$&quot;\ #,##0"/>
      <fill>
        <patternFill patternType="solid">
          <fgColor theme="4" tint="0.79998168889431442"/>
          <bgColor theme="4" tint="0.79998168889431442"/>
        </patternFill>
      </fill>
      <alignment horizontal="center"/>
    </dxf>
    <dxf>
      <font>
        <b/>
      </font>
      <numFmt numFmtId="167" formatCode="&quot;$&quot;\ #,##0"/>
      <fill>
        <patternFill patternType="solid">
          <fgColor theme="4" tint="0.79998168889431442"/>
          <bgColor theme="4" tint="0.79998168889431442"/>
        </patternFill>
      </fill>
      <alignment horizontal="center"/>
    </dxf>
    <dxf>
      <alignment horizontal="left"/>
    </dxf>
    <dxf>
      <alignment horizontal="lef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C00000"/>
        </patternFill>
      </fill>
    </dxf>
    <dxf>
      <fill>
        <patternFill>
          <bgColor rgb="FFC00000"/>
        </patternFill>
      </fill>
    </dxf>
    <dxf>
      <font>
        <color theme="0"/>
      </font>
    </dxf>
    <dxf>
      <font>
        <color theme="0"/>
      </font>
    </dxf>
    <dxf>
      <alignment horizontal="general"/>
    </dxf>
    <dxf>
      <alignment horizontal="general"/>
    </dxf>
    <dxf>
      <fill>
        <patternFill>
          <bgColor rgb="FFC00000"/>
        </patternFill>
      </fill>
    </dxf>
    <dxf>
      <fill>
        <patternFill>
          <bgColor rgb="FFC00000"/>
        </patternFill>
      </fill>
    </dxf>
    <dxf>
      <font>
        <color theme="0"/>
      </font>
    </dxf>
    <dxf>
      <font>
        <color theme="0"/>
      </font>
    </dxf>
    <dxf>
      <font>
        <color theme="0"/>
      </font>
      <fill>
        <patternFill>
          <fgColor theme="0"/>
          <bgColor rgb="FFC00000"/>
        </patternFill>
      </fill>
    </dxf>
  </dxfs>
  <tableStyles count="1" defaultTableStyle="TableStyleMedium2" defaultPivotStyle="PivotStyleLight16">
    <tableStyle name="Estilo de segmentación de datos 1" pivot="0" table="0" count="2" xr9:uid="{55F8B6EE-4ECD-470F-A3D7-A230DB05DDF0}">
      <tableStyleElement type="headerRow" dxfId="153"/>
    </tableStyle>
  </tableStyles>
  <colors>
    <mruColors>
      <color rgb="FFF0740E"/>
    </mruColors>
  </colors>
  <extLst>
    <ext xmlns:x14="http://schemas.microsoft.com/office/spreadsheetml/2009/9/main" uri="{46F421CA-312F-682f-3DD2-61675219B42D}">
      <x14:dxfs count="1">
        <dxf>
          <font>
            <color theme="1"/>
          </font>
          <fill>
            <patternFill>
              <bgColor rgb="FFFFC000"/>
            </patternFill>
          </fill>
        </dxf>
      </x14:dxfs>
    </ext>
    <ext xmlns:x14="http://schemas.microsoft.com/office/spreadsheetml/2009/9/main" uri="{EB79DEF2-80B8-43e5-95BD-54CBDDF9020C}">
      <x14:slicerStyles defaultSlicerStyle="SlicerStyleLight1">
        <x14:slicerStyle name="Estilo de segmentación de datos 1">
          <x14:slicerStyleElements>
            <x14:slicerStyleElement type="selectedItemWith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microsoft.com/office/2007/relationships/slicerCache" Target="slicerCaches/slicerCache5.xml"/><Relationship Id="rId18" Type="http://schemas.openxmlformats.org/officeDocument/2006/relationships/styles" Target="styles.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externalLink" Target="externalLinks/externalLink1.xml"/><Relationship Id="rId12" Type="http://schemas.microsoft.com/office/2007/relationships/slicerCache" Target="slicerCaches/slicerCache4.xml"/><Relationship Id="rId17" Type="http://schemas.openxmlformats.org/officeDocument/2006/relationships/theme" Target="theme/theme1.xml"/><Relationship Id="rId2" Type="http://schemas.openxmlformats.org/officeDocument/2006/relationships/worksheet" Target="worksheets/sheet2.xml"/><Relationship Id="rId16" Type="http://schemas.microsoft.com/office/2007/relationships/slicerCache" Target="slicerCaches/slicerCache8.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5" Type="http://schemas.openxmlformats.org/officeDocument/2006/relationships/worksheet" Target="worksheets/sheet5.xml"/><Relationship Id="rId15" Type="http://schemas.microsoft.com/office/2007/relationships/slicerCache" Target="slicerCaches/slicerCache7.xml"/><Relationship Id="rId10" Type="http://schemas.microsoft.com/office/2007/relationships/slicerCache" Target="slicerCaches/slicerCache2.xml"/><Relationship Id="rId19" Type="http://schemas.openxmlformats.org/officeDocument/2006/relationships/sharedStrings" Target="sharedStrings.xml"/><Relationship Id="rId4" Type="http://schemas.openxmlformats.org/officeDocument/2006/relationships/worksheet" Target="worksheets/sheet4.xml"/><Relationship Id="rId9" Type="http://schemas.microsoft.com/office/2007/relationships/slicerCache" Target="slicerCaches/slicerCache1.xml"/><Relationship Id="rId14" Type="http://schemas.microsoft.com/office/2007/relationships/slicerCache" Target="slicerCaches/slicerCache6.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FALTANTES</a:t>
            </a:r>
            <a:r>
              <a:rPr lang="es-CO" b="1" baseline="0"/>
              <a:t> NO HAY</a:t>
            </a:r>
            <a:endParaRPr lang="es-CO"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F0740E"/>
              </a:solidFill>
              <a:ln w="19050">
                <a:solidFill>
                  <a:schemeClr val="lt1"/>
                </a:solidFill>
              </a:ln>
              <a:effectLst/>
            </c:spPr>
            <c:extLst>
              <c:ext xmlns:c16="http://schemas.microsoft.com/office/drawing/2014/chart" uri="{C3380CC4-5D6E-409C-BE32-E72D297353CC}">
                <c16:uniqueId val="{00000001-0FD7-437D-9AF7-5042A8D42514}"/>
              </c:ext>
            </c:extLst>
          </c:dPt>
          <c:dPt>
            <c:idx val="1"/>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3-0FD7-437D-9AF7-5042A8D42514}"/>
              </c:ext>
            </c:extLst>
          </c:dPt>
          <c:dPt>
            <c:idx val="2"/>
            <c:invertIfNegative val="0"/>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4-6DBB-4E7F-9D8B-AA47E20E5661}"/>
              </c:ext>
            </c:extLst>
          </c:dPt>
          <c:dLbls>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('TABLAS DINAMICA'!$B$4,'TABLAS DINAMICA'!$E$4,'TABLAS DINAMICA'!$I$4)</c:f>
              <c:numCache>
                <c:formatCode>General</c:formatCode>
                <c:ptCount val="3"/>
                <c:pt idx="0">
                  <c:v>321</c:v>
                </c:pt>
                <c:pt idx="1">
                  <c:v>484</c:v>
                </c:pt>
                <c:pt idx="2">
                  <c:v>163</c:v>
                </c:pt>
              </c:numCache>
            </c:numRef>
          </c:cat>
          <c:val>
            <c:numRef>
              <c:f>('TABLAS DINAMICA'!$B$4,'TABLAS DINAMICA'!$E$4,'TABLAS DINAMICA'!$I$4)</c:f>
              <c:numCache>
                <c:formatCode>General</c:formatCode>
                <c:ptCount val="3"/>
                <c:pt idx="0">
                  <c:v>321</c:v>
                </c:pt>
                <c:pt idx="1">
                  <c:v>484</c:v>
                </c:pt>
                <c:pt idx="2">
                  <c:v>163</c:v>
                </c:pt>
              </c:numCache>
            </c:numRef>
          </c:val>
          <c:extLst>
            <c:ext xmlns:c16="http://schemas.microsoft.com/office/drawing/2014/chart" uri="{C3380CC4-5D6E-409C-BE32-E72D297353CC}">
              <c16:uniqueId val="{00000004-0FD7-437D-9AF7-5042A8D42514}"/>
            </c:ext>
          </c:extLst>
        </c:ser>
        <c:dLbls>
          <c:dLblPos val="outEnd"/>
          <c:showLegendKey val="0"/>
          <c:showVal val="1"/>
          <c:showCatName val="0"/>
          <c:showSerName val="0"/>
          <c:showPercent val="0"/>
          <c:showBubbleSize val="0"/>
        </c:dLbls>
        <c:gapWidth val="100"/>
        <c:axId val="1936769664"/>
        <c:axId val="1936766784"/>
      </c:barChart>
      <c:catAx>
        <c:axId val="1936769664"/>
        <c:scaling>
          <c:orientation val="minMax"/>
        </c:scaling>
        <c:delete val="1"/>
        <c:axPos val="b"/>
        <c:numFmt formatCode="General" sourceLinked="1"/>
        <c:majorTickMark val="out"/>
        <c:minorTickMark val="none"/>
        <c:tickLblPos val="nextTo"/>
        <c:crossAx val="1936766784"/>
        <c:crosses val="autoZero"/>
        <c:auto val="1"/>
        <c:lblAlgn val="ctr"/>
        <c:lblOffset val="100"/>
        <c:noMultiLvlLbl val="0"/>
      </c:catAx>
      <c:valAx>
        <c:axId val="1936766784"/>
        <c:scaling>
          <c:orientation val="minMax"/>
        </c:scaling>
        <c:delete val="1"/>
        <c:axPos val="l"/>
        <c:numFmt formatCode="General" sourceLinked="1"/>
        <c:majorTickMark val="out"/>
        <c:minorTickMark val="none"/>
        <c:tickLblPos val="nextTo"/>
        <c:crossAx val="19367696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a:outerShdw blurRad="50800" dist="38100" dir="10800000" algn="r" rotWithShape="0">
        <a:prstClr val="black">
          <a:alpha val="40000"/>
        </a:prstClr>
      </a:outerShdw>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dLbls>
          <c:showLegendKey val="0"/>
          <c:showVal val="0"/>
          <c:showCatName val="0"/>
          <c:showSerName val="0"/>
          <c:showPercent val="0"/>
          <c:showBubbleSize val="0"/>
          <c:showLeaderLines val="0"/>
        </c:dLbls>
        <c:firstSliceAng val="0"/>
        <c:holeSize val="50"/>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E650-4CA7-BBE4-3807CBE2C98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650-4CA7-BBE4-3807CBE2C984}"/>
              </c:ext>
            </c:extLst>
          </c:dPt>
          <c:dLbls>
            <c:dLbl>
              <c:idx val="0"/>
              <c:spPr>
                <a:solidFill>
                  <a:srgbClr val="C00000"/>
                </a:solid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48498645615725133"/>
                      <c:h val="0.18975455713707581"/>
                    </c:manualLayout>
                  </c15:layout>
                </c:ext>
                <c:ext xmlns:c16="http://schemas.microsoft.com/office/drawing/2014/chart" uri="{C3380CC4-5D6E-409C-BE32-E72D297353CC}">
                  <c16:uniqueId val="{00000001-E650-4CA7-BBE4-3807CBE2C984}"/>
                </c:ext>
              </c:extLst>
            </c:dLbl>
            <c:dLbl>
              <c:idx val="1"/>
              <c:spPr>
                <a:solidFill>
                  <a:srgbClr val="F0740E"/>
                </a:solid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4152472369070303"/>
                      <c:h val="0.20979199717266983"/>
                    </c:manualLayout>
                  </c15:layout>
                </c:ext>
                <c:ext xmlns:c16="http://schemas.microsoft.com/office/drawing/2014/chart" uri="{C3380CC4-5D6E-409C-BE32-E72D297353CC}">
                  <c16:uniqueId val="{00000003-E650-4CA7-BBE4-3807CBE2C98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val>
            <c:numRef>
              <c:f>('TABLAS DINAMICA'!$E$4,'TABLAS DINAMICA'!$I$4)</c:f>
              <c:numCache>
                <c:formatCode>General</c:formatCode>
                <c:ptCount val="2"/>
                <c:pt idx="0">
                  <c:v>484</c:v>
                </c:pt>
                <c:pt idx="1">
                  <c:v>163</c:v>
                </c:pt>
              </c:numCache>
            </c:numRef>
          </c:val>
          <c:extLst>
            <c:ext xmlns:c16="http://schemas.microsoft.com/office/drawing/2014/chart" uri="{C3380CC4-5D6E-409C-BE32-E72D297353CC}">
              <c16:uniqueId val="{00000004-E650-4CA7-BBE4-3807CBE2C984}"/>
            </c:ext>
          </c:extLst>
        </c:ser>
        <c:dLbls>
          <c:showLegendKey val="0"/>
          <c:showVal val="1"/>
          <c:showCatName val="0"/>
          <c:showSerName val="0"/>
          <c:showPercent val="0"/>
          <c:showBubbleSize val="0"/>
          <c:showLeaderLines val="1"/>
        </c:dLbls>
        <c:firstSliceAng val="0"/>
        <c:holeSize val="4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spPr>
            <a:solidFill>
              <a:srgbClr val="C00000"/>
            </a:solidFill>
          </c:spPr>
          <c:dPt>
            <c:idx val="0"/>
            <c:bubble3D val="0"/>
            <c:spPr>
              <a:solidFill>
                <a:srgbClr val="C00000"/>
              </a:solidFill>
              <a:ln>
                <a:noFill/>
              </a:ln>
              <a:effectLst/>
            </c:spPr>
            <c:extLst>
              <c:ext xmlns:c16="http://schemas.microsoft.com/office/drawing/2014/chart" uri="{C3380CC4-5D6E-409C-BE32-E72D297353CC}">
                <c16:uniqueId val="{00000002-A2A0-4CB4-91E6-6A7AA1AD69A4}"/>
              </c:ext>
            </c:extLst>
          </c:dPt>
          <c:dPt>
            <c:idx val="1"/>
            <c:bubble3D val="0"/>
            <c:spPr>
              <a:solidFill>
                <a:srgbClr val="F0740E"/>
              </a:solidFill>
              <a:ln>
                <a:noFill/>
              </a:ln>
              <a:effectLst/>
            </c:spPr>
            <c:extLst>
              <c:ext xmlns:c16="http://schemas.microsoft.com/office/drawing/2014/chart" uri="{C3380CC4-5D6E-409C-BE32-E72D297353CC}">
                <c16:uniqueId val="{00000001-A2A0-4CB4-91E6-6A7AA1AD69A4}"/>
              </c:ext>
            </c:extLst>
          </c:dPt>
          <c:dLbls>
            <c:dLbl>
              <c:idx val="0"/>
              <c:spPr>
                <a:solidFill>
                  <a:srgbClr val="C00000"/>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6="http://schemas.microsoft.com/office/drawing/2014/chart" uri="{C3380CC4-5D6E-409C-BE32-E72D297353CC}">
                  <c16:uniqueId val="{00000002-A2A0-4CB4-91E6-6A7AA1AD69A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(PRESUPUESTO!$F$5,PRESUPUESTO!$G$5)</c:f>
              <c:strCache>
                <c:ptCount val="2"/>
                <c:pt idx="0">
                  <c:v>% INDICADOR DE EJECUCIÓN</c:v>
                </c:pt>
                <c:pt idx="1">
                  <c:v>% INDICADOR DE SALDO</c:v>
                </c:pt>
              </c:strCache>
            </c:strRef>
          </c:cat>
          <c:val>
            <c:numRef>
              <c:f>(PRESUPUESTO!$F$17,PRESUPUESTO!$G$17)</c:f>
              <c:numCache>
                <c:formatCode>0.00</c:formatCode>
                <c:ptCount val="2"/>
                <c:pt idx="0">
                  <c:v>66.257804351036896</c:v>
                </c:pt>
                <c:pt idx="1">
                  <c:v>33.977755952972664</c:v>
                </c:pt>
              </c:numCache>
            </c:numRef>
          </c:val>
          <c:extLst>
            <c:ext xmlns:c16="http://schemas.microsoft.com/office/drawing/2014/chart" uri="{C3380CC4-5D6E-409C-BE32-E72D297353CC}">
              <c16:uniqueId val="{00000000-A2A0-4CB4-91E6-6A7AA1AD69A4}"/>
            </c:ext>
          </c:extLst>
        </c:ser>
        <c:dLbls>
          <c:showLegendKey val="0"/>
          <c:showVal val="1"/>
          <c:showCatName val="0"/>
          <c:showSerName val="0"/>
          <c:showPercent val="0"/>
          <c:showBubbleSize val="0"/>
          <c:showLeaderLines val="1"/>
        </c:dLbls>
        <c:firstSliceAng val="0"/>
        <c:holeSize val="50"/>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1.xml"/><Relationship Id="rId7" Type="http://schemas.openxmlformats.org/officeDocument/2006/relationships/chart" Target="../charts/chart3.xml"/><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chart" Target="../charts/chart2.xml"/><Relationship Id="rId5" Type="http://schemas.openxmlformats.org/officeDocument/2006/relationships/image" Target="../media/image4.sv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absolute">
    <xdr:from>
      <xdr:col>33</xdr:col>
      <xdr:colOff>51127</xdr:colOff>
      <xdr:row>0</xdr:row>
      <xdr:rowOff>58256</xdr:rowOff>
    </xdr:from>
    <xdr:to>
      <xdr:col>36</xdr:col>
      <xdr:colOff>1351</xdr:colOff>
      <xdr:row>674</xdr:row>
      <xdr:rowOff>271186</xdr:rowOff>
    </xdr:to>
    <mc:AlternateContent xmlns:mc="http://schemas.openxmlformats.org/markup-compatibility/2006" xmlns:sle15="http://schemas.microsoft.com/office/drawing/2012/slicer">
      <mc:Choice Requires="sle15">
        <xdr:graphicFrame macro="">
          <xdr:nvGraphicFramePr>
            <xdr:cNvPr id="3" name="PERFIL 1">
              <a:extLst>
                <a:ext uri="{FF2B5EF4-FFF2-40B4-BE49-F238E27FC236}">
                  <a16:creationId xmlns:a16="http://schemas.microsoft.com/office/drawing/2014/main" id="{E89230ED-2D8D-C297-84D6-2ACF724465EB}"/>
                </a:ext>
              </a:extLst>
            </xdr:cNvPr>
            <xdr:cNvGraphicFramePr/>
          </xdr:nvGraphicFramePr>
          <xdr:xfrm>
            <a:off x="0" y="0"/>
            <a:ext cx="0" cy="0"/>
          </xdr:xfrm>
          <a:graphic>
            <a:graphicData uri="http://schemas.microsoft.com/office/drawing/2010/slicer">
              <sle:slicer xmlns:sle="http://schemas.microsoft.com/office/drawing/2010/slicer" name="PERFIL 1"/>
            </a:graphicData>
          </a:graphic>
        </xdr:graphicFrame>
      </mc:Choice>
      <mc:Fallback xmlns="">
        <xdr:sp macro="" textlink="">
          <xdr:nvSpPr>
            <xdr:cNvPr id="0" name=""/>
            <xdr:cNvSpPr>
              <a:spLocks noTextEdit="1"/>
            </xdr:cNvSpPr>
          </xdr:nvSpPr>
          <xdr:spPr>
            <a:xfrm>
              <a:off x="51360766" y="58256"/>
              <a:ext cx="1823269" cy="2466975"/>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9</xdr:col>
      <xdr:colOff>306102</xdr:colOff>
      <xdr:row>9</xdr:row>
      <xdr:rowOff>0</xdr:rowOff>
    </xdr:from>
    <xdr:to>
      <xdr:col>13</xdr:col>
      <xdr:colOff>541187</xdr:colOff>
      <xdr:row>14</xdr:row>
      <xdr:rowOff>182359</xdr:rowOff>
    </xdr:to>
    <xdr:sp macro="" textlink="">
      <xdr:nvSpPr>
        <xdr:cNvPr id="41" name="Rectángulo: esquinas redondeadas 40">
          <a:extLst>
            <a:ext uri="{FF2B5EF4-FFF2-40B4-BE49-F238E27FC236}">
              <a16:creationId xmlns:a16="http://schemas.microsoft.com/office/drawing/2014/main" id="{DB1CE33A-4A00-4996-9AB6-05787908B4B1}"/>
            </a:ext>
          </a:extLst>
        </xdr:cNvPr>
        <xdr:cNvSpPr/>
      </xdr:nvSpPr>
      <xdr:spPr>
        <a:xfrm>
          <a:off x="7398564" y="1641231"/>
          <a:ext cx="3387290" cy="1100666"/>
        </a:xfrm>
        <a:prstGeom prst="roundRect">
          <a:avLst/>
        </a:prstGeom>
        <a:solidFill>
          <a:schemeClr val="bg1">
            <a:lumMod val="95000"/>
          </a:schemeClr>
        </a:solidFill>
        <a:ln>
          <a:noFill/>
        </a:ln>
        <a:effectLst>
          <a:outerShdw blurRad="50800" dist="38100" dir="10800000" algn="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xdr:from>
      <xdr:col>4</xdr:col>
      <xdr:colOff>53542</xdr:colOff>
      <xdr:row>3</xdr:row>
      <xdr:rowOff>1970</xdr:rowOff>
    </xdr:from>
    <xdr:to>
      <xdr:col>5</xdr:col>
      <xdr:colOff>775947</xdr:colOff>
      <xdr:row>7</xdr:row>
      <xdr:rowOff>1970</xdr:rowOff>
    </xdr:to>
    <xdr:sp macro="" textlink="">
      <xdr:nvSpPr>
        <xdr:cNvPr id="2" name="Rectángulo: esquinas redondeadas 1">
          <a:extLst>
            <a:ext uri="{FF2B5EF4-FFF2-40B4-BE49-F238E27FC236}">
              <a16:creationId xmlns:a16="http://schemas.microsoft.com/office/drawing/2014/main" id="{41D7BDD6-ECEE-20E9-6238-D887437B189C}"/>
            </a:ext>
          </a:extLst>
        </xdr:cNvPr>
        <xdr:cNvSpPr/>
      </xdr:nvSpPr>
      <xdr:spPr>
        <a:xfrm>
          <a:off x="3187000" y="557447"/>
          <a:ext cx="1505769" cy="740635"/>
        </a:xfrm>
        <a:prstGeom prst="roundRect">
          <a:avLst/>
        </a:prstGeom>
        <a:solidFill>
          <a:schemeClr val="bg1"/>
        </a:solidFill>
        <a:ln>
          <a:noFill/>
        </a:ln>
        <a:effectLst>
          <a:outerShdw blurRad="50800" dist="38100" dir="10800000" algn="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xdr:from>
      <xdr:col>6</xdr:col>
      <xdr:colOff>118502</xdr:colOff>
      <xdr:row>2</xdr:row>
      <xdr:rowOff>171914</xdr:rowOff>
    </xdr:from>
    <xdr:to>
      <xdr:col>7</xdr:col>
      <xdr:colOff>700180</xdr:colOff>
      <xdr:row>7</xdr:row>
      <xdr:rowOff>3939</xdr:rowOff>
    </xdr:to>
    <xdr:sp macro="" textlink="">
      <xdr:nvSpPr>
        <xdr:cNvPr id="3" name="Rectángulo: esquinas redondeadas 2">
          <a:extLst>
            <a:ext uri="{FF2B5EF4-FFF2-40B4-BE49-F238E27FC236}">
              <a16:creationId xmlns:a16="http://schemas.microsoft.com/office/drawing/2014/main" id="{5F4E5AEF-97CB-4BA2-8A05-3B3C84D040A1}"/>
            </a:ext>
          </a:extLst>
        </xdr:cNvPr>
        <xdr:cNvSpPr/>
      </xdr:nvSpPr>
      <xdr:spPr>
        <a:xfrm>
          <a:off x="4818689" y="542232"/>
          <a:ext cx="1365042" cy="757819"/>
        </a:xfrm>
        <a:prstGeom prst="roundRect">
          <a:avLst/>
        </a:prstGeom>
        <a:solidFill>
          <a:schemeClr val="bg1"/>
        </a:solidFill>
        <a:ln>
          <a:noFill/>
        </a:ln>
        <a:effectLst>
          <a:outerShdw blurRad="50800" dist="38100" dir="10800000" algn="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xdr:from>
      <xdr:col>8</xdr:col>
      <xdr:colOff>45649</xdr:colOff>
      <xdr:row>2</xdr:row>
      <xdr:rowOff>171913</xdr:rowOff>
    </xdr:from>
    <xdr:to>
      <xdr:col>9</xdr:col>
      <xdr:colOff>775674</xdr:colOff>
      <xdr:row>6</xdr:row>
      <xdr:rowOff>180992</xdr:rowOff>
    </xdr:to>
    <xdr:sp macro="" textlink="">
      <xdr:nvSpPr>
        <xdr:cNvPr id="4" name="Rectángulo: esquinas redondeadas 3">
          <a:extLst>
            <a:ext uri="{FF2B5EF4-FFF2-40B4-BE49-F238E27FC236}">
              <a16:creationId xmlns:a16="http://schemas.microsoft.com/office/drawing/2014/main" id="{439DAEAC-05E8-46F9-954E-BF8FE2D6DCCC}"/>
            </a:ext>
          </a:extLst>
        </xdr:cNvPr>
        <xdr:cNvSpPr/>
      </xdr:nvSpPr>
      <xdr:spPr>
        <a:xfrm>
          <a:off x="6312565" y="542231"/>
          <a:ext cx="1513389" cy="749714"/>
        </a:xfrm>
        <a:prstGeom prst="roundRect">
          <a:avLst/>
        </a:prstGeom>
        <a:solidFill>
          <a:schemeClr val="bg1"/>
        </a:solidFill>
        <a:ln>
          <a:noFill/>
        </a:ln>
        <a:effectLst>
          <a:outerShdw blurRad="50800" dist="38100" dir="10800000" algn="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xdr:from>
      <xdr:col>8</xdr:col>
      <xdr:colOff>426720</xdr:colOff>
      <xdr:row>0</xdr:row>
      <xdr:rowOff>99060</xdr:rowOff>
    </xdr:from>
    <xdr:to>
      <xdr:col>13</xdr:col>
      <xdr:colOff>693420</xdr:colOff>
      <xdr:row>3</xdr:row>
      <xdr:rowOff>45720</xdr:rowOff>
    </xdr:to>
    <xdr:sp macro="" textlink="">
      <xdr:nvSpPr>
        <xdr:cNvPr id="5" name="CuadroTexto 4">
          <a:extLst>
            <a:ext uri="{FF2B5EF4-FFF2-40B4-BE49-F238E27FC236}">
              <a16:creationId xmlns:a16="http://schemas.microsoft.com/office/drawing/2014/main" id="{60A5D3EB-4460-318C-1D44-117309440CD4}"/>
            </a:ext>
          </a:extLst>
        </xdr:cNvPr>
        <xdr:cNvSpPr txBox="1"/>
      </xdr:nvSpPr>
      <xdr:spPr>
        <a:xfrm>
          <a:off x="6766560" y="99060"/>
          <a:ext cx="42291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2400" b="1" i="0" kern="1200">
              <a:solidFill>
                <a:schemeClr val="bg1"/>
              </a:solidFill>
            </a:rPr>
            <a:t>REPORTE CARGUE SIPSE 2025</a:t>
          </a:r>
        </a:p>
      </xdr:txBody>
    </xdr:sp>
    <xdr:clientData/>
  </xdr:twoCellAnchor>
  <xdr:twoCellAnchor>
    <xdr:from>
      <xdr:col>4</xdr:col>
      <xdr:colOff>251674</xdr:colOff>
      <xdr:row>3</xdr:row>
      <xdr:rowOff>62455</xdr:rowOff>
    </xdr:from>
    <xdr:to>
      <xdr:col>5</xdr:col>
      <xdr:colOff>684195</xdr:colOff>
      <xdr:row>4</xdr:row>
      <xdr:rowOff>180006</xdr:rowOff>
    </xdr:to>
    <xdr:sp macro="" textlink="">
      <xdr:nvSpPr>
        <xdr:cNvPr id="6" name="CuadroTexto 5">
          <a:extLst>
            <a:ext uri="{FF2B5EF4-FFF2-40B4-BE49-F238E27FC236}">
              <a16:creationId xmlns:a16="http://schemas.microsoft.com/office/drawing/2014/main" id="{9CA8C508-A970-917F-9524-DE2A404165B8}"/>
            </a:ext>
          </a:extLst>
        </xdr:cNvPr>
        <xdr:cNvSpPr txBox="1"/>
      </xdr:nvSpPr>
      <xdr:spPr>
        <a:xfrm>
          <a:off x="3385132" y="617932"/>
          <a:ext cx="1215885" cy="30271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kern="1200" baseline="0"/>
            <a:t>TOTAL NO HAY</a:t>
          </a:r>
          <a:endParaRPr lang="es-CO" sz="1100" b="1" kern="1200"/>
        </a:p>
      </xdr:txBody>
    </xdr:sp>
    <xdr:clientData/>
  </xdr:twoCellAnchor>
  <xdr:twoCellAnchor>
    <xdr:from>
      <xdr:col>6</xdr:col>
      <xdr:colOff>389903</xdr:colOff>
      <xdr:row>3</xdr:row>
      <xdr:rowOff>17234</xdr:rowOff>
    </xdr:from>
    <xdr:to>
      <xdr:col>7</xdr:col>
      <xdr:colOff>458483</xdr:colOff>
      <xdr:row>4</xdr:row>
      <xdr:rowOff>116294</xdr:rowOff>
    </xdr:to>
    <xdr:sp macro="" textlink="">
      <xdr:nvSpPr>
        <xdr:cNvPr id="7" name="CuadroTexto 6">
          <a:extLst>
            <a:ext uri="{FF2B5EF4-FFF2-40B4-BE49-F238E27FC236}">
              <a16:creationId xmlns:a16="http://schemas.microsoft.com/office/drawing/2014/main" id="{703216C7-9B85-4020-B411-9A91A8A20DB4}"/>
            </a:ext>
          </a:extLst>
        </xdr:cNvPr>
        <xdr:cNvSpPr txBox="1"/>
      </xdr:nvSpPr>
      <xdr:spPr>
        <a:xfrm>
          <a:off x="5090090" y="572711"/>
          <a:ext cx="851944" cy="2842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kern="1200"/>
            <a:t>TOTAL</a:t>
          </a:r>
          <a:r>
            <a:rPr lang="es-CO" sz="1100" b="1" kern="1200" baseline="0"/>
            <a:t> CDP</a:t>
          </a:r>
          <a:endParaRPr lang="es-CO" sz="1100" b="1" kern="1200"/>
        </a:p>
      </xdr:txBody>
    </xdr:sp>
    <xdr:clientData/>
  </xdr:twoCellAnchor>
  <xdr:twoCellAnchor>
    <xdr:from>
      <xdr:col>8</xdr:col>
      <xdr:colOff>108544</xdr:colOff>
      <xdr:row>3</xdr:row>
      <xdr:rowOff>30006</xdr:rowOff>
    </xdr:from>
    <xdr:to>
      <xdr:col>9</xdr:col>
      <xdr:colOff>769121</xdr:colOff>
      <xdr:row>4</xdr:row>
      <xdr:rowOff>129066</xdr:rowOff>
    </xdr:to>
    <xdr:sp macro="" textlink="">
      <xdr:nvSpPr>
        <xdr:cNvPr id="8" name="CuadroTexto 7">
          <a:extLst>
            <a:ext uri="{FF2B5EF4-FFF2-40B4-BE49-F238E27FC236}">
              <a16:creationId xmlns:a16="http://schemas.microsoft.com/office/drawing/2014/main" id="{350DA1FA-24C6-40F5-8FC9-B3D96F3928BB}"/>
            </a:ext>
          </a:extLst>
        </xdr:cNvPr>
        <xdr:cNvSpPr txBox="1"/>
      </xdr:nvSpPr>
      <xdr:spPr>
        <a:xfrm>
          <a:off x="6375460" y="585483"/>
          <a:ext cx="1443941" cy="2842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kern="1200"/>
            <a:t>VALOR</a:t>
          </a:r>
          <a:r>
            <a:rPr lang="es-CO" sz="1100" b="1" kern="1200" baseline="0"/>
            <a:t> EJECUTADO</a:t>
          </a:r>
          <a:endParaRPr lang="es-CO" sz="1100" b="1" kern="1200"/>
        </a:p>
      </xdr:txBody>
    </xdr:sp>
    <xdr:clientData/>
  </xdr:twoCellAnchor>
  <xdr:twoCellAnchor>
    <xdr:from>
      <xdr:col>4</xdr:col>
      <xdr:colOff>347742</xdr:colOff>
      <xdr:row>4</xdr:row>
      <xdr:rowOff>106680</xdr:rowOff>
    </xdr:from>
    <xdr:to>
      <xdr:col>5</xdr:col>
      <xdr:colOff>446802</xdr:colOff>
      <xdr:row>6</xdr:row>
      <xdr:rowOff>113489</xdr:rowOff>
    </xdr:to>
    <xdr:sp macro="" textlink="'TABLAS DINAMICA'!B4">
      <xdr:nvSpPr>
        <xdr:cNvPr id="9" name="CuadroTexto 8">
          <a:extLst>
            <a:ext uri="{FF2B5EF4-FFF2-40B4-BE49-F238E27FC236}">
              <a16:creationId xmlns:a16="http://schemas.microsoft.com/office/drawing/2014/main" id="{8C1BACC9-63BB-CC64-0B30-48215269D75E}"/>
            </a:ext>
          </a:extLst>
        </xdr:cNvPr>
        <xdr:cNvSpPr txBox="1"/>
      </xdr:nvSpPr>
      <xdr:spPr>
        <a:xfrm>
          <a:off x="3481200" y="847316"/>
          <a:ext cx="882424" cy="377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D5304DD3-1A22-4339-A965-232853CC8BCB}" type="TxLink">
            <a:rPr lang="en-US" sz="1100" b="1" i="0" u="none" strike="noStrike" kern="1200">
              <a:solidFill>
                <a:srgbClr val="000000"/>
              </a:solidFill>
              <a:latin typeface="Calibri"/>
              <a:ea typeface="Calibri"/>
              <a:cs typeface="Calibri"/>
            </a:rPr>
            <a:pPr marL="0" indent="0" algn="ctr"/>
            <a:t>321</a:t>
          </a:fld>
          <a:endParaRPr lang="es-CO" sz="1600" b="1" i="0" u="none" strike="noStrike" kern="1200">
            <a:solidFill>
              <a:srgbClr val="000000"/>
            </a:solidFill>
            <a:latin typeface="Calibri"/>
            <a:ea typeface="Calibri"/>
            <a:cs typeface="Calibri"/>
          </a:endParaRPr>
        </a:p>
      </xdr:txBody>
    </xdr:sp>
    <xdr:clientData/>
  </xdr:twoCellAnchor>
  <xdr:twoCellAnchor>
    <xdr:from>
      <xdr:col>6</xdr:col>
      <xdr:colOff>369962</xdr:colOff>
      <xdr:row>4</xdr:row>
      <xdr:rowOff>55334</xdr:rowOff>
    </xdr:from>
    <xdr:to>
      <xdr:col>7</xdr:col>
      <xdr:colOff>469022</xdr:colOff>
      <xdr:row>6</xdr:row>
      <xdr:rowOff>76897</xdr:rowOff>
    </xdr:to>
    <xdr:sp macro="" textlink="'TABLAS DINAMICA'!C4">
      <xdr:nvSpPr>
        <xdr:cNvPr id="10" name="CuadroTexto 9">
          <a:extLst>
            <a:ext uri="{FF2B5EF4-FFF2-40B4-BE49-F238E27FC236}">
              <a16:creationId xmlns:a16="http://schemas.microsoft.com/office/drawing/2014/main" id="{97494398-DC0D-4E6E-A832-D259E2210378}"/>
            </a:ext>
          </a:extLst>
        </xdr:cNvPr>
        <xdr:cNvSpPr txBox="1"/>
      </xdr:nvSpPr>
      <xdr:spPr>
        <a:xfrm>
          <a:off x="5070149" y="795970"/>
          <a:ext cx="882424" cy="391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989CC9E3-BF4E-4091-A5B1-F19E4A9DD54A}" type="TxLink">
            <a:rPr lang="en-US" sz="1100" b="1" i="0" u="none" strike="noStrike" kern="1200">
              <a:solidFill>
                <a:srgbClr val="000000"/>
              </a:solidFill>
              <a:latin typeface="Calibri"/>
              <a:ea typeface="Calibri"/>
              <a:cs typeface="Calibri"/>
            </a:rPr>
            <a:pPr marL="0" indent="0" algn="ctr"/>
            <a:t>200</a:t>
          </a:fld>
          <a:endParaRPr lang="es-CO" sz="1600" b="1" i="0" u="none" strike="noStrike" kern="1200">
            <a:solidFill>
              <a:srgbClr val="000000"/>
            </a:solidFill>
            <a:latin typeface="Calibri"/>
            <a:ea typeface="Calibri"/>
            <a:cs typeface="Calibri"/>
          </a:endParaRPr>
        </a:p>
      </xdr:txBody>
    </xdr:sp>
    <xdr:clientData/>
  </xdr:twoCellAnchor>
  <xdr:twoCellAnchor>
    <xdr:from>
      <xdr:col>8</xdr:col>
      <xdr:colOff>510702</xdr:colOff>
      <xdr:row>4</xdr:row>
      <xdr:rowOff>106680</xdr:rowOff>
    </xdr:from>
    <xdr:to>
      <xdr:col>10</xdr:col>
      <xdr:colOff>389107</xdr:colOff>
      <xdr:row>6</xdr:row>
      <xdr:rowOff>81064</xdr:rowOff>
    </xdr:to>
    <xdr:sp macro="" textlink="'TABLAS DINAMICA'!#REF!">
      <xdr:nvSpPr>
        <xdr:cNvPr id="11" name="CuadroTexto 10">
          <a:extLst>
            <a:ext uri="{FF2B5EF4-FFF2-40B4-BE49-F238E27FC236}">
              <a16:creationId xmlns:a16="http://schemas.microsoft.com/office/drawing/2014/main" id="{1E8EB90B-0B7C-4E77-AE63-A64E921B7B30}"/>
            </a:ext>
          </a:extLst>
        </xdr:cNvPr>
        <xdr:cNvSpPr txBox="1"/>
      </xdr:nvSpPr>
      <xdr:spPr>
        <a:xfrm>
          <a:off x="6801255" y="852467"/>
          <a:ext cx="1451043" cy="347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55005BC3-9189-4C1A-BC6B-8D8D43584526}" type="TxLink">
            <a:rPr lang="en-US" sz="1400" b="1" i="0" u="none" strike="noStrike" kern="1200">
              <a:solidFill>
                <a:srgbClr val="000000"/>
              </a:solidFill>
              <a:latin typeface="Calibri"/>
              <a:ea typeface="Calibri"/>
              <a:cs typeface="Calibri"/>
            </a:rPr>
            <a:pPr marL="0" indent="0" algn="ctr"/>
            <a:t> </a:t>
          </a:fld>
          <a:endParaRPr lang="es-CO" sz="1400" b="1" i="0" u="none" strike="noStrike" kern="1200">
            <a:solidFill>
              <a:srgbClr val="000000"/>
            </a:solidFill>
            <a:latin typeface="Calibri"/>
            <a:ea typeface="Calibri"/>
            <a:cs typeface="Calibri"/>
          </a:endParaRPr>
        </a:p>
      </xdr:txBody>
    </xdr:sp>
    <xdr:clientData/>
  </xdr:twoCellAnchor>
  <xdr:twoCellAnchor editAs="oneCell">
    <xdr:from>
      <xdr:col>3</xdr:col>
      <xdr:colOff>190500</xdr:colOff>
      <xdr:row>1</xdr:row>
      <xdr:rowOff>68580</xdr:rowOff>
    </xdr:from>
    <xdr:to>
      <xdr:col>4</xdr:col>
      <xdr:colOff>38100</xdr:colOff>
      <xdr:row>4</xdr:row>
      <xdr:rowOff>160020</xdr:rowOff>
    </xdr:to>
    <xdr:pic>
      <xdr:nvPicPr>
        <xdr:cNvPr id="15" name="Gráfico 14" descr="Apertura con relleno sólido">
          <a:extLst>
            <a:ext uri="{FF2B5EF4-FFF2-40B4-BE49-F238E27FC236}">
              <a16:creationId xmlns:a16="http://schemas.microsoft.com/office/drawing/2014/main" id="{05AEC3F3-BFB5-19CB-60AA-5116A186634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2567940" y="251460"/>
          <a:ext cx="640080" cy="640080"/>
        </a:xfrm>
        <a:prstGeom prst="rect">
          <a:avLst/>
        </a:prstGeom>
      </xdr:spPr>
    </xdr:pic>
    <xdr:clientData/>
  </xdr:twoCellAnchor>
  <xdr:twoCellAnchor editAs="oneCell">
    <xdr:from>
      <xdr:col>18</xdr:col>
      <xdr:colOff>479168</xdr:colOff>
      <xdr:row>1</xdr:row>
      <xdr:rowOff>14547</xdr:rowOff>
    </xdr:from>
    <xdr:to>
      <xdr:col>22</xdr:col>
      <xdr:colOff>142429</xdr:colOff>
      <xdr:row>9</xdr:row>
      <xdr:rowOff>52801</xdr:rowOff>
    </xdr:to>
    <mc:AlternateContent xmlns:mc="http://schemas.openxmlformats.org/markup-compatibility/2006" xmlns:a14="http://schemas.microsoft.com/office/drawing/2010/main">
      <mc:Choice Requires="a14">
        <xdr:graphicFrame macro="">
          <xdr:nvGraphicFramePr>
            <xdr:cNvPr id="17" name="DEPENDENCIA">
              <a:extLst>
                <a:ext uri="{FF2B5EF4-FFF2-40B4-BE49-F238E27FC236}">
                  <a16:creationId xmlns:a16="http://schemas.microsoft.com/office/drawing/2014/main" id="{A5399E8A-72CB-428D-BC0C-41606682464A}"/>
                </a:ext>
              </a:extLst>
            </xdr:cNvPr>
            <xdr:cNvGraphicFramePr/>
          </xdr:nvGraphicFramePr>
          <xdr:xfrm>
            <a:off x="0" y="0"/>
            <a:ext cx="0" cy="0"/>
          </xdr:xfrm>
          <a:graphic>
            <a:graphicData uri="http://schemas.microsoft.com/office/drawing/2010/slicer">
              <sle:slicer xmlns:sle="http://schemas.microsoft.com/office/drawing/2010/slicer" name="DEPENDENCIA"/>
            </a:graphicData>
          </a:graphic>
        </xdr:graphicFrame>
      </mc:Choice>
      <mc:Fallback xmlns="">
        <xdr:sp macro="" textlink="">
          <xdr:nvSpPr>
            <xdr:cNvPr id="0" name=""/>
            <xdr:cNvSpPr>
              <a:spLocks noTextEdit="1"/>
            </xdr:cNvSpPr>
          </xdr:nvSpPr>
          <xdr:spPr>
            <a:xfrm>
              <a:off x="14579729" y="199706"/>
              <a:ext cx="2796719" cy="151952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8</xdr:col>
      <xdr:colOff>113944</xdr:colOff>
      <xdr:row>4</xdr:row>
      <xdr:rowOff>92757</xdr:rowOff>
    </xdr:from>
    <xdr:to>
      <xdr:col>9</xdr:col>
      <xdr:colOff>756660</xdr:colOff>
      <xdr:row>6</xdr:row>
      <xdr:rowOff>35607</xdr:rowOff>
    </xdr:to>
    <xdr:sp macro="" textlink="'TABLAS DINAMICA'!D4">
      <xdr:nvSpPr>
        <xdr:cNvPr id="18" name="CuadroTexto 17">
          <a:extLst>
            <a:ext uri="{FF2B5EF4-FFF2-40B4-BE49-F238E27FC236}">
              <a16:creationId xmlns:a16="http://schemas.microsoft.com/office/drawing/2014/main" id="{FBC0DAF1-485C-40A5-A252-9F0DAC2C9EB0}"/>
            </a:ext>
            <a:ext uri="{147F2762-F138-4A5C-976F-8EAC2B608ADB}">
              <a16:predDERef xmlns:a16="http://schemas.microsoft.com/office/drawing/2014/main" pred="{A5399E8A-72CB-428D-BC0C-41606682464A}"/>
            </a:ext>
          </a:extLst>
        </xdr:cNvPr>
        <xdr:cNvSpPr txBox="1"/>
      </xdr:nvSpPr>
      <xdr:spPr>
        <a:xfrm>
          <a:off x="6380860" y="833393"/>
          <a:ext cx="1426080" cy="3131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BF64667D-34A1-4DF2-B309-FEA84C0B0688}" type="TxLink">
            <a:rPr lang="en-US" sz="1100" b="1" i="0" u="none" strike="noStrike" kern="1200">
              <a:solidFill>
                <a:srgbClr val="000000"/>
              </a:solidFill>
              <a:latin typeface="Calibri"/>
              <a:ea typeface="Calibri"/>
              <a:cs typeface="Calibri"/>
            </a:rPr>
            <a:pPr marL="0" indent="0" algn="ctr"/>
            <a:t>$ 21.939.642.000</a:t>
          </a:fld>
          <a:endParaRPr lang="es-CO" sz="1200" b="1" i="0" u="none" strike="noStrike" kern="1200">
            <a:solidFill>
              <a:srgbClr val="000000"/>
            </a:solidFill>
            <a:latin typeface="Calibri"/>
            <a:ea typeface="Calibri"/>
            <a:cs typeface="Calibri"/>
          </a:endParaRPr>
        </a:p>
      </xdr:txBody>
    </xdr:sp>
    <xdr:clientData/>
  </xdr:twoCellAnchor>
  <xdr:twoCellAnchor>
    <xdr:from>
      <xdr:col>3</xdr:col>
      <xdr:colOff>216290</xdr:colOff>
      <xdr:row>9</xdr:row>
      <xdr:rowOff>42729</xdr:rowOff>
    </xdr:from>
    <xdr:to>
      <xdr:col>9</xdr:col>
      <xdr:colOff>33410</xdr:colOff>
      <xdr:row>25</xdr:row>
      <xdr:rowOff>113944</xdr:rowOff>
    </xdr:to>
    <xdr:graphicFrame macro="">
      <xdr:nvGraphicFramePr>
        <xdr:cNvPr id="12" name="Gráfico 32">
          <a:extLst>
            <a:ext uri="{FF2B5EF4-FFF2-40B4-BE49-F238E27FC236}">
              <a16:creationId xmlns:a16="http://schemas.microsoft.com/office/drawing/2014/main" id="{7ED5E8AE-7321-4254-97F2-36D502D54314}"/>
            </a:ext>
            <a:ext uri="{147F2762-F138-4A5C-976F-8EAC2B608ADB}">
              <a16:predDERef xmlns:a16="http://schemas.microsoft.com/office/drawing/2014/main" pred="{CB6AB512-D70E-40A4-9499-9E2442FC92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217329</xdr:colOff>
      <xdr:row>17</xdr:row>
      <xdr:rowOff>71215</xdr:rowOff>
    </xdr:from>
    <xdr:to>
      <xdr:col>2</xdr:col>
      <xdr:colOff>690786</xdr:colOff>
      <xdr:row>28</xdr:row>
      <xdr:rowOff>71215</xdr:rowOff>
    </xdr:to>
    <mc:AlternateContent xmlns:mc="http://schemas.openxmlformats.org/markup-compatibility/2006" xmlns:a14="http://schemas.microsoft.com/office/drawing/2010/main">
      <mc:Choice Requires="a14">
        <xdr:graphicFrame macro="">
          <xdr:nvGraphicFramePr>
            <xdr:cNvPr id="34" name="PROYECTO">
              <a:extLst>
                <a:ext uri="{FF2B5EF4-FFF2-40B4-BE49-F238E27FC236}">
                  <a16:creationId xmlns:a16="http://schemas.microsoft.com/office/drawing/2014/main" id="{7BBEC124-1C64-40FE-AD96-2820B80BB4C1}"/>
                </a:ext>
              </a:extLst>
            </xdr:cNvPr>
            <xdr:cNvGraphicFramePr/>
          </xdr:nvGraphicFramePr>
          <xdr:xfrm>
            <a:off x="0" y="0"/>
            <a:ext cx="0" cy="0"/>
          </xdr:xfrm>
          <a:graphic>
            <a:graphicData uri="http://schemas.microsoft.com/office/drawing/2010/slicer">
              <sle:slicer xmlns:sle="http://schemas.microsoft.com/office/drawing/2010/slicer" name="PROYECTO"/>
            </a:graphicData>
          </a:graphic>
        </xdr:graphicFrame>
      </mc:Choice>
      <mc:Fallback xmlns="">
        <xdr:sp macro="" textlink="">
          <xdr:nvSpPr>
            <xdr:cNvPr id="0" name=""/>
            <xdr:cNvSpPr>
              <a:spLocks noTextEdit="1"/>
            </xdr:cNvSpPr>
          </xdr:nvSpPr>
          <xdr:spPr>
            <a:xfrm>
              <a:off x="217329" y="3226037"/>
              <a:ext cx="2040186" cy="2036748"/>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9</xdr:col>
      <xdr:colOff>384256</xdr:colOff>
      <xdr:row>10</xdr:row>
      <xdr:rowOff>0</xdr:rowOff>
    </xdr:from>
    <xdr:to>
      <xdr:col>11</xdr:col>
      <xdr:colOff>342588</xdr:colOff>
      <xdr:row>14</xdr:row>
      <xdr:rowOff>11187</xdr:rowOff>
    </xdr:to>
    <xdr:sp macro="" textlink="">
      <xdr:nvSpPr>
        <xdr:cNvPr id="14" name="Rectángulo: esquinas redondeadas 13">
          <a:extLst>
            <a:ext uri="{FF2B5EF4-FFF2-40B4-BE49-F238E27FC236}">
              <a16:creationId xmlns:a16="http://schemas.microsoft.com/office/drawing/2014/main" id="{1DBA77FE-0782-4AE6-512D-43D908CE7539}"/>
            </a:ext>
          </a:extLst>
        </xdr:cNvPr>
        <xdr:cNvSpPr/>
      </xdr:nvSpPr>
      <xdr:spPr>
        <a:xfrm>
          <a:off x="7476718" y="1823590"/>
          <a:ext cx="1534434" cy="747135"/>
        </a:xfrm>
        <a:prstGeom prst="roundRect">
          <a:avLst/>
        </a:prstGeom>
        <a:solidFill>
          <a:schemeClr val="bg1"/>
        </a:solidFill>
        <a:ln>
          <a:noFill/>
        </a:ln>
        <a:effectLst>
          <a:outerShdw blurRad="63500" sx="102000" sy="102000" algn="ct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xdr:from>
      <xdr:col>9</xdr:col>
      <xdr:colOff>348575</xdr:colOff>
      <xdr:row>15</xdr:row>
      <xdr:rowOff>160020</xdr:rowOff>
    </xdr:from>
    <xdr:to>
      <xdr:col>13</xdr:col>
      <xdr:colOff>583660</xdr:colOff>
      <xdr:row>25</xdr:row>
      <xdr:rowOff>72957</xdr:rowOff>
    </xdr:to>
    <xdr:sp macro="" textlink="">
      <xdr:nvSpPr>
        <xdr:cNvPr id="21" name="Rectángulo: esquinas redondeadas 20">
          <a:extLst>
            <a:ext uri="{FF2B5EF4-FFF2-40B4-BE49-F238E27FC236}">
              <a16:creationId xmlns:a16="http://schemas.microsoft.com/office/drawing/2014/main" id="{EE43B0C6-7C25-4018-9A7F-EDC8989BE3A4}"/>
            </a:ext>
          </a:extLst>
        </xdr:cNvPr>
        <xdr:cNvSpPr/>
      </xdr:nvSpPr>
      <xdr:spPr>
        <a:xfrm>
          <a:off x="7425447" y="2397382"/>
          <a:ext cx="3380362" cy="1777405"/>
        </a:xfrm>
        <a:prstGeom prst="roundRect">
          <a:avLst/>
        </a:prstGeom>
        <a:solidFill>
          <a:schemeClr val="bg1">
            <a:lumMod val="95000"/>
          </a:schemeClr>
        </a:solidFill>
        <a:ln>
          <a:noFill/>
        </a:ln>
        <a:effectLst>
          <a:outerShdw blurRad="50800" dist="38100" dir="10800000" algn="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0</xdr:col>
      <xdr:colOff>180179</xdr:colOff>
      <xdr:row>7</xdr:row>
      <xdr:rowOff>116896</xdr:rowOff>
    </xdr:from>
    <xdr:to>
      <xdr:col>2</xdr:col>
      <xdr:colOff>752047</xdr:colOff>
      <xdr:row>17</xdr:row>
      <xdr:rowOff>0</xdr:rowOff>
    </xdr:to>
    <mc:AlternateContent xmlns:mc="http://schemas.openxmlformats.org/markup-compatibility/2006" xmlns:a14="http://schemas.microsoft.com/office/drawing/2010/main">
      <mc:Choice Requires="a14">
        <xdr:graphicFrame macro="">
          <xdr:nvGraphicFramePr>
            <xdr:cNvPr id="22" name="RESPONSABLE ">
              <a:extLst>
                <a:ext uri="{FF2B5EF4-FFF2-40B4-BE49-F238E27FC236}">
                  <a16:creationId xmlns:a16="http://schemas.microsoft.com/office/drawing/2014/main" id="{C0F8EDEA-C58F-4475-905D-62863A262FBC}"/>
                </a:ext>
              </a:extLst>
            </xdr:cNvPr>
            <xdr:cNvGraphicFramePr/>
          </xdr:nvGraphicFramePr>
          <xdr:xfrm>
            <a:off x="0" y="0"/>
            <a:ext cx="0" cy="0"/>
          </xdr:xfrm>
          <a:graphic>
            <a:graphicData uri="http://schemas.microsoft.com/office/drawing/2010/slicer">
              <sle:slicer xmlns:sle="http://schemas.microsoft.com/office/drawing/2010/slicer" name="RESPONSABLE "/>
            </a:graphicData>
          </a:graphic>
        </xdr:graphicFrame>
      </mc:Choice>
      <mc:Fallback xmlns="">
        <xdr:sp macro="" textlink="">
          <xdr:nvSpPr>
            <xdr:cNvPr id="0" name=""/>
            <xdr:cNvSpPr>
              <a:spLocks noTextEdit="1"/>
            </xdr:cNvSpPr>
          </xdr:nvSpPr>
          <xdr:spPr>
            <a:xfrm>
              <a:off x="180179" y="1413008"/>
              <a:ext cx="2138597" cy="1741814"/>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9</xdr:col>
      <xdr:colOff>557721</xdr:colOff>
      <xdr:row>10</xdr:row>
      <xdr:rowOff>86099</xdr:rowOff>
    </xdr:from>
    <xdr:to>
      <xdr:col>11</xdr:col>
      <xdr:colOff>284859</xdr:colOff>
      <xdr:row>12</xdr:row>
      <xdr:rowOff>0</xdr:rowOff>
    </xdr:to>
    <xdr:sp macro="" textlink="">
      <xdr:nvSpPr>
        <xdr:cNvPr id="23" name="CuadroTexto 22">
          <a:extLst>
            <a:ext uri="{FF2B5EF4-FFF2-40B4-BE49-F238E27FC236}">
              <a16:creationId xmlns:a16="http://schemas.microsoft.com/office/drawing/2014/main" id="{F52A6E78-F8E1-4F3C-812B-40CC81DB884B}"/>
            </a:ext>
          </a:extLst>
        </xdr:cNvPr>
        <xdr:cNvSpPr txBox="1"/>
      </xdr:nvSpPr>
      <xdr:spPr>
        <a:xfrm>
          <a:off x="7608001" y="1937688"/>
          <a:ext cx="1293867" cy="291340"/>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kern="1200" baseline="0"/>
            <a:t>CANTIDAD SIPSE </a:t>
          </a:r>
          <a:endParaRPr lang="es-CO" sz="1100" b="1" kern="1200"/>
        </a:p>
      </xdr:txBody>
    </xdr:sp>
    <xdr:clientData/>
  </xdr:twoCellAnchor>
  <xdr:twoCellAnchor>
    <xdr:from>
      <xdr:col>9</xdr:col>
      <xdr:colOff>766341</xdr:colOff>
      <xdr:row>11</xdr:row>
      <xdr:rowOff>135309</xdr:rowOff>
    </xdr:from>
    <xdr:to>
      <xdr:col>11</xdr:col>
      <xdr:colOff>0</xdr:colOff>
      <xdr:row>13</xdr:row>
      <xdr:rowOff>78158</xdr:rowOff>
    </xdr:to>
    <xdr:sp macro="" textlink="'TABLAS DINAMICA'!E4">
      <xdr:nvSpPr>
        <xdr:cNvPr id="24" name="CuadroTexto 23">
          <a:extLst>
            <a:ext uri="{FF2B5EF4-FFF2-40B4-BE49-F238E27FC236}">
              <a16:creationId xmlns:a16="http://schemas.microsoft.com/office/drawing/2014/main" id="{7FF484DA-E4D1-4866-A4AF-A9F81963BDC7}"/>
            </a:ext>
            <a:ext uri="{147F2762-F138-4A5C-976F-8EAC2B608ADB}">
              <a16:predDERef xmlns:a16="http://schemas.microsoft.com/office/drawing/2014/main" pred="{A5399E8A-72CB-428D-BC0C-41606682464A}"/>
            </a:ext>
          </a:extLst>
        </xdr:cNvPr>
        <xdr:cNvSpPr txBox="1"/>
      </xdr:nvSpPr>
      <xdr:spPr>
        <a:xfrm>
          <a:off x="7816621" y="2179178"/>
          <a:ext cx="800388" cy="3131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8A94E989-D31C-4744-BBA5-2C07020D0E97}" type="TxLink">
            <a:rPr lang="en-US" sz="1100" b="1" i="0" u="none" strike="noStrike" kern="1200">
              <a:solidFill>
                <a:srgbClr val="000000"/>
              </a:solidFill>
              <a:latin typeface="Calibri"/>
              <a:ea typeface="Calibri"/>
              <a:cs typeface="Calibri"/>
            </a:rPr>
            <a:pPr marL="0" indent="0" algn="ctr"/>
            <a:t>484</a:t>
          </a:fld>
          <a:endParaRPr lang="es-CO" sz="1600" b="1" i="0" u="none" strike="noStrike" kern="1200">
            <a:solidFill>
              <a:srgbClr val="000000"/>
            </a:solidFill>
            <a:latin typeface="Calibri"/>
            <a:ea typeface="Calibri"/>
            <a:cs typeface="Calibri"/>
          </a:endParaRPr>
        </a:p>
      </xdr:txBody>
    </xdr:sp>
    <xdr:clientData/>
  </xdr:twoCellAnchor>
  <xdr:twoCellAnchor>
    <xdr:from>
      <xdr:col>11</xdr:col>
      <xdr:colOff>422664</xdr:colOff>
      <xdr:row>9</xdr:row>
      <xdr:rowOff>181746</xdr:rowOff>
    </xdr:from>
    <xdr:to>
      <xdr:col>13</xdr:col>
      <xdr:colOff>380997</xdr:colOff>
      <xdr:row>13</xdr:row>
      <xdr:rowOff>182359</xdr:rowOff>
    </xdr:to>
    <xdr:sp macro="" textlink="">
      <xdr:nvSpPr>
        <xdr:cNvPr id="25" name="Rectángulo: esquinas redondeadas 24">
          <a:extLst>
            <a:ext uri="{FF2B5EF4-FFF2-40B4-BE49-F238E27FC236}">
              <a16:creationId xmlns:a16="http://schemas.microsoft.com/office/drawing/2014/main" id="{5D781EA5-F790-45C6-9676-A255F42B5A78}"/>
            </a:ext>
          </a:extLst>
        </xdr:cNvPr>
        <xdr:cNvSpPr/>
      </xdr:nvSpPr>
      <xdr:spPr>
        <a:xfrm>
          <a:off x="9091228" y="1822977"/>
          <a:ext cx="1534436" cy="736561"/>
        </a:xfrm>
        <a:prstGeom prst="roundRect">
          <a:avLst/>
        </a:prstGeom>
        <a:solidFill>
          <a:schemeClr val="bg1"/>
        </a:solidFill>
        <a:ln>
          <a:noFill/>
        </a:ln>
        <a:effectLst>
          <a:outerShdw blurRad="50800" dist="38100" dir="10800000" algn="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xdr:from>
      <xdr:col>12</xdr:col>
      <xdr:colOff>46913</xdr:colOff>
      <xdr:row>10</xdr:row>
      <xdr:rowOff>86099</xdr:rowOff>
    </xdr:from>
    <xdr:to>
      <xdr:col>13</xdr:col>
      <xdr:colOff>156673</xdr:colOff>
      <xdr:row>12</xdr:row>
      <xdr:rowOff>0</xdr:rowOff>
    </xdr:to>
    <xdr:sp macro="" textlink="">
      <xdr:nvSpPr>
        <xdr:cNvPr id="26" name="CuadroTexto 25">
          <a:extLst>
            <a:ext uri="{FF2B5EF4-FFF2-40B4-BE49-F238E27FC236}">
              <a16:creationId xmlns:a16="http://schemas.microsoft.com/office/drawing/2014/main" id="{2AEB1A83-94EA-4948-B223-AEE1DFB023C3}"/>
            </a:ext>
          </a:extLst>
        </xdr:cNvPr>
        <xdr:cNvSpPr txBox="1"/>
      </xdr:nvSpPr>
      <xdr:spPr>
        <a:xfrm>
          <a:off x="9447287" y="1937688"/>
          <a:ext cx="893124" cy="291340"/>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kern="1200" baseline="0"/>
            <a:t>SIN SIPSE </a:t>
          </a:r>
          <a:endParaRPr lang="es-CO" sz="1100" b="1" kern="1200"/>
        </a:p>
      </xdr:txBody>
    </xdr:sp>
    <xdr:clientData/>
  </xdr:twoCellAnchor>
  <xdr:twoCellAnchor>
    <xdr:from>
      <xdr:col>11</xdr:col>
      <xdr:colOff>776244</xdr:colOff>
      <xdr:row>11</xdr:row>
      <xdr:rowOff>85458</xdr:rowOff>
    </xdr:from>
    <xdr:to>
      <xdr:col>13</xdr:col>
      <xdr:colOff>9902</xdr:colOff>
      <xdr:row>13</xdr:row>
      <xdr:rowOff>28307</xdr:rowOff>
    </xdr:to>
    <xdr:sp macro="" textlink="'TABLAS DINAMICA'!I4">
      <xdr:nvSpPr>
        <xdr:cNvPr id="27" name="CuadroTexto 26">
          <a:extLst>
            <a:ext uri="{FF2B5EF4-FFF2-40B4-BE49-F238E27FC236}">
              <a16:creationId xmlns:a16="http://schemas.microsoft.com/office/drawing/2014/main" id="{9E961BAB-6175-4D6C-90A7-37E5124044B1}"/>
            </a:ext>
            <a:ext uri="{147F2762-F138-4A5C-976F-8EAC2B608ADB}">
              <a16:predDERef xmlns:a16="http://schemas.microsoft.com/office/drawing/2014/main" pred="{A5399E8A-72CB-428D-BC0C-41606682464A}"/>
            </a:ext>
          </a:extLst>
        </xdr:cNvPr>
        <xdr:cNvSpPr txBox="1"/>
      </xdr:nvSpPr>
      <xdr:spPr>
        <a:xfrm>
          <a:off x="9393253" y="2129327"/>
          <a:ext cx="800387" cy="3131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E6F5FDD6-E37E-4707-B604-FCEA436C7C3F}" type="TxLink">
            <a:rPr lang="en-US" sz="1100" b="1" i="0" u="none" strike="noStrike" kern="1200">
              <a:solidFill>
                <a:srgbClr val="000000"/>
              </a:solidFill>
              <a:latin typeface="Calibri"/>
              <a:ea typeface="Calibri"/>
              <a:cs typeface="Calibri"/>
            </a:rPr>
            <a:pPr marL="0" indent="0" algn="ctr"/>
            <a:t>163</a:t>
          </a:fld>
          <a:endParaRPr lang="es-CO" sz="1600" b="1" i="0" u="none" strike="noStrike" kern="1200">
            <a:solidFill>
              <a:srgbClr val="000000"/>
            </a:solidFill>
            <a:latin typeface="Calibri"/>
            <a:ea typeface="Calibri"/>
            <a:cs typeface="Calibri"/>
          </a:endParaRPr>
        </a:p>
      </xdr:txBody>
    </xdr:sp>
    <xdr:clientData/>
  </xdr:twoCellAnchor>
  <xdr:twoCellAnchor>
    <xdr:from>
      <xdr:col>3</xdr:col>
      <xdr:colOff>398243</xdr:colOff>
      <xdr:row>26</xdr:row>
      <xdr:rowOff>113944</xdr:rowOff>
    </xdr:from>
    <xdr:to>
      <xdr:col>5</xdr:col>
      <xdr:colOff>66367</xdr:colOff>
      <xdr:row>28</xdr:row>
      <xdr:rowOff>70004</xdr:rowOff>
    </xdr:to>
    <xdr:sp macro="" textlink="">
      <xdr:nvSpPr>
        <xdr:cNvPr id="28" name="Rectángulo: esquinas redondeadas 27">
          <a:extLst>
            <a:ext uri="{FF2B5EF4-FFF2-40B4-BE49-F238E27FC236}">
              <a16:creationId xmlns:a16="http://schemas.microsoft.com/office/drawing/2014/main" id="{A0DFE2CD-47EC-4670-8476-B05564EDB074}"/>
            </a:ext>
          </a:extLst>
        </xdr:cNvPr>
        <xdr:cNvSpPr/>
      </xdr:nvSpPr>
      <xdr:spPr>
        <a:xfrm>
          <a:off x="2748336" y="4935196"/>
          <a:ext cx="1234853" cy="326378"/>
        </a:xfrm>
        <a:prstGeom prst="roundRect">
          <a:avLst/>
        </a:prstGeom>
        <a:solidFill>
          <a:srgbClr val="F0740E"/>
        </a:solidFill>
        <a:ln>
          <a:noFill/>
        </a:ln>
        <a:effectLst>
          <a:outerShdw blurRad="50800" dist="38100" dir="10800000" algn="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kern="1200">
              <a:solidFill>
                <a:schemeClr val="bg1"/>
              </a:solidFill>
            </a:rPr>
            <a:t>CON</a:t>
          </a:r>
          <a:r>
            <a:rPr lang="es-CO" sz="1100" b="1" kern="1200" baseline="0">
              <a:solidFill>
                <a:schemeClr val="bg1"/>
              </a:solidFill>
            </a:rPr>
            <a:t> NO HAY</a:t>
          </a:r>
          <a:endParaRPr lang="es-CO" sz="1100" b="1" kern="1200">
            <a:solidFill>
              <a:schemeClr val="bg1"/>
            </a:solidFill>
          </a:endParaRPr>
        </a:p>
      </xdr:txBody>
    </xdr:sp>
    <xdr:clientData/>
  </xdr:twoCellAnchor>
  <xdr:twoCellAnchor>
    <xdr:from>
      <xdr:col>5</xdr:col>
      <xdr:colOff>302585</xdr:colOff>
      <xdr:row>26</xdr:row>
      <xdr:rowOff>120428</xdr:rowOff>
    </xdr:from>
    <xdr:to>
      <xdr:col>6</xdr:col>
      <xdr:colOff>757029</xdr:colOff>
      <xdr:row>28</xdr:row>
      <xdr:rowOff>76488</xdr:rowOff>
    </xdr:to>
    <xdr:sp macro="" textlink="">
      <xdr:nvSpPr>
        <xdr:cNvPr id="29" name="Rectángulo: esquinas redondeadas 28">
          <a:extLst>
            <a:ext uri="{FF2B5EF4-FFF2-40B4-BE49-F238E27FC236}">
              <a16:creationId xmlns:a16="http://schemas.microsoft.com/office/drawing/2014/main" id="{5D4B7CC6-8175-49A6-9ECE-D862C96F7689}"/>
            </a:ext>
          </a:extLst>
        </xdr:cNvPr>
        <xdr:cNvSpPr/>
      </xdr:nvSpPr>
      <xdr:spPr>
        <a:xfrm>
          <a:off x="4219407" y="4941680"/>
          <a:ext cx="1237809" cy="326378"/>
        </a:xfrm>
        <a:prstGeom prst="roundRect">
          <a:avLst/>
        </a:prstGeom>
        <a:solidFill>
          <a:srgbClr val="C00000"/>
        </a:solidFill>
        <a:ln>
          <a:noFill/>
        </a:ln>
        <a:effectLst>
          <a:outerShdw blurRad="50800" dist="38100" dir="10800000" algn="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000" b="1" kern="1200">
              <a:solidFill>
                <a:schemeClr val="bg1"/>
              </a:solidFill>
            </a:rPr>
            <a:t>PROCE</a:t>
          </a:r>
          <a:r>
            <a:rPr lang="es-CO" sz="1000" b="1" kern="1200" baseline="0">
              <a:solidFill>
                <a:schemeClr val="bg1"/>
              </a:solidFill>
            </a:rPr>
            <a:t> CARGADOS</a:t>
          </a:r>
          <a:endParaRPr lang="es-CO" sz="1000" b="1" kern="1200">
            <a:solidFill>
              <a:schemeClr val="bg1"/>
            </a:solidFill>
          </a:endParaRPr>
        </a:p>
      </xdr:txBody>
    </xdr:sp>
    <xdr:clientData/>
  </xdr:twoCellAnchor>
  <xdr:twoCellAnchor>
    <xdr:from>
      <xdr:col>7</xdr:col>
      <xdr:colOff>179369</xdr:colOff>
      <xdr:row>26</xdr:row>
      <xdr:rowOff>118806</xdr:rowOff>
    </xdr:from>
    <xdr:to>
      <xdr:col>8</xdr:col>
      <xdr:colOff>633813</xdr:colOff>
      <xdr:row>28</xdr:row>
      <xdr:rowOff>74866</xdr:rowOff>
    </xdr:to>
    <xdr:sp macro="" textlink="">
      <xdr:nvSpPr>
        <xdr:cNvPr id="31" name="Rectángulo: esquinas redondeadas 30">
          <a:extLst>
            <a:ext uri="{FF2B5EF4-FFF2-40B4-BE49-F238E27FC236}">
              <a16:creationId xmlns:a16="http://schemas.microsoft.com/office/drawing/2014/main" id="{C5DAEB5D-46D6-4679-B2F6-2205E316D18E}"/>
            </a:ext>
          </a:extLst>
        </xdr:cNvPr>
        <xdr:cNvSpPr/>
      </xdr:nvSpPr>
      <xdr:spPr>
        <a:xfrm>
          <a:off x="5662920" y="4940058"/>
          <a:ext cx="1237809" cy="326378"/>
        </a:xfrm>
        <a:prstGeom prst="roundRect">
          <a:avLst/>
        </a:prstGeom>
        <a:solidFill>
          <a:schemeClr val="bg1">
            <a:lumMod val="75000"/>
          </a:schemeClr>
        </a:solidFill>
        <a:ln>
          <a:noFill/>
        </a:ln>
        <a:effectLst>
          <a:outerShdw blurRad="50800" dist="38100" dir="10800000" algn="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000" b="1" kern="1200">
              <a:solidFill>
                <a:schemeClr val="tx1"/>
              </a:solidFill>
            </a:rPr>
            <a:t>PENDI</a:t>
          </a:r>
          <a:r>
            <a:rPr lang="es-CO" sz="1000" b="1" kern="1200" baseline="0">
              <a:solidFill>
                <a:schemeClr val="tx1"/>
              </a:solidFill>
            </a:rPr>
            <a:t> NO HAY</a:t>
          </a:r>
          <a:endParaRPr lang="es-CO" sz="1000" b="1" kern="1200">
            <a:solidFill>
              <a:schemeClr val="tx1"/>
            </a:solidFill>
          </a:endParaRPr>
        </a:p>
      </xdr:txBody>
    </xdr:sp>
    <xdr:clientData/>
  </xdr:twoCellAnchor>
  <xdr:twoCellAnchor editAs="oneCell">
    <xdr:from>
      <xdr:col>0</xdr:col>
      <xdr:colOff>178345</xdr:colOff>
      <xdr:row>0</xdr:row>
      <xdr:rowOff>178341</xdr:rowOff>
    </xdr:from>
    <xdr:to>
      <xdr:col>2</xdr:col>
      <xdr:colOff>697152</xdr:colOff>
      <xdr:row>7</xdr:row>
      <xdr:rowOff>40533</xdr:rowOff>
    </xdr:to>
    <mc:AlternateContent xmlns:mc="http://schemas.openxmlformats.org/markup-compatibility/2006" xmlns:a14="http://schemas.microsoft.com/office/drawing/2010/main">
      <mc:Choice Requires="a14">
        <xdr:graphicFrame macro="">
          <xdr:nvGraphicFramePr>
            <xdr:cNvPr id="32" name="CONTRACIÓN">
              <a:extLst>
                <a:ext uri="{FF2B5EF4-FFF2-40B4-BE49-F238E27FC236}">
                  <a16:creationId xmlns:a16="http://schemas.microsoft.com/office/drawing/2014/main" id="{F69DA6DE-960D-4560-A0C3-B3E17E4F5BB8}"/>
                </a:ext>
              </a:extLst>
            </xdr:cNvPr>
            <xdr:cNvGraphicFramePr/>
          </xdr:nvGraphicFramePr>
          <xdr:xfrm>
            <a:off x="0" y="0"/>
            <a:ext cx="0" cy="0"/>
          </xdr:xfrm>
          <a:graphic>
            <a:graphicData uri="http://schemas.microsoft.com/office/drawing/2010/slicer">
              <sle:slicer xmlns:sle="http://schemas.microsoft.com/office/drawing/2010/slicer" name="CONTRACIÓN"/>
            </a:graphicData>
          </a:graphic>
        </xdr:graphicFrame>
      </mc:Choice>
      <mc:Fallback xmlns="">
        <xdr:sp macro="" textlink="">
          <xdr:nvSpPr>
            <xdr:cNvPr id="0" name=""/>
            <xdr:cNvSpPr>
              <a:spLocks noTextEdit="1"/>
            </xdr:cNvSpPr>
          </xdr:nvSpPr>
          <xdr:spPr>
            <a:xfrm>
              <a:off x="178345" y="178341"/>
              <a:ext cx="2085536" cy="1158304"/>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9</xdr:col>
      <xdr:colOff>490438</xdr:colOff>
      <xdr:row>16</xdr:row>
      <xdr:rowOff>51233</xdr:rowOff>
    </xdr:from>
    <xdr:to>
      <xdr:col>11</xdr:col>
      <xdr:colOff>275617</xdr:colOff>
      <xdr:row>24</xdr:row>
      <xdr:rowOff>170235</xdr:rowOff>
    </xdr:to>
    <xdr:sp macro="" textlink="">
      <xdr:nvSpPr>
        <xdr:cNvPr id="33" name="Rectángulo: esquinas redondeadas 32">
          <a:extLst>
            <a:ext uri="{FF2B5EF4-FFF2-40B4-BE49-F238E27FC236}">
              <a16:creationId xmlns:a16="http://schemas.microsoft.com/office/drawing/2014/main" id="{F36A85D2-09F2-4B49-9EEE-189E5932EF38}"/>
            </a:ext>
          </a:extLst>
        </xdr:cNvPr>
        <xdr:cNvSpPr/>
      </xdr:nvSpPr>
      <xdr:spPr>
        <a:xfrm>
          <a:off x="7567310" y="2475042"/>
          <a:ext cx="1357818" cy="1610576"/>
        </a:xfrm>
        <a:prstGeom prst="roundRect">
          <a:avLst/>
        </a:prstGeom>
        <a:solidFill>
          <a:schemeClr val="bg1"/>
        </a:solidFill>
        <a:ln>
          <a:noFill/>
        </a:ln>
        <a:effectLst>
          <a:outerShdw blurRad="63500" sx="102000" sy="102000" algn="ct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xdr:from>
      <xdr:col>9</xdr:col>
      <xdr:colOff>759336</xdr:colOff>
      <xdr:row>22</xdr:row>
      <xdr:rowOff>56301</xdr:rowOff>
    </xdr:from>
    <xdr:to>
      <xdr:col>10</xdr:col>
      <xdr:colOff>698134</xdr:colOff>
      <xdr:row>24</xdr:row>
      <xdr:rowOff>92579</xdr:rowOff>
    </xdr:to>
    <xdr:sp macro="" textlink="'TABLAS DINAMICA'!G4">
      <xdr:nvSpPr>
        <xdr:cNvPr id="20" name="CuadroTexto 30">
          <a:extLst>
            <a:ext uri="{FF2B5EF4-FFF2-40B4-BE49-F238E27FC236}">
              <a16:creationId xmlns:a16="http://schemas.microsoft.com/office/drawing/2014/main" id="{DF939A58-6863-8C4B-0D17-924AADDE3648}"/>
            </a:ext>
            <a:ext uri="{147F2762-F138-4A5C-976F-8EAC2B608ADB}">
              <a16:predDERef xmlns:a16="http://schemas.microsoft.com/office/drawing/2014/main" pred="{8494CFD2-B498-2D04-5A42-D951BB27C043}"/>
            </a:ext>
          </a:extLst>
        </xdr:cNvPr>
        <xdr:cNvSpPr txBox="1"/>
      </xdr:nvSpPr>
      <xdr:spPr>
        <a:xfrm>
          <a:off x="7809616" y="4136918"/>
          <a:ext cx="722163" cy="4065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6489F4F7-2EC9-4392-BE26-572D1B16F81A}" type="TxLink">
            <a:rPr lang="en-US" sz="1600" b="1" i="0" u="none" strike="noStrike" kern="1200">
              <a:solidFill>
                <a:srgbClr val="000000"/>
              </a:solidFill>
              <a:latin typeface="Calibri"/>
              <a:ea typeface="Calibri"/>
              <a:cs typeface="Calibri"/>
            </a:rPr>
            <a:pPr marL="0" indent="0" algn="ctr"/>
            <a:t>662</a:t>
          </a:fld>
          <a:endParaRPr lang="es-CO" sz="1600" b="1" i="0" u="none" strike="noStrike" kern="1200">
            <a:solidFill>
              <a:srgbClr val="000000"/>
            </a:solidFill>
            <a:latin typeface="Calibri"/>
            <a:ea typeface="Calibri"/>
            <a:cs typeface="Calibri"/>
          </a:endParaRPr>
        </a:p>
      </xdr:txBody>
    </xdr:sp>
    <xdr:clientData/>
  </xdr:twoCellAnchor>
  <xdr:twoCellAnchor editAs="oneCell">
    <xdr:from>
      <xdr:col>9</xdr:col>
      <xdr:colOff>672830</xdr:colOff>
      <xdr:row>16</xdr:row>
      <xdr:rowOff>38424</xdr:rowOff>
    </xdr:from>
    <xdr:to>
      <xdr:col>11</xdr:col>
      <xdr:colOff>48638</xdr:colOff>
      <xdr:row>21</xdr:row>
      <xdr:rowOff>84537</xdr:rowOff>
    </xdr:to>
    <xdr:pic>
      <xdr:nvPicPr>
        <xdr:cNvPr id="30" name="Gráfico 29" descr="Usuario con relleno sólido">
          <a:extLst>
            <a:ext uri="{FF2B5EF4-FFF2-40B4-BE49-F238E27FC236}">
              <a16:creationId xmlns:a16="http://schemas.microsoft.com/office/drawing/2014/main" id="{8494CFD2-B498-2D04-5A42-D951BB27C043}"/>
            </a:ext>
          </a:extLst>
        </xdr:cNvPr>
        <xdr:cNvPicPr>
          <a:picLocks noChangeAspect="1"/>
        </xdr:cNvPicPr>
      </xdr:nvPicPr>
      <xdr:blipFill>
        <a:blip xmlns:r="http://schemas.openxmlformats.org/officeDocument/2006/relationships" r:embed="rId4">
          <a:extLst>
            <a:ext uri="{96DAC541-7B7A-43D3-8B79-37D633B846F1}">
              <asvg:svgBlip xmlns:asvg="http://schemas.microsoft.com/office/drawing/2016/SVG/main" r:embed="rId5"/>
            </a:ext>
          </a:extLst>
        </a:blip>
        <a:stretch>
          <a:fillRect/>
        </a:stretch>
      </xdr:blipFill>
      <xdr:spPr>
        <a:xfrm>
          <a:off x="7749702" y="2462233"/>
          <a:ext cx="948447" cy="978347"/>
        </a:xfrm>
        <a:prstGeom prst="rect">
          <a:avLst/>
        </a:prstGeom>
        <a:effectLst>
          <a:outerShdw blurRad="50800" dist="38100" dir="10800000" algn="r" rotWithShape="0">
            <a:prstClr val="black">
              <a:alpha val="40000"/>
            </a:prstClr>
          </a:outerShdw>
        </a:effectLst>
      </xdr:spPr>
    </xdr:pic>
    <xdr:clientData/>
  </xdr:twoCellAnchor>
  <xdr:twoCellAnchor>
    <xdr:from>
      <xdr:col>9</xdr:col>
      <xdr:colOff>713767</xdr:colOff>
      <xdr:row>20</xdr:row>
      <xdr:rowOff>114706</xdr:rowOff>
    </xdr:from>
    <xdr:to>
      <xdr:col>11</xdr:col>
      <xdr:colOff>184622</xdr:colOff>
      <xdr:row>23</xdr:row>
      <xdr:rowOff>105181</xdr:rowOff>
    </xdr:to>
    <xdr:sp macro="" textlink="">
      <xdr:nvSpPr>
        <xdr:cNvPr id="19" name="CuadroTexto 31">
          <a:extLst>
            <a:ext uri="{FF2B5EF4-FFF2-40B4-BE49-F238E27FC236}">
              <a16:creationId xmlns:a16="http://schemas.microsoft.com/office/drawing/2014/main" id="{CB6AB512-D70E-40A4-9499-9E2442FC92F7}"/>
            </a:ext>
            <a:ext uri="{147F2762-F138-4A5C-976F-8EAC2B608ADB}">
              <a16:predDERef xmlns:a16="http://schemas.microsoft.com/office/drawing/2014/main" pred="{DF939A58-6863-8C4B-0D17-924AADDE3648}"/>
            </a:ext>
          </a:extLst>
        </xdr:cNvPr>
        <xdr:cNvSpPr txBox="1"/>
      </xdr:nvSpPr>
      <xdr:spPr>
        <a:xfrm>
          <a:off x="7790639" y="3284302"/>
          <a:ext cx="1043494" cy="5498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b="1" kern="1200"/>
            <a:t># PERSONAS SOLICITADAS</a:t>
          </a:r>
        </a:p>
      </xdr:txBody>
    </xdr:sp>
    <xdr:clientData/>
  </xdr:twoCellAnchor>
  <xdr:twoCellAnchor>
    <xdr:from>
      <xdr:col>11</xdr:col>
      <xdr:colOff>551234</xdr:colOff>
      <xdr:row>16</xdr:row>
      <xdr:rowOff>57719</xdr:rowOff>
    </xdr:from>
    <xdr:to>
      <xdr:col>13</xdr:col>
      <xdr:colOff>436124</xdr:colOff>
      <xdr:row>24</xdr:row>
      <xdr:rowOff>176721</xdr:rowOff>
    </xdr:to>
    <xdr:sp macro="" textlink="">
      <xdr:nvSpPr>
        <xdr:cNvPr id="35" name="Rectángulo: esquinas redondeadas 34">
          <a:extLst>
            <a:ext uri="{FF2B5EF4-FFF2-40B4-BE49-F238E27FC236}">
              <a16:creationId xmlns:a16="http://schemas.microsoft.com/office/drawing/2014/main" id="{2E59EB06-4EA4-4108-8876-492D8A1B8B90}"/>
            </a:ext>
          </a:extLst>
        </xdr:cNvPr>
        <xdr:cNvSpPr/>
      </xdr:nvSpPr>
      <xdr:spPr>
        <a:xfrm>
          <a:off x="9200745" y="2481528"/>
          <a:ext cx="1457528" cy="1610576"/>
        </a:xfrm>
        <a:prstGeom prst="roundRect">
          <a:avLst/>
        </a:prstGeom>
        <a:solidFill>
          <a:schemeClr val="bg1"/>
        </a:solidFill>
        <a:ln>
          <a:noFill/>
        </a:ln>
        <a:effectLst>
          <a:outerShdw blurRad="63500" sx="102000" sy="102000" algn="ct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xdr:from>
      <xdr:col>11</xdr:col>
      <xdr:colOff>551233</xdr:colOff>
      <xdr:row>17</xdr:row>
      <xdr:rowOff>56745</xdr:rowOff>
    </xdr:from>
    <xdr:to>
      <xdr:col>13</xdr:col>
      <xdr:colOff>535021</xdr:colOff>
      <xdr:row>24</xdr:row>
      <xdr:rowOff>154021</xdr:rowOff>
    </xdr:to>
    <xdr:graphicFrame macro="">
      <xdr:nvGraphicFramePr>
        <xdr:cNvPr id="36" name="Gráfico 35">
          <a:extLst>
            <a:ext uri="{FF2B5EF4-FFF2-40B4-BE49-F238E27FC236}">
              <a16:creationId xmlns:a16="http://schemas.microsoft.com/office/drawing/2014/main" id="{8DB95ABD-6378-4F07-806B-0256415D11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83172</xdr:colOff>
      <xdr:row>16</xdr:row>
      <xdr:rowOff>120463</xdr:rowOff>
    </xdr:from>
    <xdr:to>
      <xdr:col>13</xdr:col>
      <xdr:colOff>192932</xdr:colOff>
      <xdr:row>18</xdr:row>
      <xdr:rowOff>33077</xdr:rowOff>
    </xdr:to>
    <xdr:sp macro="" textlink="">
      <xdr:nvSpPr>
        <xdr:cNvPr id="37" name="CuadroTexto 36">
          <a:extLst>
            <a:ext uri="{FF2B5EF4-FFF2-40B4-BE49-F238E27FC236}">
              <a16:creationId xmlns:a16="http://schemas.microsoft.com/office/drawing/2014/main" id="{0E705186-8140-426F-BE1D-5DC61FDA8333}"/>
            </a:ext>
          </a:extLst>
        </xdr:cNvPr>
        <xdr:cNvSpPr txBox="1"/>
      </xdr:nvSpPr>
      <xdr:spPr>
        <a:xfrm>
          <a:off x="9519002" y="2544272"/>
          <a:ext cx="896079" cy="2855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kern="1200"/>
            <a:t>%</a:t>
          </a:r>
          <a:r>
            <a:rPr lang="es-CO" sz="1100" b="1" kern="1200" baseline="0"/>
            <a:t> SIPSE</a:t>
          </a:r>
          <a:endParaRPr lang="es-CO" sz="1100" b="1" kern="1200"/>
        </a:p>
      </xdr:txBody>
    </xdr:sp>
    <xdr:clientData/>
  </xdr:twoCellAnchor>
  <xdr:twoCellAnchor editAs="oneCell">
    <xdr:from>
      <xdr:col>14</xdr:col>
      <xdr:colOff>645308</xdr:colOff>
      <xdr:row>1</xdr:row>
      <xdr:rowOff>0</xdr:rowOff>
    </xdr:from>
    <xdr:to>
      <xdr:col>18</xdr:col>
      <xdr:colOff>346985</xdr:colOff>
      <xdr:row>9</xdr:row>
      <xdr:rowOff>89172</xdr:rowOff>
    </xdr:to>
    <mc:AlternateContent xmlns:mc="http://schemas.openxmlformats.org/markup-compatibility/2006" xmlns:a14="http://schemas.microsoft.com/office/drawing/2010/main">
      <mc:Choice Requires="a14">
        <xdr:graphicFrame macro="">
          <xdr:nvGraphicFramePr>
            <xdr:cNvPr id="38" name="PERFIL">
              <a:extLst>
                <a:ext uri="{FF2B5EF4-FFF2-40B4-BE49-F238E27FC236}">
                  <a16:creationId xmlns:a16="http://schemas.microsoft.com/office/drawing/2014/main" id="{188D95B3-546F-40EC-B4E7-86D76DE3AA38}"/>
                </a:ext>
              </a:extLst>
            </xdr:cNvPr>
            <xdr:cNvGraphicFramePr/>
          </xdr:nvGraphicFramePr>
          <xdr:xfrm>
            <a:off x="0" y="0"/>
            <a:ext cx="0" cy="0"/>
          </xdr:xfrm>
          <a:graphic>
            <a:graphicData uri="http://schemas.microsoft.com/office/drawing/2010/slicer">
              <sle:slicer xmlns:sle="http://schemas.microsoft.com/office/drawing/2010/slicer" name="PERFIL"/>
            </a:graphicData>
          </a:graphic>
        </xdr:graphicFrame>
      </mc:Choice>
      <mc:Fallback xmlns="">
        <xdr:sp macro="" textlink="">
          <xdr:nvSpPr>
            <xdr:cNvPr id="0" name=""/>
            <xdr:cNvSpPr>
              <a:spLocks noTextEdit="1"/>
            </xdr:cNvSpPr>
          </xdr:nvSpPr>
          <xdr:spPr>
            <a:xfrm>
              <a:off x="11612411" y="185159"/>
              <a:ext cx="2835135" cy="1570443"/>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14</xdr:col>
      <xdr:colOff>676541</xdr:colOff>
      <xdr:row>10</xdr:row>
      <xdr:rowOff>21364</xdr:rowOff>
    </xdr:from>
    <xdr:to>
      <xdr:col>18</xdr:col>
      <xdr:colOff>249253</xdr:colOff>
      <xdr:row>23</xdr:row>
      <xdr:rowOff>74152</xdr:rowOff>
    </xdr:to>
    <mc:AlternateContent xmlns:mc="http://schemas.openxmlformats.org/markup-compatibility/2006" xmlns:a14="http://schemas.microsoft.com/office/drawing/2010/main">
      <mc:Choice Requires="a14">
        <xdr:graphicFrame macro="">
          <xdr:nvGraphicFramePr>
            <xdr:cNvPr id="13" name="SUB DEPENDENCIA">
              <a:extLst>
                <a:ext uri="{FF2B5EF4-FFF2-40B4-BE49-F238E27FC236}">
                  <a16:creationId xmlns:a16="http://schemas.microsoft.com/office/drawing/2014/main" id="{3ED88F66-3C0B-49F3-9E7D-3E2384B40B15}"/>
                </a:ext>
              </a:extLst>
            </xdr:cNvPr>
            <xdr:cNvGraphicFramePr/>
          </xdr:nvGraphicFramePr>
          <xdr:xfrm>
            <a:off x="0" y="0"/>
            <a:ext cx="0" cy="0"/>
          </xdr:xfrm>
          <a:graphic>
            <a:graphicData uri="http://schemas.microsoft.com/office/drawing/2010/slicer">
              <sle:slicer xmlns:sle="http://schemas.microsoft.com/office/drawing/2010/slicer" name="SUB DEPENDENCIA"/>
            </a:graphicData>
          </a:graphic>
        </xdr:graphicFrame>
      </mc:Choice>
      <mc:Fallback xmlns="">
        <xdr:sp macro="" textlink="">
          <xdr:nvSpPr>
            <xdr:cNvPr id="0" name=""/>
            <xdr:cNvSpPr>
              <a:spLocks noTextEdit="1"/>
            </xdr:cNvSpPr>
          </xdr:nvSpPr>
          <xdr:spPr>
            <a:xfrm>
              <a:off x="11643644" y="1872953"/>
              <a:ext cx="2706170" cy="24669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18</xdr:col>
      <xdr:colOff>598204</xdr:colOff>
      <xdr:row>9</xdr:row>
      <xdr:rowOff>178037</xdr:rowOff>
    </xdr:from>
    <xdr:to>
      <xdr:col>22</xdr:col>
      <xdr:colOff>4717</xdr:colOff>
      <xdr:row>20</xdr:row>
      <xdr:rowOff>99701</xdr:rowOff>
    </xdr:to>
    <mc:AlternateContent xmlns:mc="http://schemas.openxmlformats.org/markup-compatibility/2006" xmlns:a14="http://schemas.microsoft.com/office/drawing/2010/main">
      <mc:Choice Requires="a14">
        <xdr:graphicFrame macro="">
          <xdr:nvGraphicFramePr>
            <xdr:cNvPr id="16" name="ACTIVIDAD">
              <a:extLst>
                <a:ext uri="{FF2B5EF4-FFF2-40B4-BE49-F238E27FC236}">
                  <a16:creationId xmlns:a16="http://schemas.microsoft.com/office/drawing/2014/main" id="{946CB774-C411-4745-AA28-883F566B137E}"/>
                </a:ext>
              </a:extLst>
            </xdr:cNvPr>
            <xdr:cNvGraphicFramePr/>
          </xdr:nvGraphicFramePr>
          <xdr:xfrm>
            <a:off x="0" y="0"/>
            <a:ext cx="0" cy="0"/>
          </xdr:xfrm>
          <a:graphic>
            <a:graphicData uri="http://schemas.microsoft.com/office/drawing/2010/slicer">
              <sle:slicer xmlns:sle="http://schemas.microsoft.com/office/drawing/2010/slicer" name="ACTIVIDAD"/>
            </a:graphicData>
          </a:graphic>
        </xdr:graphicFrame>
      </mc:Choice>
      <mc:Fallback xmlns="">
        <xdr:sp macro="" textlink="">
          <xdr:nvSpPr>
            <xdr:cNvPr id="0" name=""/>
            <xdr:cNvSpPr>
              <a:spLocks noTextEdit="1"/>
            </xdr:cNvSpPr>
          </xdr:nvSpPr>
          <xdr:spPr>
            <a:xfrm>
              <a:off x="14698765" y="1844467"/>
              <a:ext cx="2528131" cy="1965533"/>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11</xdr:col>
      <xdr:colOff>619570</xdr:colOff>
      <xdr:row>17</xdr:row>
      <xdr:rowOff>128187</xdr:rowOff>
    </xdr:from>
    <xdr:to>
      <xdr:col>13</xdr:col>
      <xdr:colOff>327590</xdr:colOff>
      <xdr:row>24</xdr:row>
      <xdr:rowOff>99701</xdr:rowOff>
    </xdr:to>
    <xdr:graphicFrame macro="">
      <xdr:nvGraphicFramePr>
        <xdr:cNvPr id="39" name="Gráfico 38">
          <a:extLst>
            <a:ext uri="{FF2B5EF4-FFF2-40B4-BE49-F238E27FC236}">
              <a16:creationId xmlns:a16="http://schemas.microsoft.com/office/drawing/2014/main" id="{8BE83956-15BF-40BA-93B4-2E52A24F44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1310640</xdr:colOff>
      <xdr:row>3</xdr:row>
      <xdr:rowOff>152400</xdr:rowOff>
    </xdr:from>
    <xdr:to>
      <xdr:col>10</xdr:col>
      <xdr:colOff>716280</xdr:colOff>
      <xdr:row>16</xdr:row>
      <xdr:rowOff>121920</xdr:rowOff>
    </xdr:to>
    <xdr:grpSp>
      <xdr:nvGrpSpPr>
        <xdr:cNvPr id="17" name="Grupo 16">
          <a:extLst>
            <a:ext uri="{FF2B5EF4-FFF2-40B4-BE49-F238E27FC236}">
              <a16:creationId xmlns:a16="http://schemas.microsoft.com/office/drawing/2014/main" id="{3EA4BD45-9D9C-4805-5B4B-6ABF1849352B}"/>
            </a:ext>
          </a:extLst>
        </xdr:cNvPr>
        <xdr:cNvGrpSpPr/>
      </xdr:nvGrpSpPr>
      <xdr:grpSpPr>
        <a:xfrm>
          <a:off x="10740390" y="723900"/>
          <a:ext cx="2272665" cy="2341245"/>
          <a:chOff x="9639300" y="556260"/>
          <a:chExt cx="2354580" cy="2362200"/>
        </a:xfrm>
      </xdr:grpSpPr>
      <xdr:sp macro="" textlink="">
        <xdr:nvSpPr>
          <xdr:cNvPr id="5" name="Rectángulo: esquinas redondeadas 4">
            <a:extLst>
              <a:ext uri="{FF2B5EF4-FFF2-40B4-BE49-F238E27FC236}">
                <a16:creationId xmlns:a16="http://schemas.microsoft.com/office/drawing/2014/main" id="{A4ED5DB1-380F-79A1-1B7D-9E187B3B42D5}"/>
              </a:ext>
            </a:extLst>
          </xdr:cNvPr>
          <xdr:cNvSpPr/>
        </xdr:nvSpPr>
        <xdr:spPr>
          <a:xfrm>
            <a:off x="9639300" y="556260"/>
            <a:ext cx="2354580" cy="2362200"/>
          </a:xfrm>
          <a:prstGeom prst="roundRect">
            <a:avLst/>
          </a:prstGeom>
          <a:solidFill>
            <a:schemeClr val="bg1"/>
          </a:solidFill>
          <a:ln>
            <a:solidFill>
              <a:schemeClr val="bg1">
                <a:lumMod val="85000"/>
              </a:schemeClr>
            </a:solidFill>
          </a:ln>
          <a:effectLst>
            <a:outerShdw blurRad="50800" dist="38100" dir="8100000" algn="t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F$17">
        <xdr:nvSpPr>
          <xdr:cNvPr id="7" name="CuadroTexto 6">
            <a:extLst>
              <a:ext uri="{FF2B5EF4-FFF2-40B4-BE49-F238E27FC236}">
                <a16:creationId xmlns:a16="http://schemas.microsoft.com/office/drawing/2014/main" id="{B0C6B9EA-61D4-B050-ABA6-6401F6A7045E}"/>
              </a:ext>
            </a:extLst>
          </xdr:cNvPr>
          <xdr:cNvSpPr txBox="1"/>
        </xdr:nvSpPr>
        <xdr:spPr>
          <a:xfrm>
            <a:off x="10721340" y="2392680"/>
            <a:ext cx="1036320" cy="350520"/>
          </a:xfrm>
          <a:prstGeom prst="roundRect">
            <a:avLst/>
          </a:prstGeom>
          <a:solidFill>
            <a:srgbClr val="C0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355BB20-9E4A-4658-BE11-0C1DF27B22DA}" type="TxLink">
              <a:rPr lang="en-US" sz="1800" b="1" i="0" u="none" strike="noStrike">
                <a:solidFill>
                  <a:schemeClr val="bg1"/>
                </a:solidFill>
                <a:latin typeface="Calibri"/>
                <a:ea typeface="Calibri"/>
                <a:cs typeface="Calibri"/>
              </a:rPr>
              <a:pPr algn="ctr"/>
              <a:t>66,26</a:t>
            </a:fld>
            <a:endParaRPr lang="es-CO" sz="1800" b="1">
              <a:solidFill>
                <a:schemeClr val="bg1"/>
              </a:solidFill>
            </a:endParaRPr>
          </a:p>
        </xdr:txBody>
      </xdr:sp>
      <xdr:sp macro="" textlink="">
        <xdr:nvSpPr>
          <xdr:cNvPr id="9" name="CuadroTexto 8">
            <a:extLst>
              <a:ext uri="{FF2B5EF4-FFF2-40B4-BE49-F238E27FC236}">
                <a16:creationId xmlns:a16="http://schemas.microsoft.com/office/drawing/2014/main" id="{A44975BD-95EE-8B10-ABB7-DC0AF136DF6E}"/>
              </a:ext>
            </a:extLst>
          </xdr:cNvPr>
          <xdr:cNvSpPr txBox="1"/>
        </xdr:nvSpPr>
        <xdr:spPr>
          <a:xfrm>
            <a:off x="9761220" y="2415540"/>
            <a:ext cx="899160" cy="289560"/>
          </a:xfrm>
          <a:prstGeom prst="roundRect">
            <a:avLst/>
          </a:prstGeom>
          <a:solidFill>
            <a:schemeClr val="lt1"/>
          </a:solidFill>
          <a:ln w="9525" cmpd="sng">
            <a:solidFill>
              <a:schemeClr val="lt1">
                <a:shade val="50000"/>
              </a:schemeClr>
            </a:solid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000" b="1"/>
              <a:t>EJECUCIÓN</a:t>
            </a:r>
          </a:p>
        </xdr:txBody>
      </xdr:sp>
      <xdr:sp macro="" textlink="">
        <xdr:nvSpPr>
          <xdr:cNvPr id="10" name="CuadroTexto 9">
            <a:extLst>
              <a:ext uri="{FF2B5EF4-FFF2-40B4-BE49-F238E27FC236}">
                <a16:creationId xmlns:a16="http://schemas.microsoft.com/office/drawing/2014/main" id="{350C3872-7F02-4934-F0AF-50EF8CD8CC3E}"/>
              </a:ext>
            </a:extLst>
          </xdr:cNvPr>
          <xdr:cNvSpPr txBox="1"/>
        </xdr:nvSpPr>
        <xdr:spPr>
          <a:xfrm>
            <a:off x="9913620" y="662940"/>
            <a:ext cx="1859280" cy="8305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a:t>Indica que los recursos están siendo </a:t>
            </a:r>
            <a:r>
              <a:rPr lang="es-CO" b="1"/>
              <a:t>utilizados de manera eficiente</a:t>
            </a:r>
            <a:r>
              <a:rPr lang="es-CO"/>
              <a:t> </a:t>
            </a:r>
            <a:r>
              <a:rPr lang="es-CO" b="1"/>
              <a:t>de acuerdo con lo planificado</a:t>
            </a:r>
            <a:endParaRPr lang="es-CO" sz="1100"/>
          </a:p>
        </xdr:txBody>
      </xdr:sp>
      <xdr:graphicFrame macro="">
        <xdr:nvGraphicFramePr>
          <xdr:cNvPr id="12" name="Gráfico 11">
            <a:extLst>
              <a:ext uri="{FF2B5EF4-FFF2-40B4-BE49-F238E27FC236}">
                <a16:creationId xmlns:a16="http://schemas.microsoft.com/office/drawing/2014/main" id="{8A2EE329-7EB8-075D-B93B-F1796D70947D}"/>
              </a:ext>
            </a:extLst>
          </xdr:cNvPr>
          <xdr:cNvGraphicFramePr/>
        </xdr:nvGraphicFramePr>
        <xdr:xfrm>
          <a:off x="10104120" y="1226820"/>
          <a:ext cx="1752600" cy="1165860"/>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twoCellAnchor>
    <xdr:from>
      <xdr:col>0</xdr:col>
      <xdr:colOff>754380</xdr:colOff>
      <xdr:row>18</xdr:row>
      <xdr:rowOff>60960</xdr:rowOff>
    </xdr:from>
    <xdr:to>
      <xdr:col>2</xdr:col>
      <xdr:colOff>182880</xdr:colOff>
      <xdr:row>25</xdr:row>
      <xdr:rowOff>114300</xdr:rowOff>
    </xdr:to>
    <xdr:sp macro="" textlink="">
      <xdr:nvSpPr>
        <xdr:cNvPr id="13" name="Rectángulo: esquinas redondeadas 12">
          <a:extLst>
            <a:ext uri="{FF2B5EF4-FFF2-40B4-BE49-F238E27FC236}">
              <a16:creationId xmlns:a16="http://schemas.microsoft.com/office/drawing/2014/main" id="{6FAEE514-1C6D-421B-9CE3-31B5488C249F}"/>
            </a:ext>
          </a:extLst>
        </xdr:cNvPr>
        <xdr:cNvSpPr/>
      </xdr:nvSpPr>
      <xdr:spPr>
        <a:xfrm>
          <a:off x="754380" y="3390900"/>
          <a:ext cx="2354580" cy="1386840"/>
        </a:xfrm>
        <a:prstGeom prst="roundRect">
          <a:avLst/>
        </a:prstGeom>
        <a:solidFill>
          <a:schemeClr val="bg1"/>
        </a:solidFill>
        <a:ln>
          <a:solidFill>
            <a:schemeClr val="bg1">
              <a:lumMod val="85000"/>
            </a:schemeClr>
          </a:solidFill>
        </a:ln>
        <a:effectLst>
          <a:outerShdw blurRad="50800" dist="38100" dir="8100000" algn="t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457200</xdr:colOff>
      <xdr:row>18</xdr:row>
      <xdr:rowOff>15240</xdr:rowOff>
    </xdr:from>
    <xdr:to>
      <xdr:col>6</xdr:col>
      <xdr:colOff>38100</xdr:colOff>
      <xdr:row>25</xdr:row>
      <xdr:rowOff>129540</xdr:rowOff>
    </xdr:to>
    <xdr:sp macro="" textlink="">
      <xdr:nvSpPr>
        <xdr:cNvPr id="15" name="Rectángulo: esquinas redondeadas 14">
          <a:extLst>
            <a:ext uri="{FF2B5EF4-FFF2-40B4-BE49-F238E27FC236}">
              <a16:creationId xmlns:a16="http://schemas.microsoft.com/office/drawing/2014/main" id="{1B6AA109-733F-40A7-85B4-5417EA166EE1}"/>
            </a:ext>
          </a:extLst>
        </xdr:cNvPr>
        <xdr:cNvSpPr/>
      </xdr:nvSpPr>
      <xdr:spPr>
        <a:xfrm>
          <a:off x="5798820" y="3154680"/>
          <a:ext cx="2354580" cy="1447800"/>
        </a:xfrm>
        <a:prstGeom prst="roundRect">
          <a:avLst/>
        </a:prstGeom>
        <a:solidFill>
          <a:schemeClr val="bg1"/>
        </a:solidFill>
        <a:ln>
          <a:solidFill>
            <a:schemeClr val="bg1">
              <a:lumMod val="85000"/>
            </a:schemeClr>
          </a:solidFill>
        </a:ln>
        <a:effectLst>
          <a:outerShdw blurRad="50800" dist="38100" dir="8100000" algn="t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114300</xdr:colOff>
      <xdr:row>19</xdr:row>
      <xdr:rowOff>30480</xdr:rowOff>
    </xdr:from>
    <xdr:to>
      <xdr:col>1</xdr:col>
      <xdr:colOff>754380</xdr:colOff>
      <xdr:row>20</xdr:row>
      <xdr:rowOff>160020</xdr:rowOff>
    </xdr:to>
    <xdr:sp macro="" textlink="$B$6">
      <xdr:nvSpPr>
        <xdr:cNvPr id="18" name="CuadroTexto 17">
          <a:extLst>
            <a:ext uri="{FF2B5EF4-FFF2-40B4-BE49-F238E27FC236}">
              <a16:creationId xmlns:a16="http://schemas.microsoft.com/office/drawing/2014/main" id="{07B26938-110A-6E07-53FD-3EF56B27CACD}"/>
            </a:ext>
          </a:extLst>
        </xdr:cNvPr>
        <xdr:cNvSpPr txBox="1"/>
      </xdr:nvSpPr>
      <xdr:spPr>
        <a:xfrm>
          <a:off x="899160" y="3550920"/>
          <a:ext cx="640080" cy="320040"/>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D29E830D-05BC-474B-B6CC-B404E998411D}" type="TxLink">
            <a:rPr lang="en-US" sz="1100" b="1" i="0" u="none" strike="noStrike">
              <a:solidFill>
                <a:srgbClr val="000000"/>
              </a:solidFill>
              <a:latin typeface="Calibri"/>
              <a:ea typeface="Calibri"/>
              <a:cs typeface="Calibri"/>
            </a:rPr>
            <a:pPr marL="0" indent="0" algn="ctr"/>
            <a:t>22724</a:t>
          </a:fld>
          <a:endParaRPr lang="en-US" sz="1100" b="1" i="0" u="none" strike="noStrike">
            <a:solidFill>
              <a:srgbClr val="000000"/>
            </a:solidFill>
            <a:latin typeface="Calibri"/>
            <a:ea typeface="Calibri"/>
            <a:cs typeface="Calibri"/>
          </a:endParaRPr>
        </a:p>
      </xdr:txBody>
    </xdr:sp>
    <xdr:clientData/>
  </xdr:twoCellAnchor>
  <xdr:twoCellAnchor>
    <xdr:from>
      <xdr:col>0</xdr:col>
      <xdr:colOff>746760</xdr:colOff>
      <xdr:row>26</xdr:row>
      <xdr:rowOff>83820</xdr:rowOff>
    </xdr:from>
    <xdr:to>
      <xdr:col>2</xdr:col>
      <xdr:colOff>175260</xdr:colOff>
      <xdr:row>34</xdr:row>
      <xdr:rowOff>15240</xdr:rowOff>
    </xdr:to>
    <xdr:sp macro="" textlink="">
      <xdr:nvSpPr>
        <xdr:cNvPr id="19" name="Rectángulo: esquinas redondeadas 18">
          <a:extLst>
            <a:ext uri="{FF2B5EF4-FFF2-40B4-BE49-F238E27FC236}">
              <a16:creationId xmlns:a16="http://schemas.microsoft.com/office/drawing/2014/main" id="{AC77B2BA-0D53-429D-B500-0DDE55DBCB38}"/>
            </a:ext>
          </a:extLst>
        </xdr:cNvPr>
        <xdr:cNvSpPr/>
      </xdr:nvSpPr>
      <xdr:spPr>
        <a:xfrm>
          <a:off x="746760" y="4937760"/>
          <a:ext cx="2354580" cy="1455420"/>
        </a:xfrm>
        <a:prstGeom prst="roundRect">
          <a:avLst/>
        </a:prstGeom>
        <a:solidFill>
          <a:schemeClr val="bg1"/>
        </a:solidFill>
        <a:ln>
          <a:solidFill>
            <a:schemeClr val="bg1">
              <a:lumMod val="85000"/>
            </a:schemeClr>
          </a:solidFill>
        </a:ln>
        <a:effectLst>
          <a:outerShdw blurRad="50800" dist="38100" dir="8100000" algn="t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xdr:col>
      <xdr:colOff>342900</xdr:colOff>
      <xdr:row>18</xdr:row>
      <xdr:rowOff>45720</xdr:rowOff>
    </xdr:from>
    <xdr:to>
      <xdr:col>4</xdr:col>
      <xdr:colOff>281940</xdr:colOff>
      <xdr:row>25</xdr:row>
      <xdr:rowOff>106680</xdr:rowOff>
    </xdr:to>
    <xdr:sp macro="" textlink="">
      <xdr:nvSpPr>
        <xdr:cNvPr id="20" name="Rectángulo: esquinas redondeadas 19">
          <a:extLst>
            <a:ext uri="{FF2B5EF4-FFF2-40B4-BE49-F238E27FC236}">
              <a16:creationId xmlns:a16="http://schemas.microsoft.com/office/drawing/2014/main" id="{EA1F4745-6CF4-4A23-B8BA-462BAE0CF09D}"/>
            </a:ext>
          </a:extLst>
        </xdr:cNvPr>
        <xdr:cNvSpPr/>
      </xdr:nvSpPr>
      <xdr:spPr>
        <a:xfrm>
          <a:off x="3268980" y="3185160"/>
          <a:ext cx="2354580" cy="1394460"/>
        </a:xfrm>
        <a:prstGeom prst="roundRect">
          <a:avLst/>
        </a:prstGeom>
        <a:solidFill>
          <a:schemeClr val="bg1"/>
        </a:solidFill>
        <a:ln>
          <a:solidFill>
            <a:schemeClr val="bg1">
              <a:lumMod val="85000"/>
            </a:schemeClr>
          </a:solidFill>
        </a:ln>
        <a:effectLst>
          <a:outerShdw blurRad="50800" dist="38100" dir="8100000" algn="t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xdr:col>
      <xdr:colOff>327660</xdr:colOff>
      <xdr:row>26</xdr:row>
      <xdr:rowOff>121920</xdr:rowOff>
    </xdr:from>
    <xdr:to>
      <xdr:col>4</xdr:col>
      <xdr:colOff>266700</xdr:colOff>
      <xdr:row>33</xdr:row>
      <xdr:rowOff>182880</xdr:rowOff>
    </xdr:to>
    <xdr:sp macro="" textlink="">
      <xdr:nvSpPr>
        <xdr:cNvPr id="21" name="Rectángulo: esquinas redondeadas 20">
          <a:extLst>
            <a:ext uri="{FF2B5EF4-FFF2-40B4-BE49-F238E27FC236}">
              <a16:creationId xmlns:a16="http://schemas.microsoft.com/office/drawing/2014/main" id="{CEDEE891-7AAB-487F-8ED8-B2DECE68091A}"/>
            </a:ext>
          </a:extLst>
        </xdr:cNvPr>
        <xdr:cNvSpPr/>
      </xdr:nvSpPr>
      <xdr:spPr>
        <a:xfrm>
          <a:off x="3253740" y="4785360"/>
          <a:ext cx="2354580" cy="1394460"/>
        </a:xfrm>
        <a:prstGeom prst="roundRect">
          <a:avLst/>
        </a:prstGeom>
        <a:solidFill>
          <a:schemeClr val="bg1"/>
        </a:solidFill>
        <a:ln>
          <a:solidFill>
            <a:schemeClr val="bg1">
              <a:lumMod val="85000"/>
            </a:schemeClr>
          </a:solidFill>
        </a:ln>
        <a:effectLst>
          <a:outerShdw blurRad="50800" dist="38100" dir="8100000" algn="t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434340</xdr:colOff>
      <xdr:row>26</xdr:row>
      <xdr:rowOff>121920</xdr:rowOff>
    </xdr:from>
    <xdr:to>
      <xdr:col>6</xdr:col>
      <xdr:colOff>15240</xdr:colOff>
      <xdr:row>33</xdr:row>
      <xdr:rowOff>182880</xdr:rowOff>
    </xdr:to>
    <xdr:sp macro="" textlink="">
      <xdr:nvSpPr>
        <xdr:cNvPr id="22" name="Rectángulo: esquinas redondeadas 21">
          <a:extLst>
            <a:ext uri="{FF2B5EF4-FFF2-40B4-BE49-F238E27FC236}">
              <a16:creationId xmlns:a16="http://schemas.microsoft.com/office/drawing/2014/main" id="{3EDAA411-018C-4C0D-A822-25A457DCCFBB}"/>
            </a:ext>
          </a:extLst>
        </xdr:cNvPr>
        <xdr:cNvSpPr/>
      </xdr:nvSpPr>
      <xdr:spPr>
        <a:xfrm>
          <a:off x="5775960" y="4785360"/>
          <a:ext cx="2354580" cy="1394460"/>
        </a:xfrm>
        <a:prstGeom prst="roundRect">
          <a:avLst/>
        </a:prstGeom>
        <a:solidFill>
          <a:schemeClr val="bg1"/>
        </a:solidFill>
        <a:ln>
          <a:solidFill>
            <a:schemeClr val="bg1">
              <a:lumMod val="85000"/>
            </a:schemeClr>
          </a:solidFill>
        </a:ln>
        <a:effectLst>
          <a:outerShdw blurRad="50800" dist="38100" dir="8100000" algn="t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190500</xdr:colOff>
      <xdr:row>18</xdr:row>
      <xdr:rowOff>15240</xdr:rowOff>
    </xdr:from>
    <xdr:to>
      <xdr:col>7</xdr:col>
      <xdr:colOff>1066800</xdr:colOff>
      <xdr:row>25</xdr:row>
      <xdr:rowOff>129540</xdr:rowOff>
    </xdr:to>
    <xdr:sp macro="" textlink="">
      <xdr:nvSpPr>
        <xdr:cNvPr id="23" name="Rectángulo: esquinas redondeadas 22">
          <a:extLst>
            <a:ext uri="{FF2B5EF4-FFF2-40B4-BE49-F238E27FC236}">
              <a16:creationId xmlns:a16="http://schemas.microsoft.com/office/drawing/2014/main" id="{DFDA3AC4-B911-48A1-B182-92D9ECD2606D}"/>
            </a:ext>
          </a:extLst>
        </xdr:cNvPr>
        <xdr:cNvSpPr/>
      </xdr:nvSpPr>
      <xdr:spPr>
        <a:xfrm>
          <a:off x="8305800" y="3154680"/>
          <a:ext cx="2354580" cy="1447800"/>
        </a:xfrm>
        <a:prstGeom prst="roundRect">
          <a:avLst/>
        </a:prstGeom>
        <a:solidFill>
          <a:schemeClr val="bg1"/>
        </a:solidFill>
        <a:ln>
          <a:solidFill>
            <a:schemeClr val="bg1">
              <a:lumMod val="85000"/>
            </a:schemeClr>
          </a:solidFill>
        </a:ln>
        <a:effectLst>
          <a:outerShdw blurRad="50800" dist="38100" dir="8100000" algn="t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190500</xdr:colOff>
      <xdr:row>26</xdr:row>
      <xdr:rowOff>91440</xdr:rowOff>
    </xdr:from>
    <xdr:to>
      <xdr:col>7</xdr:col>
      <xdr:colOff>1066800</xdr:colOff>
      <xdr:row>34</xdr:row>
      <xdr:rowOff>15240</xdr:rowOff>
    </xdr:to>
    <xdr:sp macro="" textlink="">
      <xdr:nvSpPr>
        <xdr:cNvPr id="24" name="Rectángulo: esquinas redondeadas 23">
          <a:extLst>
            <a:ext uri="{FF2B5EF4-FFF2-40B4-BE49-F238E27FC236}">
              <a16:creationId xmlns:a16="http://schemas.microsoft.com/office/drawing/2014/main" id="{1BF58E85-F781-40C9-9538-101DD5518FC5}"/>
            </a:ext>
          </a:extLst>
        </xdr:cNvPr>
        <xdr:cNvSpPr/>
      </xdr:nvSpPr>
      <xdr:spPr>
        <a:xfrm>
          <a:off x="8305800" y="4754880"/>
          <a:ext cx="2354580" cy="1447800"/>
        </a:xfrm>
        <a:prstGeom prst="roundRect">
          <a:avLst/>
        </a:prstGeom>
        <a:solidFill>
          <a:schemeClr val="bg1"/>
        </a:solidFill>
        <a:ln>
          <a:solidFill>
            <a:schemeClr val="bg1">
              <a:lumMod val="85000"/>
            </a:schemeClr>
          </a:solidFill>
        </a:ln>
        <a:effectLst>
          <a:outerShdw blurRad="50800" dist="38100" dir="8100000" algn="t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160020</xdr:colOff>
      <xdr:row>27</xdr:row>
      <xdr:rowOff>30480</xdr:rowOff>
    </xdr:from>
    <xdr:to>
      <xdr:col>1</xdr:col>
      <xdr:colOff>830580</xdr:colOff>
      <xdr:row>28</xdr:row>
      <xdr:rowOff>144780</xdr:rowOff>
    </xdr:to>
    <xdr:sp macro="" textlink="$B$7">
      <xdr:nvSpPr>
        <xdr:cNvPr id="25" name="CuadroTexto 24">
          <a:extLst>
            <a:ext uri="{FF2B5EF4-FFF2-40B4-BE49-F238E27FC236}">
              <a16:creationId xmlns:a16="http://schemas.microsoft.com/office/drawing/2014/main" id="{528672EF-28F0-43D2-AFC4-3B6F32DB43E3}"/>
            </a:ext>
          </a:extLst>
        </xdr:cNvPr>
        <xdr:cNvSpPr txBox="1"/>
      </xdr:nvSpPr>
      <xdr:spPr>
        <a:xfrm>
          <a:off x="944880" y="5074920"/>
          <a:ext cx="670560" cy="304800"/>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FE139D2B-1FAC-4583-B4A3-71CA85EE3AA9}" type="TxLink">
            <a:rPr lang="en-US" sz="1100" b="1" i="0" u="none" strike="noStrike">
              <a:solidFill>
                <a:srgbClr val="000000"/>
              </a:solidFill>
              <a:latin typeface="Calibri"/>
              <a:ea typeface="Calibri"/>
              <a:cs typeface="Calibri"/>
            </a:rPr>
            <a:pPr marL="0" indent="0" algn="ctr"/>
            <a:t>22735</a:t>
          </a:fld>
          <a:endParaRPr lang="es-CO" sz="1100" b="1" i="0" u="none" strike="noStrike">
            <a:solidFill>
              <a:srgbClr val="000000"/>
            </a:solidFill>
            <a:latin typeface="Calibri"/>
            <a:ea typeface="Calibri"/>
            <a:cs typeface="Calibri"/>
          </a:endParaRPr>
        </a:p>
      </xdr:txBody>
    </xdr:sp>
    <xdr:clientData/>
  </xdr:twoCellAnchor>
  <xdr:twoCellAnchor>
    <xdr:from>
      <xdr:col>2</xdr:col>
      <xdr:colOff>487680</xdr:colOff>
      <xdr:row>19</xdr:row>
      <xdr:rowOff>53340</xdr:rowOff>
    </xdr:from>
    <xdr:to>
      <xdr:col>3</xdr:col>
      <xdr:colOff>472440</xdr:colOff>
      <xdr:row>20</xdr:row>
      <xdr:rowOff>160020</xdr:rowOff>
    </xdr:to>
    <xdr:sp macro="" textlink="$B$8">
      <xdr:nvSpPr>
        <xdr:cNvPr id="26" name="CuadroTexto 25">
          <a:extLst>
            <a:ext uri="{FF2B5EF4-FFF2-40B4-BE49-F238E27FC236}">
              <a16:creationId xmlns:a16="http://schemas.microsoft.com/office/drawing/2014/main" id="{9361DB8E-507C-4A6D-8333-3A571108E850}"/>
            </a:ext>
          </a:extLst>
        </xdr:cNvPr>
        <xdr:cNvSpPr txBox="1"/>
      </xdr:nvSpPr>
      <xdr:spPr>
        <a:xfrm>
          <a:off x="3413760" y="3573780"/>
          <a:ext cx="1021080" cy="297180"/>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64E708AB-F0A2-47E0-A09B-AA7F55AB1B7C}" type="TxLink">
            <a:rPr lang="en-US" sz="1100" b="1" i="0" u="none" strike="noStrike">
              <a:solidFill>
                <a:srgbClr val="000000"/>
              </a:solidFill>
              <a:latin typeface="Calibri"/>
              <a:ea typeface="Calibri"/>
              <a:cs typeface="Calibri"/>
            </a:rPr>
            <a:pPr marL="0" indent="0" algn="ctr"/>
            <a:t>22654-Mujer</a:t>
          </a:fld>
          <a:endParaRPr lang="es-CO" sz="1100" b="1" i="0" u="none" strike="noStrike">
            <a:solidFill>
              <a:srgbClr val="000000"/>
            </a:solidFill>
            <a:latin typeface="Calibri"/>
            <a:ea typeface="Calibri"/>
            <a:cs typeface="Calibri"/>
          </a:endParaRPr>
        </a:p>
      </xdr:txBody>
    </xdr:sp>
    <xdr:clientData/>
  </xdr:twoCellAnchor>
  <xdr:twoCellAnchor>
    <xdr:from>
      <xdr:col>2</xdr:col>
      <xdr:colOff>548640</xdr:colOff>
      <xdr:row>27</xdr:row>
      <xdr:rowOff>53340</xdr:rowOff>
    </xdr:from>
    <xdr:to>
      <xdr:col>3</xdr:col>
      <xdr:colOff>1173480</xdr:colOff>
      <xdr:row>29</xdr:row>
      <xdr:rowOff>106680</xdr:rowOff>
    </xdr:to>
    <xdr:sp macro="" textlink="$B$9">
      <xdr:nvSpPr>
        <xdr:cNvPr id="27" name="CuadroTexto 26">
          <a:extLst>
            <a:ext uri="{FF2B5EF4-FFF2-40B4-BE49-F238E27FC236}">
              <a16:creationId xmlns:a16="http://schemas.microsoft.com/office/drawing/2014/main" id="{457A92A3-30FB-4536-A598-386067F4180D}"/>
            </a:ext>
          </a:extLst>
        </xdr:cNvPr>
        <xdr:cNvSpPr txBox="1"/>
      </xdr:nvSpPr>
      <xdr:spPr>
        <a:xfrm>
          <a:off x="3474720" y="4907280"/>
          <a:ext cx="1661160" cy="4343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39AC44DE-131B-4D04-96E5-8FA5823495BC}" type="TxLink">
            <a:rPr lang="en-US" sz="1100" b="1" i="0" u="none" strike="noStrike">
              <a:solidFill>
                <a:srgbClr val="000000"/>
              </a:solidFill>
              <a:latin typeface="Calibri"/>
              <a:ea typeface="Calibri"/>
              <a:cs typeface="Calibri"/>
            </a:rPr>
            <a:pPr/>
            <a:t>22664 - Fortalecimiento Institucional</a:t>
          </a:fld>
          <a:endParaRPr lang="es-CO" sz="1100" b="1"/>
        </a:p>
      </xdr:txBody>
    </xdr:sp>
    <xdr:clientData/>
  </xdr:twoCellAnchor>
  <xdr:twoCellAnchor>
    <xdr:from>
      <xdr:col>4</xdr:col>
      <xdr:colOff>617220</xdr:colOff>
      <xdr:row>19</xdr:row>
      <xdr:rowOff>22860</xdr:rowOff>
    </xdr:from>
    <xdr:to>
      <xdr:col>5</xdr:col>
      <xdr:colOff>434340</xdr:colOff>
      <xdr:row>20</xdr:row>
      <xdr:rowOff>129540</xdr:rowOff>
    </xdr:to>
    <xdr:sp macro="" textlink="$B$10">
      <xdr:nvSpPr>
        <xdr:cNvPr id="28" name="CuadroTexto 27">
          <a:extLst>
            <a:ext uri="{FF2B5EF4-FFF2-40B4-BE49-F238E27FC236}">
              <a16:creationId xmlns:a16="http://schemas.microsoft.com/office/drawing/2014/main" id="{B6D7FCCE-1B74-48DF-889A-2AA2E93D78FC}"/>
            </a:ext>
          </a:extLst>
        </xdr:cNvPr>
        <xdr:cNvSpPr txBox="1"/>
      </xdr:nvSpPr>
      <xdr:spPr>
        <a:xfrm>
          <a:off x="5958840" y="3543300"/>
          <a:ext cx="853440" cy="297180"/>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97FF959C-BF8B-4353-B0E8-A0455D7AA531}" type="TxLink">
            <a:rPr lang="en-US" sz="1100" b="1" i="0" u="none" strike="noStrike">
              <a:solidFill>
                <a:srgbClr val="000000"/>
              </a:solidFill>
              <a:latin typeface="Calibri"/>
              <a:ea typeface="Calibri"/>
              <a:cs typeface="Calibri"/>
            </a:rPr>
            <a:pPr marL="0" indent="0" algn="ctr"/>
            <a:t>22668 IVC</a:t>
          </a:fld>
          <a:endParaRPr lang="es-CO" sz="1100" b="1" i="0" u="none" strike="noStrike">
            <a:solidFill>
              <a:srgbClr val="000000"/>
            </a:solidFill>
            <a:latin typeface="Calibri"/>
            <a:ea typeface="Calibri"/>
            <a:cs typeface="Calibri"/>
          </a:endParaRPr>
        </a:p>
      </xdr:txBody>
    </xdr:sp>
    <xdr:clientData/>
  </xdr:twoCellAnchor>
  <xdr:twoCellAnchor>
    <xdr:from>
      <xdr:col>4</xdr:col>
      <xdr:colOff>556260</xdr:colOff>
      <xdr:row>27</xdr:row>
      <xdr:rowOff>45720</xdr:rowOff>
    </xdr:from>
    <xdr:to>
      <xdr:col>5</xdr:col>
      <xdr:colOff>670560</xdr:colOff>
      <xdr:row>28</xdr:row>
      <xdr:rowOff>167640</xdr:rowOff>
    </xdr:to>
    <xdr:sp macro="" textlink="$B$11">
      <xdr:nvSpPr>
        <xdr:cNvPr id="29" name="CuadroTexto 28">
          <a:extLst>
            <a:ext uri="{FF2B5EF4-FFF2-40B4-BE49-F238E27FC236}">
              <a16:creationId xmlns:a16="http://schemas.microsoft.com/office/drawing/2014/main" id="{DC57E29F-E788-42F1-B293-419F5837A62F}"/>
            </a:ext>
          </a:extLst>
        </xdr:cNvPr>
        <xdr:cNvSpPr txBox="1"/>
      </xdr:nvSpPr>
      <xdr:spPr>
        <a:xfrm>
          <a:off x="5897880" y="5090160"/>
          <a:ext cx="1150620" cy="312420"/>
        </a:xfrm>
        <a:prstGeom prst="round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99F81F2A-6969-493C-81EC-94C2EB5D52E0}" type="TxLink">
            <a:rPr lang="en-US" sz="1100" b="1" i="0" u="none" strike="noStrike">
              <a:solidFill>
                <a:srgbClr val="000000"/>
              </a:solidFill>
              <a:latin typeface="Calibri"/>
              <a:ea typeface="Calibri"/>
              <a:cs typeface="Calibri"/>
            </a:rPr>
            <a:pPr marL="0" indent="0" algn="ctr"/>
            <a:t>22687 Gestores</a:t>
          </a:fld>
          <a:endParaRPr lang="es-CO" sz="1100" b="1" i="0" u="none" strike="noStrike">
            <a:solidFill>
              <a:srgbClr val="000000"/>
            </a:solidFill>
            <a:latin typeface="Calibri"/>
            <a:ea typeface="Calibri"/>
            <a:cs typeface="Calibri"/>
          </a:endParaRPr>
        </a:p>
      </xdr:txBody>
    </xdr:sp>
    <xdr:clientData/>
  </xdr:twoCellAnchor>
  <xdr:twoCellAnchor>
    <xdr:from>
      <xdr:col>6</xdr:col>
      <xdr:colOff>281940</xdr:colOff>
      <xdr:row>18</xdr:row>
      <xdr:rowOff>182880</xdr:rowOff>
    </xdr:from>
    <xdr:to>
      <xdr:col>7</xdr:col>
      <xdr:colOff>175260</xdr:colOff>
      <xdr:row>21</xdr:row>
      <xdr:rowOff>45720</xdr:rowOff>
    </xdr:to>
    <xdr:sp macro="" textlink="$B$12">
      <xdr:nvSpPr>
        <xdr:cNvPr id="30" name="CuadroTexto 29">
          <a:extLst>
            <a:ext uri="{FF2B5EF4-FFF2-40B4-BE49-F238E27FC236}">
              <a16:creationId xmlns:a16="http://schemas.microsoft.com/office/drawing/2014/main" id="{EC3F3C62-3E06-42AA-A545-DAE2CDBABAC7}"/>
            </a:ext>
          </a:extLst>
        </xdr:cNvPr>
        <xdr:cNvSpPr txBox="1"/>
      </xdr:nvSpPr>
      <xdr:spPr>
        <a:xfrm>
          <a:off x="8397240" y="3512820"/>
          <a:ext cx="1371600" cy="434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3ABE9451-73C5-42C7-9283-AFB48978F2E9}" type="TxLink">
            <a:rPr lang="en-US" sz="1100" b="1" i="0" u="none" strike="noStrike">
              <a:solidFill>
                <a:srgbClr val="000000"/>
              </a:solidFill>
              <a:latin typeface="Calibri"/>
              <a:ea typeface="Calibri"/>
              <a:cs typeface="Calibri"/>
            </a:rPr>
            <a:pPr marL="0" indent="0" algn="ctr"/>
            <a:t>22714-Formadores</a:t>
          </a:fld>
          <a:endParaRPr lang="es-CO" sz="1100" b="1" i="0" u="none" strike="noStrike">
            <a:solidFill>
              <a:srgbClr val="000000"/>
            </a:solidFill>
            <a:latin typeface="Calibri"/>
            <a:ea typeface="Calibri"/>
            <a:cs typeface="Calibri"/>
          </a:endParaRPr>
        </a:p>
      </xdr:txBody>
    </xdr:sp>
    <xdr:clientData/>
  </xdr:twoCellAnchor>
  <xdr:twoCellAnchor>
    <xdr:from>
      <xdr:col>6</xdr:col>
      <xdr:colOff>259080</xdr:colOff>
      <xdr:row>27</xdr:row>
      <xdr:rowOff>68580</xdr:rowOff>
    </xdr:from>
    <xdr:to>
      <xdr:col>6</xdr:col>
      <xdr:colOff>1371600</xdr:colOff>
      <xdr:row>29</xdr:row>
      <xdr:rowOff>53340</xdr:rowOff>
    </xdr:to>
    <xdr:sp macro="" textlink="$B$13">
      <xdr:nvSpPr>
        <xdr:cNvPr id="31" name="CuadroTexto 30">
          <a:extLst>
            <a:ext uri="{FF2B5EF4-FFF2-40B4-BE49-F238E27FC236}">
              <a16:creationId xmlns:a16="http://schemas.microsoft.com/office/drawing/2014/main" id="{CB7549ED-37B2-44A1-98EB-86903C9FF097}"/>
            </a:ext>
          </a:extLst>
        </xdr:cNvPr>
        <xdr:cNvSpPr txBox="1"/>
      </xdr:nvSpPr>
      <xdr:spPr>
        <a:xfrm>
          <a:off x="8374380" y="5113020"/>
          <a:ext cx="1112520" cy="3657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57474E39-6AFD-4BF7-913E-0EE1CCA8F94E}" type="TxLink">
            <a:rPr lang="en-US" sz="1100" b="1" i="0" u="none" strike="noStrike">
              <a:solidFill>
                <a:srgbClr val="000000"/>
              </a:solidFill>
              <a:latin typeface="Calibri"/>
              <a:ea typeface="Calibri"/>
              <a:cs typeface="Calibri"/>
            </a:rPr>
            <a:pPr marL="0" indent="0" algn="ctr"/>
            <a:t>22720- Eventos</a:t>
          </a:fld>
          <a:endParaRPr lang="es-CO" sz="1100" b="1" i="0" u="none" strike="noStrike">
            <a:solidFill>
              <a:srgbClr val="000000"/>
            </a:solidFill>
            <a:latin typeface="Calibri"/>
            <a:ea typeface="Calibri"/>
            <a:cs typeface="Calibri"/>
          </a:endParaRPr>
        </a:p>
      </xdr:txBody>
    </xdr:sp>
    <xdr:clientData/>
  </xdr:twoCellAnchor>
  <xdr:twoCellAnchor>
    <xdr:from>
      <xdr:col>7</xdr:col>
      <xdr:colOff>1257300</xdr:colOff>
      <xdr:row>18</xdr:row>
      <xdr:rowOff>7620</xdr:rowOff>
    </xdr:from>
    <xdr:to>
      <xdr:col>10</xdr:col>
      <xdr:colOff>662940</xdr:colOff>
      <xdr:row>25</xdr:row>
      <xdr:rowOff>121920</xdr:rowOff>
    </xdr:to>
    <xdr:sp macro="" textlink="">
      <xdr:nvSpPr>
        <xdr:cNvPr id="32" name="Rectángulo: esquinas redondeadas 31">
          <a:extLst>
            <a:ext uri="{FF2B5EF4-FFF2-40B4-BE49-F238E27FC236}">
              <a16:creationId xmlns:a16="http://schemas.microsoft.com/office/drawing/2014/main" id="{ABC1FB81-E74D-42C8-9DA6-A3D21559DA37}"/>
            </a:ext>
          </a:extLst>
        </xdr:cNvPr>
        <xdr:cNvSpPr/>
      </xdr:nvSpPr>
      <xdr:spPr>
        <a:xfrm>
          <a:off x="10850880" y="3147060"/>
          <a:ext cx="2354580" cy="1447800"/>
        </a:xfrm>
        <a:prstGeom prst="roundRect">
          <a:avLst/>
        </a:prstGeom>
        <a:solidFill>
          <a:schemeClr val="bg1"/>
        </a:solidFill>
        <a:ln>
          <a:solidFill>
            <a:schemeClr val="bg1">
              <a:lumMod val="85000"/>
            </a:schemeClr>
          </a:solidFill>
        </a:ln>
        <a:effectLst>
          <a:outerShdw blurRad="50800" dist="38100" dir="8100000" algn="t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1257300</xdr:colOff>
      <xdr:row>26</xdr:row>
      <xdr:rowOff>76200</xdr:rowOff>
    </xdr:from>
    <xdr:to>
      <xdr:col>10</xdr:col>
      <xdr:colOff>662940</xdr:colOff>
      <xdr:row>34</xdr:row>
      <xdr:rowOff>0</xdr:rowOff>
    </xdr:to>
    <xdr:sp macro="" textlink="">
      <xdr:nvSpPr>
        <xdr:cNvPr id="33" name="Rectángulo: esquinas redondeadas 32">
          <a:extLst>
            <a:ext uri="{FF2B5EF4-FFF2-40B4-BE49-F238E27FC236}">
              <a16:creationId xmlns:a16="http://schemas.microsoft.com/office/drawing/2014/main" id="{63109952-F8BB-4724-A1BA-6CA4E24CF9DE}"/>
            </a:ext>
          </a:extLst>
        </xdr:cNvPr>
        <xdr:cNvSpPr/>
      </xdr:nvSpPr>
      <xdr:spPr>
        <a:xfrm>
          <a:off x="10850880" y="4739640"/>
          <a:ext cx="2354580" cy="1447800"/>
        </a:xfrm>
        <a:prstGeom prst="roundRect">
          <a:avLst/>
        </a:prstGeom>
        <a:solidFill>
          <a:schemeClr val="bg1"/>
        </a:solidFill>
        <a:ln>
          <a:solidFill>
            <a:schemeClr val="bg1">
              <a:lumMod val="85000"/>
            </a:schemeClr>
          </a:solidFill>
        </a:ln>
        <a:effectLst>
          <a:outerShdw blurRad="50800" dist="38100" dir="8100000" algn="tr"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xdr:col>
      <xdr:colOff>45720</xdr:colOff>
      <xdr:row>19</xdr:row>
      <xdr:rowOff>30480</xdr:rowOff>
    </xdr:from>
    <xdr:to>
      <xdr:col>9</xdr:col>
      <xdr:colOff>632460</xdr:colOff>
      <xdr:row>21</xdr:row>
      <xdr:rowOff>83820</xdr:rowOff>
    </xdr:to>
    <xdr:sp macro="" textlink="$B$14">
      <xdr:nvSpPr>
        <xdr:cNvPr id="34" name="CuadroTexto 33">
          <a:extLst>
            <a:ext uri="{FF2B5EF4-FFF2-40B4-BE49-F238E27FC236}">
              <a16:creationId xmlns:a16="http://schemas.microsoft.com/office/drawing/2014/main" id="{74559D1D-C722-49A7-938D-9ED298A453E0}"/>
            </a:ext>
          </a:extLst>
        </xdr:cNvPr>
        <xdr:cNvSpPr txBox="1"/>
      </xdr:nvSpPr>
      <xdr:spPr>
        <a:xfrm>
          <a:off x="11018520" y="3550920"/>
          <a:ext cx="1371600" cy="434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788EDEDF-487D-4698-8A10-94ACCC6CB0C4}" type="TxLink">
            <a:rPr lang="en-US" sz="1100" b="1" i="0" u="none" strike="noStrike">
              <a:solidFill>
                <a:srgbClr val="000000"/>
              </a:solidFill>
              <a:latin typeface="Calibri"/>
              <a:ea typeface="Calibri"/>
              <a:cs typeface="Calibri"/>
            </a:rPr>
            <a:pPr marL="0" indent="0" algn="ctr"/>
            <a:t>22721-Formadores</a:t>
          </a:fld>
          <a:endParaRPr lang="es-CO" sz="1100" b="1" i="0" u="none" strike="noStrike">
            <a:solidFill>
              <a:srgbClr val="000000"/>
            </a:solidFill>
            <a:latin typeface="Calibri"/>
            <a:ea typeface="Calibri"/>
            <a:cs typeface="Calibri"/>
          </a:endParaRPr>
        </a:p>
      </xdr:txBody>
    </xdr:sp>
    <xdr:clientData/>
  </xdr:twoCellAnchor>
  <xdr:twoCellAnchor>
    <xdr:from>
      <xdr:col>8</xdr:col>
      <xdr:colOff>22860</xdr:colOff>
      <xdr:row>27</xdr:row>
      <xdr:rowOff>38100</xdr:rowOff>
    </xdr:from>
    <xdr:to>
      <xdr:col>9</xdr:col>
      <xdr:colOff>190500</xdr:colOff>
      <xdr:row>28</xdr:row>
      <xdr:rowOff>91440</xdr:rowOff>
    </xdr:to>
    <xdr:sp macro="" textlink="$B$15">
      <xdr:nvSpPr>
        <xdr:cNvPr id="35" name="CuadroTexto 34">
          <a:extLst>
            <a:ext uri="{FF2B5EF4-FFF2-40B4-BE49-F238E27FC236}">
              <a16:creationId xmlns:a16="http://schemas.microsoft.com/office/drawing/2014/main" id="{9DD8A4AA-BD44-4CD2-813B-49E85F942C27}"/>
            </a:ext>
          </a:extLst>
        </xdr:cNvPr>
        <xdr:cNvSpPr txBox="1"/>
      </xdr:nvSpPr>
      <xdr:spPr>
        <a:xfrm>
          <a:off x="10995660" y="5082540"/>
          <a:ext cx="952500" cy="243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86265AC7-652B-40A1-83FE-D3E4EAB1DA67}" type="TxLink">
            <a:rPr lang="en-US" sz="1100" b="1" i="0" u="none" strike="noStrike">
              <a:solidFill>
                <a:srgbClr val="000000"/>
              </a:solidFill>
              <a:latin typeface="Calibri"/>
              <a:ea typeface="Calibri"/>
              <a:cs typeface="Calibri"/>
            </a:rPr>
            <a:pPr marL="0" indent="0" algn="ctr"/>
            <a:t>22744-SPA</a:t>
          </a:fld>
          <a:endParaRPr lang="es-CO" sz="1100" b="1" i="0" u="none" strike="noStrike">
            <a:solidFill>
              <a:srgbClr val="000000"/>
            </a:solidFill>
            <a:latin typeface="Calibri"/>
            <a:ea typeface="Calibri"/>
            <a:cs typeface="Calibri"/>
          </a:endParaRPr>
        </a:p>
      </xdr:txBody>
    </xdr:sp>
    <xdr:clientData/>
  </xdr:twoCellAnchor>
  <xdr:twoCellAnchor>
    <xdr:from>
      <xdr:col>1</xdr:col>
      <xdr:colOff>1097280</xdr:colOff>
      <xdr:row>20</xdr:row>
      <xdr:rowOff>121920</xdr:rowOff>
    </xdr:from>
    <xdr:to>
      <xdr:col>1</xdr:col>
      <xdr:colOff>2019300</xdr:colOff>
      <xdr:row>22</xdr:row>
      <xdr:rowOff>167640</xdr:rowOff>
    </xdr:to>
    <xdr:sp macro="" textlink="$F$6">
      <xdr:nvSpPr>
        <xdr:cNvPr id="36" name="CuadroTexto 35">
          <a:extLst>
            <a:ext uri="{FF2B5EF4-FFF2-40B4-BE49-F238E27FC236}">
              <a16:creationId xmlns:a16="http://schemas.microsoft.com/office/drawing/2014/main" id="{E07F5178-2680-4408-A7C6-1533B5AA2D92}"/>
            </a:ext>
          </a:extLst>
        </xdr:cNvPr>
        <xdr:cNvSpPr txBox="1"/>
      </xdr:nvSpPr>
      <xdr:spPr>
        <a:xfrm>
          <a:off x="1882140" y="3832860"/>
          <a:ext cx="922020" cy="426720"/>
        </a:xfrm>
        <a:prstGeom prst="roundRect">
          <a:avLst/>
        </a:prstGeom>
        <a:solidFill>
          <a:srgbClr val="C00000"/>
        </a:solidFill>
        <a:ln w="9525" cmpd="sng">
          <a:no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C6442AE4-B9D5-4077-A317-DB45E9C5F8D1}" type="TxLink">
            <a:rPr lang="en-US" sz="2000" b="0" i="0" u="none" strike="noStrike">
              <a:solidFill>
                <a:schemeClr val="bg1"/>
              </a:solidFill>
              <a:latin typeface="Calibri"/>
              <a:ea typeface="Calibri"/>
              <a:cs typeface="Calibri"/>
            </a:rPr>
            <a:pPr marL="0" indent="0" algn="ctr"/>
            <a:t>47,24</a:t>
          </a:fld>
          <a:endParaRPr lang="en-US" sz="2000" b="0" i="0" u="none" strike="noStrike">
            <a:solidFill>
              <a:schemeClr val="bg1"/>
            </a:solidFill>
            <a:latin typeface="Calibri"/>
            <a:ea typeface="Calibri"/>
            <a:cs typeface="Calibri"/>
          </a:endParaRPr>
        </a:p>
      </xdr:txBody>
    </xdr:sp>
    <xdr:clientData/>
  </xdr:twoCellAnchor>
  <xdr:twoCellAnchor>
    <xdr:from>
      <xdr:col>1</xdr:col>
      <xdr:colOff>114300</xdr:colOff>
      <xdr:row>23</xdr:row>
      <xdr:rowOff>60960</xdr:rowOff>
    </xdr:from>
    <xdr:to>
      <xdr:col>1</xdr:col>
      <xdr:colOff>1097280</xdr:colOff>
      <xdr:row>24</xdr:row>
      <xdr:rowOff>160020</xdr:rowOff>
    </xdr:to>
    <xdr:sp macro="" textlink="">
      <xdr:nvSpPr>
        <xdr:cNvPr id="37" name="CuadroTexto 36">
          <a:extLst>
            <a:ext uri="{FF2B5EF4-FFF2-40B4-BE49-F238E27FC236}">
              <a16:creationId xmlns:a16="http://schemas.microsoft.com/office/drawing/2014/main" id="{A7158B52-2689-4259-B7E0-6B90AC98B33C}"/>
            </a:ext>
          </a:extLst>
        </xdr:cNvPr>
        <xdr:cNvSpPr txBox="1"/>
      </xdr:nvSpPr>
      <xdr:spPr>
        <a:xfrm>
          <a:off x="899160" y="4343400"/>
          <a:ext cx="982980" cy="289560"/>
        </a:xfrm>
        <a:prstGeom prst="roundRect">
          <a:avLst/>
        </a:prstGeom>
        <a:solidFill>
          <a:schemeClr val="lt1"/>
        </a:solidFill>
        <a:ln w="9525" cmpd="sng">
          <a:solidFill>
            <a:schemeClr val="lt1">
              <a:shade val="50000"/>
            </a:schemeClr>
          </a:solid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s-CO" sz="1000" b="1">
              <a:solidFill>
                <a:schemeClr val="dk1"/>
              </a:solidFill>
              <a:latin typeface="+mn-lt"/>
              <a:ea typeface="+mn-ea"/>
              <a:cs typeface="+mn-cs"/>
            </a:rPr>
            <a:t>% EJECUCIÓN</a:t>
          </a:r>
        </a:p>
      </xdr:txBody>
    </xdr:sp>
    <xdr:clientData/>
  </xdr:twoCellAnchor>
  <xdr:twoCellAnchor>
    <xdr:from>
      <xdr:col>1</xdr:col>
      <xdr:colOff>1127760</xdr:colOff>
      <xdr:row>28</xdr:row>
      <xdr:rowOff>68580</xdr:rowOff>
    </xdr:from>
    <xdr:to>
      <xdr:col>1</xdr:col>
      <xdr:colOff>1973580</xdr:colOff>
      <xdr:row>30</xdr:row>
      <xdr:rowOff>129540</xdr:rowOff>
    </xdr:to>
    <xdr:sp macro="" textlink="$F$7">
      <xdr:nvSpPr>
        <xdr:cNvPr id="38" name="CuadroTexto 37">
          <a:extLst>
            <a:ext uri="{FF2B5EF4-FFF2-40B4-BE49-F238E27FC236}">
              <a16:creationId xmlns:a16="http://schemas.microsoft.com/office/drawing/2014/main" id="{8945881F-4FEC-4F79-A04B-418DA3C19EDC}"/>
            </a:ext>
          </a:extLst>
        </xdr:cNvPr>
        <xdr:cNvSpPr txBox="1"/>
      </xdr:nvSpPr>
      <xdr:spPr>
        <a:xfrm>
          <a:off x="1912620" y="5303520"/>
          <a:ext cx="845820" cy="441960"/>
        </a:xfrm>
        <a:prstGeom prst="roundRect">
          <a:avLst/>
        </a:prstGeom>
        <a:solidFill>
          <a:srgbClr val="C00000"/>
        </a:solidFill>
        <a:ln w="9525" cmpd="sng">
          <a:no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FD61679B-D9E6-4E06-BBAD-84CD6173D903}" type="TxLink">
            <a:rPr lang="en-US" sz="2000" b="0" i="0" u="none" strike="noStrike">
              <a:solidFill>
                <a:schemeClr val="bg1"/>
              </a:solidFill>
              <a:latin typeface="Calibri"/>
              <a:ea typeface="Calibri"/>
              <a:cs typeface="Calibri"/>
            </a:rPr>
            <a:pPr marL="0" indent="0" algn="ctr"/>
            <a:t>51,41</a:t>
          </a:fld>
          <a:endParaRPr lang="en-US" sz="2000" b="0" i="0" u="none" strike="noStrike">
            <a:solidFill>
              <a:schemeClr val="bg1"/>
            </a:solidFill>
            <a:latin typeface="Calibri"/>
            <a:ea typeface="Calibri"/>
            <a:cs typeface="Calibri"/>
          </a:endParaRPr>
        </a:p>
      </xdr:txBody>
    </xdr:sp>
    <xdr:clientData/>
  </xdr:twoCellAnchor>
  <xdr:twoCellAnchor>
    <xdr:from>
      <xdr:col>1</xdr:col>
      <xdr:colOff>137160</xdr:colOff>
      <xdr:row>31</xdr:row>
      <xdr:rowOff>83820</xdr:rowOff>
    </xdr:from>
    <xdr:to>
      <xdr:col>1</xdr:col>
      <xdr:colOff>1143000</xdr:colOff>
      <xdr:row>32</xdr:row>
      <xdr:rowOff>182880</xdr:rowOff>
    </xdr:to>
    <xdr:sp macro="" textlink="">
      <xdr:nvSpPr>
        <xdr:cNvPr id="39" name="CuadroTexto 38">
          <a:extLst>
            <a:ext uri="{FF2B5EF4-FFF2-40B4-BE49-F238E27FC236}">
              <a16:creationId xmlns:a16="http://schemas.microsoft.com/office/drawing/2014/main" id="{DA9BD045-F767-4D4C-BC0D-0203CBA2BD82}"/>
            </a:ext>
          </a:extLst>
        </xdr:cNvPr>
        <xdr:cNvSpPr txBox="1"/>
      </xdr:nvSpPr>
      <xdr:spPr>
        <a:xfrm>
          <a:off x="922020" y="5890260"/>
          <a:ext cx="1005840" cy="289560"/>
        </a:xfrm>
        <a:prstGeom prst="roundRect">
          <a:avLst/>
        </a:prstGeom>
        <a:solidFill>
          <a:schemeClr val="lt1"/>
        </a:solidFill>
        <a:ln w="9525" cmpd="sng">
          <a:solidFill>
            <a:schemeClr val="lt1">
              <a:shade val="50000"/>
            </a:schemeClr>
          </a:solid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000" b="1"/>
            <a:t>% EJECUCIÓN</a:t>
          </a:r>
        </a:p>
      </xdr:txBody>
    </xdr:sp>
    <xdr:clientData/>
  </xdr:twoCellAnchor>
  <xdr:twoCellAnchor>
    <xdr:from>
      <xdr:col>3</xdr:col>
      <xdr:colOff>556260</xdr:colOff>
      <xdr:row>20</xdr:row>
      <xdr:rowOff>144780</xdr:rowOff>
    </xdr:from>
    <xdr:to>
      <xdr:col>4</xdr:col>
      <xdr:colOff>68580</xdr:colOff>
      <xdr:row>23</xdr:row>
      <xdr:rowOff>7620</xdr:rowOff>
    </xdr:to>
    <xdr:sp macro="" textlink="$F$8">
      <xdr:nvSpPr>
        <xdr:cNvPr id="40" name="CuadroTexto 39">
          <a:extLst>
            <a:ext uri="{FF2B5EF4-FFF2-40B4-BE49-F238E27FC236}">
              <a16:creationId xmlns:a16="http://schemas.microsoft.com/office/drawing/2014/main" id="{C3159FBB-7C1A-46EC-9EF8-1B25CF7CA50B}"/>
            </a:ext>
          </a:extLst>
        </xdr:cNvPr>
        <xdr:cNvSpPr txBox="1"/>
      </xdr:nvSpPr>
      <xdr:spPr>
        <a:xfrm>
          <a:off x="4518660" y="3855720"/>
          <a:ext cx="891540" cy="434340"/>
        </a:xfrm>
        <a:prstGeom prst="roundRect">
          <a:avLst/>
        </a:prstGeom>
        <a:solidFill>
          <a:srgbClr val="C00000"/>
        </a:solidFill>
        <a:ln w="9525" cmpd="sng">
          <a:no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A15D6E01-3429-47C1-AC19-F0CDCEE93CA7}" type="TxLink">
            <a:rPr lang="en-US" sz="2000" b="0" i="0" u="none" strike="noStrike">
              <a:solidFill>
                <a:schemeClr val="bg1"/>
              </a:solidFill>
              <a:latin typeface="Calibri"/>
              <a:ea typeface="Calibri"/>
              <a:cs typeface="Calibri"/>
            </a:rPr>
            <a:pPr marL="0" indent="0" algn="ctr"/>
            <a:t>54,55</a:t>
          </a:fld>
          <a:endParaRPr lang="en-US" sz="2000" b="0" i="0" u="none" strike="noStrike">
            <a:solidFill>
              <a:schemeClr val="bg1"/>
            </a:solidFill>
            <a:latin typeface="Calibri"/>
            <a:ea typeface="Calibri"/>
            <a:cs typeface="Calibri"/>
          </a:endParaRPr>
        </a:p>
      </xdr:txBody>
    </xdr:sp>
    <xdr:clientData/>
  </xdr:twoCellAnchor>
  <xdr:twoCellAnchor>
    <xdr:from>
      <xdr:col>2</xdr:col>
      <xdr:colOff>563880</xdr:colOff>
      <xdr:row>23</xdr:row>
      <xdr:rowOff>60960</xdr:rowOff>
    </xdr:from>
    <xdr:to>
      <xdr:col>3</xdr:col>
      <xdr:colOff>510540</xdr:colOff>
      <xdr:row>24</xdr:row>
      <xdr:rowOff>160020</xdr:rowOff>
    </xdr:to>
    <xdr:sp macro="" textlink="">
      <xdr:nvSpPr>
        <xdr:cNvPr id="41" name="CuadroTexto 40">
          <a:extLst>
            <a:ext uri="{FF2B5EF4-FFF2-40B4-BE49-F238E27FC236}">
              <a16:creationId xmlns:a16="http://schemas.microsoft.com/office/drawing/2014/main" id="{7117A613-3E8E-4B6E-908F-394AB9878B77}"/>
            </a:ext>
          </a:extLst>
        </xdr:cNvPr>
        <xdr:cNvSpPr txBox="1"/>
      </xdr:nvSpPr>
      <xdr:spPr>
        <a:xfrm>
          <a:off x="3489960" y="4152900"/>
          <a:ext cx="982980" cy="289560"/>
        </a:xfrm>
        <a:prstGeom prst="roundRect">
          <a:avLst/>
        </a:prstGeom>
        <a:solidFill>
          <a:schemeClr val="lt1"/>
        </a:solidFill>
        <a:ln w="9525" cmpd="sng">
          <a:solidFill>
            <a:schemeClr val="lt1">
              <a:shade val="50000"/>
            </a:schemeClr>
          </a:solid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000" b="1"/>
            <a:t>% EJECUCIÓN</a:t>
          </a:r>
        </a:p>
      </xdr:txBody>
    </xdr:sp>
    <xdr:clientData/>
  </xdr:twoCellAnchor>
  <xdr:twoCellAnchor>
    <xdr:from>
      <xdr:col>3</xdr:col>
      <xdr:colOff>594360</xdr:colOff>
      <xdr:row>28</xdr:row>
      <xdr:rowOff>121920</xdr:rowOff>
    </xdr:from>
    <xdr:to>
      <xdr:col>4</xdr:col>
      <xdr:colOff>68580</xdr:colOff>
      <xdr:row>31</xdr:row>
      <xdr:rowOff>0</xdr:rowOff>
    </xdr:to>
    <xdr:sp macro="" textlink="$F$9">
      <xdr:nvSpPr>
        <xdr:cNvPr id="42" name="CuadroTexto 41">
          <a:extLst>
            <a:ext uri="{FF2B5EF4-FFF2-40B4-BE49-F238E27FC236}">
              <a16:creationId xmlns:a16="http://schemas.microsoft.com/office/drawing/2014/main" id="{66433933-9361-4FBF-8889-353B1010BF23}"/>
            </a:ext>
          </a:extLst>
        </xdr:cNvPr>
        <xdr:cNvSpPr txBox="1"/>
      </xdr:nvSpPr>
      <xdr:spPr>
        <a:xfrm>
          <a:off x="4556760" y="5356860"/>
          <a:ext cx="853440" cy="449580"/>
        </a:xfrm>
        <a:prstGeom prst="roundRect">
          <a:avLst/>
        </a:prstGeom>
        <a:solidFill>
          <a:srgbClr val="C00000"/>
        </a:solidFill>
        <a:ln w="9525" cmpd="sng">
          <a:no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2A6027E4-0057-4856-8FEC-FA01EACF2AFE}" type="TxLink">
            <a:rPr lang="en-US" sz="2000" b="0" i="0" u="none" strike="noStrike">
              <a:solidFill>
                <a:schemeClr val="bg1"/>
              </a:solidFill>
              <a:latin typeface="Calibri"/>
              <a:ea typeface="Calibri"/>
              <a:cs typeface="Calibri"/>
            </a:rPr>
            <a:pPr marL="0" indent="0" algn="ctr"/>
            <a:t>80,44</a:t>
          </a:fld>
          <a:endParaRPr lang="en-US" sz="2000" b="0" i="0" u="none" strike="noStrike">
            <a:solidFill>
              <a:schemeClr val="bg1"/>
            </a:solidFill>
            <a:latin typeface="Calibri"/>
            <a:ea typeface="Calibri"/>
            <a:cs typeface="Calibri"/>
          </a:endParaRPr>
        </a:p>
      </xdr:txBody>
    </xdr:sp>
    <xdr:clientData/>
  </xdr:twoCellAnchor>
  <xdr:twoCellAnchor>
    <xdr:from>
      <xdr:col>2</xdr:col>
      <xdr:colOff>579120</xdr:colOff>
      <xdr:row>31</xdr:row>
      <xdr:rowOff>99060</xdr:rowOff>
    </xdr:from>
    <xdr:to>
      <xdr:col>3</xdr:col>
      <xdr:colOff>525780</xdr:colOff>
      <xdr:row>33</xdr:row>
      <xdr:rowOff>7620</xdr:rowOff>
    </xdr:to>
    <xdr:sp macro="" textlink="">
      <xdr:nvSpPr>
        <xdr:cNvPr id="43" name="CuadroTexto 42">
          <a:extLst>
            <a:ext uri="{FF2B5EF4-FFF2-40B4-BE49-F238E27FC236}">
              <a16:creationId xmlns:a16="http://schemas.microsoft.com/office/drawing/2014/main" id="{5D3798AC-2954-449A-9624-CC3A3E5268E0}"/>
            </a:ext>
          </a:extLst>
        </xdr:cNvPr>
        <xdr:cNvSpPr txBox="1"/>
      </xdr:nvSpPr>
      <xdr:spPr>
        <a:xfrm>
          <a:off x="3505200" y="5905500"/>
          <a:ext cx="982980" cy="289560"/>
        </a:xfrm>
        <a:prstGeom prst="roundRect">
          <a:avLst/>
        </a:prstGeom>
        <a:solidFill>
          <a:schemeClr val="lt1"/>
        </a:solidFill>
        <a:ln w="9525" cmpd="sng">
          <a:solidFill>
            <a:schemeClr val="lt1">
              <a:shade val="50000"/>
            </a:schemeClr>
          </a:solid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000" b="1"/>
            <a:t>% EJECUCIÓN</a:t>
          </a:r>
        </a:p>
      </xdr:txBody>
    </xdr:sp>
    <xdr:clientData/>
  </xdr:twoCellAnchor>
  <xdr:twoCellAnchor>
    <xdr:from>
      <xdr:col>5</xdr:col>
      <xdr:colOff>609600</xdr:colOff>
      <xdr:row>20</xdr:row>
      <xdr:rowOff>91440</xdr:rowOff>
    </xdr:from>
    <xdr:to>
      <xdr:col>5</xdr:col>
      <xdr:colOff>1455420</xdr:colOff>
      <xdr:row>22</xdr:row>
      <xdr:rowOff>167640</xdr:rowOff>
    </xdr:to>
    <xdr:sp macro="" textlink="$F$10">
      <xdr:nvSpPr>
        <xdr:cNvPr id="44" name="CuadroTexto 43">
          <a:extLst>
            <a:ext uri="{FF2B5EF4-FFF2-40B4-BE49-F238E27FC236}">
              <a16:creationId xmlns:a16="http://schemas.microsoft.com/office/drawing/2014/main" id="{34DB31F9-0471-41FD-9C9C-6ED50FA7EB84}"/>
            </a:ext>
          </a:extLst>
        </xdr:cNvPr>
        <xdr:cNvSpPr txBox="1"/>
      </xdr:nvSpPr>
      <xdr:spPr>
        <a:xfrm>
          <a:off x="6987540" y="3802380"/>
          <a:ext cx="845820" cy="457200"/>
        </a:xfrm>
        <a:prstGeom prst="roundRect">
          <a:avLst/>
        </a:prstGeom>
        <a:solidFill>
          <a:srgbClr val="C00000"/>
        </a:solidFill>
        <a:ln w="9525" cmpd="sng">
          <a:no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80E9095B-E65A-4B8A-BE89-3752D2D8EFCE}" type="TxLink">
            <a:rPr lang="en-US" sz="2000" b="0" i="0" u="none" strike="noStrike">
              <a:solidFill>
                <a:schemeClr val="bg1"/>
              </a:solidFill>
              <a:latin typeface="Calibri"/>
              <a:ea typeface="Calibri"/>
              <a:cs typeface="Calibri"/>
            </a:rPr>
            <a:pPr marL="0" indent="0" algn="ctr"/>
            <a:t>49,08</a:t>
          </a:fld>
          <a:endParaRPr lang="en-US" sz="2000" b="0" i="0" u="none" strike="noStrike">
            <a:solidFill>
              <a:schemeClr val="bg1"/>
            </a:solidFill>
            <a:latin typeface="Calibri"/>
            <a:ea typeface="Calibri"/>
            <a:cs typeface="Calibri"/>
          </a:endParaRPr>
        </a:p>
      </xdr:txBody>
    </xdr:sp>
    <xdr:clientData/>
  </xdr:twoCellAnchor>
  <xdr:twoCellAnchor>
    <xdr:from>
      <xdr:col>4</xdr:col>
      <xdr:colOff>678180</xdr:colOff>
      <xdr:row>23</xdr:row>
      <xdr:rowOff>76200</xdr:rowOff>
    </xdr:from>
    <xdr:to>
      <xdr:col>5</xdr:col>
      <xdr:colOff>624840</xdr:colOff>
      <xdr:row>24</xdr:row>
      <xdr:rowOff>175260</xdr:rowOff>
    </xdr:to>
    <xdr:sp macro="" textlink="">
      <xdr:nvSpPr>
        <xdr:cNvPr id="45" name="CuadroTexto 44">
          <a:extLst>
            <a:ext uri="{FF2B5EF4-FFF2-40B4-BE49-F238E27FC236}">
              <a16:creationId xmlns:a16="http://schemas.microsoft.com/office/drawing/2014/main" id="{D98A3FAA-F3BF-4EF9-A7CB-E1A9F98317DD}"/>
            </a:ext>
          </a:extLst>
        </xdr:cNvPr>
        <xdr:cNvSpPr txBox="1"/>
      </xdr:nvSpPr>
      <xdr:spPr>
        <a:xfrm>
          <a:off x="6019800" y="4168140"/>
          <a:ext cx="982980" cy="289560"/>
        </a:xfrm>
        <a:prstGeom prst="roundRect">
          <a:avLst/>
        </a:prstGeom>
        <a:solidFill>
          <a:schemeClr val="lt1"/>
        </a:solidFill>
        <a:ln w="9525" cmpd="sng">
          <a:solidFill>
            <a:schemeClr val="lt1">
              <a:shade val="50000"/>
            </a:schemeClr>
          </a:solid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000" b="1"/>
            <a:t>% EJECUCIÓN</a:t>
          </a:r>
        </a:p>
      </xdr:txBody>
    </xdr:sp>
    <xdr:clientData/>
  </xdr:twoCellAnchor>
  <xdr:twoCellAnchor>
    <xdr:from>
      <xdr:col>5</xdr:col>
      <xdr:colOff>624840</xdr:colOff>
      <xdr:row>29</xdr:row>
      <xdr:rowOff>7620</xdr:rowOff>
    </xdr:from>
    <xdr:to>
      <xdr:col>5</xdr:col>
      <xdr:colOff>1432560</xdr:colOff>
      <xdr:row>31</xdr:row>
      <xdr:rowOff>45720</xdr:rowOff>
    </xdr:to>
    <xdr:sp macro="" textlink="$F$11">
      <xdr:nvSpPr>
        <xdr:cNvPr id="46" name="CuadroTexto 45">
          <a:extLst>
            <a:ext uri="{FF2B5EF4-FFF2-40B4-BE49-F238E27FC236}">
              <a16:creationId xmlns:a16="http://schemas.microsoft.com/office/drawing/2014/main" id="{9EB35997-307F-4E2A-A25A-F78B96B8ABB9}"/>
            </a:ext>
          </a:extLst>
        </xdr:cNvPr>
        <xdr:cNvSpPr txBox="1"/>
      </xdr:nvSpPr>
      <xdr:spPr>
        <a:xfrm>
          <a:off x="7002780" y="5433060"/>
          <a:ext cx="807720" cy="419100"/>
        </a:xfrm>
        <a:prstGeom prst="roundRect">
          <a:avLst/>
        </a:prstGeom>
        <a:solidFill>
          <a:srgbClr val="C00000"/>
        </a:solidFill>
        <a:ln w="9525" cmpd="sng">
          <a:no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D500001E-B695-4577-AD72-8034FD828C1E}" type="TxLink">
            <a:rPr lang="en-US" sz="2000" b="0" i="0" u="none" strike="noStrike">
              <a:solidFill>
                <a:schemeClr val="bg1"/>
              </a:solidFill>
              <a:latin typeface="Calibri"/>
              <a:ea typeface="Calibri"/>
              <a:cs typeface="Calibri"/>
            </a:rPr>
            <a:pPr marL="0" indent="0" algn="ctr"/>
            <a:t>59,51</a:t>
          </a:fld>
          <a:endParaRPr lang="en-US" sz="2000" b="0" i="0" u="none" strike="noStrike">
            <a:solidFill>
              <a:schemeClr val="bg1"/>
            </a:solidFill>
            <a:latin typeface="Calibri"/>
            <a:ea typeface="Calibri"/>
            <a:cs typeface="Calibri"/>
          </a:endParaRPr>
        </a:p>
      </xdr:txBody>
    </xdr:sp>
    <xdr:clientData/>
  </xdr:twoCellAnchor>
  <xdr:twoCellAnchor>
    <xdr:from>
      <xdr:col>4</xdr:col>
      <xdr:colOff>678180</xdr:colOff>
      <xdr:row>31</xdr:row>
      <xdr:rowOff>76200</xdr:rowOff>
    </xdr:from>
    <xdr:to>
      <xdr:col>5</xdr:col>
      <xdr:colOff>624840</xdr:colOff>
      <xdr:row>32</xdr:row>
      <xdr:rowOff>175260</xdr:rowOff>
    </xdr:to>
    <xdr:sp macro="" textlink="">
      <xdr:nvSpPr>
        <xdr:cNvPr id="47" name="CuadroTexto 46">
          <a:extLst>
            <a:ext uri="{FF2B5EF4-FFF2-40B4-BE49-F238E27FC236}">
              <a16:creationId xmlns:a16="http://schemas.microsoft.com/office/drawing/2014/main" id="{9C072F5A-794E-4F97-9433-EE9E6469F811}"/>
            </a:ext>
          </a:extLst>
        </xdr:cNvPr>
        <xdr:cNvSpPr txBox="1"/>
      </xdr:nvSpPr>
      <xdr:spPr>
        <a:xfrm>
          <a:off x="6019800" y="5692140"/>
          <a:ext cx="982980" cy="289560"/>
        </a:xfrm>
        <a:prstGeom prst="roundRect">
          <a:avLst/>
        </a:prstGeom>
        <a:solidFill>
          <a:schemeClr val="lt1"/>
        </a:solidFill>
        <a:ln w="9525" cmpd="sng">
          <a:solidFill>
            <a:schemeClr val="lt1">
              <a:shade val="50000"/>
            </a:schemeClr>
          </a:solid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000" b="1"/>
            <a:t>% EJECUCIÓN</a:t>
          </a:r>
        </a:p>
      </xdr:txBody>
    </xdr:sp>
    <xdr:clientData/>
  </xdr:twoCellAnchor>
  <xdr:twoCellAnchor>
    <xdr:from>
      <xdr:col>6</xdr:col>
      <xdr:colOff>1455420</xdr:colOff>
      <xdr:row>20</xdr:row>
      <xdr:rowOff>99060</xdr:rowOff>
    </xdr:from>
    <xdr:to>
      <xdr:col>7</xdr:col>
      <xdr:colOff>784860</xdr:colOff>
      <xdr:row>22</xdr:row>
      <xdr:rowOff>137160</xdr:rowOff>
    </xdr:to>
    <xdr:sp macro="" textlink="$F$12">
      <xdr:nvSpPr>
        <xdr:cNvPr id="48" name="CuadroTexto 47">
          <a:extLst>
            <a:ext uri="{FF2B5EF4-FFF2-40B4-BE49-F238E27FC236}">
              <a16:creationId xmlns:a16="http://schemas.microsoft.com/office/drawing/2014/main" id="{DC859810-523A-45D4-806C-F376F42B9C33}"/>
            </a:ext>
          </a:extLst>
        </xdr:cNvPr>
        <xdr:cNvSpPr txBox="1"/>
      </xdr:nvSpPr>
      <xdr:spPr>
        <a:xfrm>
          <a:off x="9570720" y="3810000"/>
          <a:ext cx="807720" cy="419100"/>
        </a:xfrm>
        <a:prstGeom prst="roundRect">
          <a:avLst/>
        </a:prstGeom>
        <a:solidFill>
          <a:srgbClr val="C00000"/>
        </a:solidFill>
        <a:ln w="9525" cmpd="sng">
          <a:no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7EA264BA-EE5F-4C14-AE47-EEF7856CD71F}" type="TxLink">
            <a:rPr lang="en-US" sz="2000" b="0" i="0" u="none" strike="noStrike">
              <a:solidFill>
                <a:schemeClr val="bg1"/>
              </a:solidFill>
              <a:latin typeface="Calibri"/>
              <a:ea typeface="Calibri"/>
              <a:cs typeface="Calibri"/>
            </a:rPr>
            <a:pPr marL="0" indent="0" algn="ctr"/>
            <a:t>70,80</a:t>
          </a:fld>
          <a:endParaRPr lang="en-US" sz="2000" b="0" i="0" u="none" strike="noStrike">
            <a:solidFill>
              <a:schemeClr val="bg1"/>
            </a:solidFill>
            <a:latin typeface="Calibri"/>
            <a:ea typeface="Calibri"/>
            <a:cs typeface="Calibri"/>
          </a:endParaRPr>
        </a:p>
      </xdr:txBody>
    </xdr:sp>
    <xdr:clientData/>
  </xdr:twoCellAnchor>
  <xdr:twoCellAnchor>
    <xdr:from>
      <xdr:col>6</xdr:col>
      <xdr:colOff>419100</xdr:colOff>
      <xdr:row>23</xdr:row>
      <xdr:rowOff>38100</xdr:rowOff>
    </xdr:from>
    <xdr:to>
      <xdr:col>6</xdr:col>
      <xdr:colOff>1402080</xdr:colOff>
      <xdr:row>24</xdr:row>
      <xdr:rowOff>137160</xdr:rowOff>
    </xdr:to>
    <xdr:sp macro="" textlink="">
      <xdr:nvSpPr>
        <xdr:cNvPr id="49" name="CuadroTexto 48">
          <a:extLst>
            <a:ext uri="{FF2B5EF4-FFF2-40B4-BE49-F238E27FC236}">
              <a16:creationId xmlns:a16="http://schemas.microsoft.com/office/drawing/2014/main" id="{E9CDED7A-AEC2-4EFF-B0AD-A464C092FA64}"/>
            </a:ext>
          </a:extLst>
        </xdr:cNvPr>
        <xdr:cNvSpPr txBox="1"/>
      </xdr:nvSpPr>
      <xdr:spPr>
        <a:xfrm>
          <a:off x="8534400" y="4130040"/>
          <a:ext cx="982980" cy="289560"/>
        </a:xfrm>
        <a:prstGeom prst="roundRect">
          <a:avLst/>
        </a:prstGeom>
        <a:solidFill>
          <a:schemeClr val="lt1"/>
        </a:solidFill>
        <a:ln w="9525" cmpd="sng">
          <a:solidFill>
            <a:schemeClr val="lt1">
              <a:shade val="50000"/>
            </a:schemeClr>
          </a:solid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000" b="1"/>
            <a:t>% EJECUCIÓN</a:t>
          </a:r>
        </a:p>
      </xdr:txBody>
    </xdr:sp>
    <xdr:clientData/>
  </xdr:twoCellAnchor>
  <xdr:twoCellAnchor>
    <xdr:from>
      <xdr:col>6</xdr:col>
      <xdr:colOff>1432560</xdr:colOff>
      <xdr:row>28</xdr:row>
      <xdr:rowOff>175260</xdr:rowOff>
    </xdr:from>
    <xdr:to>
      <xdr:col>7</xdr:col>
      <xdr:colOff>784860</xdr:colOff>
      <xdr:row>31</xdr:row>
      <xdr:rowOff>22860</xdr:rowOff>
    </xdr:to>
    <xdr:sp macro="" textlink="$F$13">
      <xdr:nvSpPr>
        <xdr:cNvPr id="50" name="CuadroTexto 49">
          <a:extLst>
            <a:ext uri="{FF2B5EF4-FFF2-40B4-BE49-F238E27FC236}">
              <a16:creationId xmlns:a16="http://schemas.microsoft.com/office/drawing/2014/main" id="{F0AE9CDA-D64B-4133-B7E4-CF3C5C4E11FE}"/>
            </a:ext>
          </a:extLst>
        </xdr:cNvPr>
        <xdr:cNvSpPr txBox="1"/>
      </xdr:nvSpPr>
      <xdr:spPr>
        <a:xfrm>
          <a:off x="9547860" y="5410200"/>
          <a:ext cx="830580" cy="419100"/>
        </a:xfrm>
        <a:prstGeom prst="roundRect">
          <a:avLst/>
        </a:prstGeom>
        <a:solidFill>
          <a:srgbClr val="C00000"/>
        </a:solidFill>
        <a:ln w="9525" cmpd="sng">
          <a:no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D8FB29F4-A035-4F80-94AF-CB7E8C9423C4}" type="TxLink">
            <a:rPr lang="en-US" sz="2000" b="0" i="0" u="none" strike="noStrike">
              <a:solidFill>
                <a:schemeClr val="bg1"/>
              </a:solidFill>
              <a:latin typeface="Calibri"/>
              <a:ea typeface="Calibri"/>
              <a:cs typeface="Calibri"/>
            </a:rPr>
            <a:pPr marL="0" indent="0" algn="ctr"/>
            <a:t>51,82</a:t>
          </a:fld>
          <a:endParaRPr lang="en-US" sz="2000" b="0" i="0" u="none" strike="noStrike">
            <a:solidFill>
              <a:schemeClr val="bg1"/>
            </a:solidFill>
            <a:latin typeface="Calibri"/>
            <a:ea typeface="Calibri"/>
            <a:cs typeface="Calibri"/>
          </a:endParaRPr>
        </a:p>
      </xdr:txBody>
    </xdr:sp>
    <xdr:clientData/>
  </xdr:twoCellAnchor>
  <xdr:twoCellAnchor>
    <xdr:from>
      <xdr:col>6</xdr:col>
      <xdr:colOff>434340</xdr:colOff>
      <xdr:row>31</xdr:row>
      <xdr:rowOff>76200</xdr:rowOff>
    </xdr:from>
    <xdr:to>
      <xdr:col>6</xdr:col>
      <xdr:colOff>1417320</xdr:colOff>
      <xdr:row>32</xdr:row>
      <xdr:rowOff>175260</xdr:rowOff>
    </xdr:to>
    <xdr:sp macro="" textlink="">
      <xdr:nvSpPr>
        <xdr:cNvPr id="51" name="CuadroTexto 50">
          <a:extLst>
            <a:ext uri="{FF2B5EF4-FFF2-40B4-BE49-F238E27FC236}">
              <a16:creationId xmlns:a16="http://schemas.microsoft.com/office/drawing/2014/main" id="{4C3A5CC4-FC10-44F0-9606-873F46433125}"/>
            </a:ext>
          </a:extLst>
        </xdr:cNvPr>
        <xdr:cNvSpPr txBox="1"/>
      </xdr:nvSpPr>
      <xdr:spPr>
        <a:xfrm>
          <a:off x="8549640" y="5692140"/>
          <a:ext cx="982980" cy="289560"/>
        </a:xfrm>
        <a:prstGeom prst="roundRect">
          <a:avLst/>
        </a:prstGeom>
        <a:solidFill>
          <a:schemeClr val="lt1"/>
        </a:solidFill>
        <a:ln w="9525" cmpd="sng">
          <a:solidFill>
            <a:schemeClr val="lt1">
              <a:shade val="50000"/>
            </a:schemeClr>
          </a:solid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000" b="1"/>
            <a:t>% EJECUCIÓN</a:t>
          </a:r>
        </a:p>
      </xdr:txBody>
    </xdr:sp>
    <xdr:clientData/>
  </xdr:twoCellAnchor>
  <xdr:twoCellAnchor>
    <xdr:from>
      <xdr:col>9</xdr:col>
      <xdr:colOff>312420</xdr:colOff>
      <xdr:row>20</xdr:row>
      <xdr:rowOff>99060</xdr:rowOff>
    </xdr:from>
    <xdr:to>
      <xdr:col>10</xdr:col>
      <xdr:colOff>350520</xdr:colOff>
      <xdr:row>22</xdr:row>
      <xdr:rowOff>167640</xdr:rowOff>
    </xdr:to>
    <xdr:sp macro="" textlink="$F$14">
      <xdr:nvSpPr>
        <xdr:cNvPr id="52" name="CuadroTexto 51">
          <a:extLst>
            <a:ext uri="{FF2B5EF4-FFF2-40B4-BE49-F238E27FC236}">
              <a16:creationId xmlns:a16="http://schemas.microsoft.com/office/drawing/2014/main" id="{1BBB9965-C066-410B-829A-09A2E251000A}"/>
            </a:ext>
          </a:extLst>
        </xdr:cNvPr>
        <xdr:cNvSpPr txBox="1"/>
      </xdr:nvSpPr>
      <xdr:spPr>
        <a:xfrm>
          <a:off x="12070080" y="3810000"/>
          <a:ext cx="822960" cy="449580"/>
        </a:xfrm>
        <a:prstGeom prst="roundRect">
          <a:avLst/>
        </a:prstGeom>
        <a:solidFill>
          <a:srgbClr val="C00000"/>
        </a:solidFill>
        <a:ln w="9525" cmpd="sng">
          <a:no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C6CEB400-E7F3-4562-9738-E72CA3108332}" type="TxLink">
            <a:rPr lang="en-US" sz="2000" b="0" i="0" u="none" strike="noStrike">
              <a:solidFill>
                <a:schemeClr val="bg1"/>
              </a:solidFill>
              <a:latin typeface="Calibri"/>
              <a:ea typeface="Calibri"/>
              <a:cs typeface="Calibri"/>
            </a:rPr>
            <a:pPr marL="0" indent="0" algn="ctr"/>
            <a:t>35,56</a:t>
          </a:fld>
          <a:endParaRPr lang="en-US" sz="2000" b="0" i="0" u="none" strike="noStrike">
            <a:solidFill>
              <a:schemeClr val="bg1"/>
            </a:solidFill>
            <a:latin typeface="Calibri"/>
            <a:ea typeface="Calibri"/>
            <a:cs typeface="Calibri"/>
          </a:endParaRPr>
        </a:p>
      </xdr:txBody>
    </xdr:sp>
    <xdr:clientData/>
  </xdr:twoCellAnchor>
  <xdr:twoCellAnchor>
    <xdr:from>
      <xdr:col>8</xdr:col>
      <xdr:colOff>99060</xdr:colOff>
      <xdr:row>23</xdr:row>
      <xdr:rowOff>30480</xdr:rowOff>
    </xdr:from>
    <xdr:to>
      <xdr:col>9</xdr:col>
      <xdr:colOff>297180</xdr:colOff>
      <xdr:row>24</xdr:row>
      <xdr:rowOff>129540</xdr:rowOff>
    </xdr:to>
    <xdr:sp macro="" textlink="">
      <xdr:nvSpPr>
        <xdr:cNvPr id="53" name="CuadroTexto 52">
          <a:extLst>
            <a:ext uri="{FF2B5EF4-FFF2-40B4-BE49-F238E27FC236}">
              <a16:creationId xmlns:a16="http://schemas.microsoft.com/office/drawing/2014/main" id="{FFA7F554-2F57-4299-8A70-3679FFD4BA8F}"/>
            </a:ext>
          </a:extLst>
        </xdr:cNvPr>
        <xdr:cNvSpPr txBox="1"/>
      </xdr:nvSpPr>
      <xdr:spPr>
        <a:xfrm>
          <a:off x="11071860" y="4312920"/>
          <a:ext cx="982980" cy="289560"/>
        </a:xfrm>
        <a:prstGeom prst="roundRect">
          <a:avLst/>
        </a:prstGeom>
        <a:solidFill>
          <a:schemeClr val="lt1"/>
        </a:solidFill>
        <a:ln w="9525" cmpd="sng">
          <a:solidFill>
            <a:schemeClr val="lt1">
              <a:shade val="50000"/>
            </a:schemeClr>
          </a:solid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000" b="1"/>
            <a:t>% EJECUCIÓN</a:t>
          </a:r>
        </a:p>
      </xdr:txBody>
    </xdr:sp>
    <xdr:clientData/>
  </xdr:twoCellAnchor>
  <xdr:twoCellAnchor>
    <xdr:from>
      <xdr:col>9</xdr:col>
      <xdr:colOff>289560</xdr:colOff>
      <xdr:row>28</xdr:row>
      <xdr:rowOff>106680</xdr:rowOff>
    </xdr:from>
    <xdr:to>
      <xdr:col>10</xdr:col>
      <xdr:colOff>365760</xdr:colOff>
      <xdr:row>31</xdr:row>
      <xdr:rowOff>0</xdr:rowOff>
    </xdr:to>
    <xdr:sp macro="" textlink="$F$15">
      <xdr:nvSpPr>
        <xdr:cNvPr id="54" name="CuadroTexto 53">
          <a:extLst>
            <a:ext uri="{FF2B5EF4-FFF2-40B4-BE49-F238E27FC236}">
              <a16:creationId xmlns:a16="http://schemas.microsoft.com/office/drawing/2014/main" id="{A53D4864-4C3B-4250-8815-908D5A358515}"/>
            </a:ext>
          </a:extLst>
        </xdr:cNvPr>
        <xdr:cNvSpPr txBox="1"/>
      </xdr:nvSpPr>
      <xdr:spPr>
        <a:xfrm>
          <a:off x="12047220" y="5341620"/>
          <a:ext cx="861060" cy="464820"/>
        </a:xfrm>
        <a:prstGeom prst="roundRect">
          <a:avLst/>
        </a:prstGeom>
        <a:solidFill>
          <a:srgbClr val="C00000"/>
        </a:solidFill>
        <a:ln w="9525" cmpd="sng">
          <a:no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fld id="{81FFC4D2-1B33-4B38-87E1-D64CB2F90B84}" type="TxLink">
            <a:rPr lang="en-US" sz="2000" b="0" i="0" u="none" strike="noStrike">
              <a:solidFill>
                <a:schemeClr val="bg1"/>
              </a:solidFill>
              <a:latin typeface="Calibri"/>
              <a:ea typeface="Calibri"/>
              <a:cs typeface="Calibri"/>
            </a:rPr>
            <a:pPr marL="0" indent="0" algn="ctr"/>
            <a:t>58,68</a:t>
          </a:fld>
          <a:endParaRPr lang="en-US" sz="2000" b="0" i="0" u="none" strike="noStrike">
            <a:solidFill>
              <a:schemeClr val="bg1"/>
            </a:solidFill>
            <a:latin typeface="Calibri"/>
            <a:ea typeface="Calibri"/>
            <a:cs typeface="Calibri"/>
          </a:endParaRPr>
        </a:p>
      </xdr:txBody>
    </xdr:sp>
    <xdr:clientData/>
  </xdr:twoCellAnchor>
  <xdr:twoCellAnchor>
    <xdr:from>
      <xdr:col>8</xdr:col>
      <xdr:colOff>137160</xdr:colOff>
      <xdr:row>31</xdr:row>
      <xdr:rowOff>76200</xdr:rowOff>
    </xdr:from>
    <xdr:to>
      <xdr:col>9</xdr:col>
      <xdr:colOff>335280</xdr:colOff>
      <xdr:row>32</xdr:row>
      <xdr:rowOff>175260</xdr:rowOff>
    </xdr:to>
    <xdr:sp macro="" textlink="">
      <xdr:nvSpPr>
        <xdr:cNvPr id="55" name="CuadroTexto 54">
          <a:extLst>
            <a:ext uri="{FF2B5EF4-FFF2-40B4-BE49-F238E27FC236}">
              <a16:creationId xmlns:a16="http://schemas.microsoft.com/office/drawing/2014/main" id="{927DCA1F-BE38-46FD-99A2-B0320028E03D}"/>
            </a:ext>
          </a:extLst>
        </xdr:cNvPr>
        <xdr:cNvSpPr txBox="1"/>
      </xdr:nvSpPr>
      <xdr:spPr>
        <a:xfrm>
          <a:off x="11109960" y="5692140"/>
          <a:ext cx="982980" cy="289560"/>
        </a:xfrm>
        <a:prstGeom prst="roundRect">
          <a:avLst/>
        </a:prstGeom>
        <a:solidFill>
          <a:schemeClr val="lt1"/>
        </a:solidFill>
        <a:ln w="9525" cmpd="sng">
          <a:solidFill>
            <a:schemeClr val="lt1">
              <a:shade val="50000"/>
            </a:schemeClr>
          </a:solid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000" b="1"/>
            <a:t>% EJECUCIÓN</a:t>
          </a:r>
        </a:p>
      </xdr:txBody>
    </xdr:sp>
    <xdr:clientData/>
  </xdr:twoCellAnchor>
  <xdr:twoCellAnchor>
    <xdr:from>
      <xdr:col>4</xdr:col>
      <xdr:colOff>906780</xdr:colOff>
      <xdr:row>0</xdr:row>
      <xdr:rowOff>76200</xdr:rowOff>
    </xdr:from>
    <xdr:to>
      <xdr:col>10</xdr:col>
      <xdr:colOff>701040</xdr:colOff>
      <xdr:row>3</xdr:row>
      <xdr:rowOff>15240</xdr:rowOff>
    </xdr:to>
    <xdr:sp macro="" textlink="">
      <xdr:nvSpPr>
        <xdr:cNvPr id="57" name="CuadroTexto 56">
          <a:extLst>
            <a:ext uri="{FF2B5EF4-FFF2-40B4-BE49-F238E27FC236}">
              <a16:creationId xmlns:a16="http://schemas.microsoft.com/office/drawing/2014/main" id="{8A685B4B-E63A-14E7-23CD-C7BD64B3825F}"/>
            </a:ext>
          </a:extLst>
        </xdr:cNvPr>
        <xdr:cNvSpPr txBox="1"/>
      </xdr:nvSpPr>
      <xdr:spPr>
        <a:xfrm>
          <a:off x="6248400" y="76200"/>
          <a:ext cx="6995160" cy="510540"/>
        </a:xfrm>
        <a:prstGeom prst="roundRect">
          <a:avLst/>
        </a:prstGeom>
        <a:solidFill>
          <a:srgbClr val="FFC000"/>
        </a:solidFill>
        <a:ln w="9525" cmpd="sng">
          <a:solidFill>
            <a:schemeClr val="lt1">
              <a:shade val="50000"/>
            </a:schemeClr>
          </a:solidFill>
        </a:ln>
        <a:effectLst>
          <a:outerShdw blurRad="50800" dist="38100" dir="8100000" algn="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600" b="1"/>
            <a:t>REPORTE PRESUPUESTAL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alcalde_kennedy_gobiernobogota_gov_co/Documents/BaseContratos/Alcaldia%20de%20Kennedy/Bases%20cuentas%20de%20cobro/BASES%202024/Base%20de%20datos%20Contrataci&#243;n%202024%202510202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tos_2024"/>
    </sheetNames>
    <sheetDataSet>
      <sheetData sheetId="0"/>
    </sheetDataSet>
  </externalBook>
</externalLink>
</file>

<file path=xl/persons/person.xml><?xml version="1.0" encoding="utf-8"?>
<personList xmlns="http://schemas.microsoft.com/office/spreadsheetml/2018/threadedcomments" xmlns:x="http://schemas.openxmlformats.org/spreadsheetml/2006/main">
  <person displayName="Ana Maria Cortes Cabrera" id="{B8F96EC4-5106-45BB-B4AE-AC01BCFB5A2B}" userId="S::ana.cortes@gobiernobogota.gov.co::7a4b3a87-5a0d-4bc6-ba9b-5ed8684f2102" providerId="AD"/>
  <person displayName="Elsa Maria Neira" id="{2F7EE741-3A1C-4CD9-BB43-113BEF36D273}" userId="S::elsa.neira@gobiernobogota.gov.co::3fe7582c-9555-452e-9c6b-e39b6440633e" providerId="AD"/>
  <person displayName="Sirley Virgues Murcia" id="{471A7F0B-BDE7-4594-BAFF-4BD9C241AB5D}" userId="S::sirley.virgues@gobiernobogota.gov.co::e9139543-07fc-4560-a527-42b7ba8e888f" providerId="AD"/>
  <person displayName="Juliet Carolina Cespedes Forero" id="{A60C630C-6446-4E57-BC09-E9382A68D27A}" userId="S::juliet.cespedes@gobiernobogota.gov.co::5ba8adf4-658c-4c96-8e3f-e93f120a5db1"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lejandro Lopez" refreshedDate="45690.819814120368" createdVersion="8" refreshedVersion="8" minRefreshableVersion="3" recordCount="665" xr:uid="{77F04A4C-3899-4F1A-B10F-7CF61AE6FC4D}">
  <cacheSource type="worksheet">
    <worksheetSource name="Tabla1"/>
  </cacheSource>
  <cacheFields count="34">
    <cacheField name="DUPLICAR" numFmtId="0">
      <sharedItems containsBlank="1" containsMixedTypes="1" containsNumber="1" containsInteger="1" minValue="87122" maxValue="129537"/>
    </cacheField>
    <cacheField name="CEDULA" numFmtId="0">
      <sharedItems containsBlank="1" containsMixedTypes="1" containsNumber="1" containsInteger="1" minValue="0" maxValue="10736805881"/>
    </cacheField>
    <cacheField name="NOMBRES" numFmtId="0">
      <sharedItems containsBlank="1"/>
    </cacheField>
    <cacheField name="Fecha terminacion contrato_x000a_dia mes año" numFmtId="0">
      <sharedItems containsDate="1" containsBlank="1" containsMixedTypes="1" minDate="2024-02-16T00:00:00" maxDate="2025-11-06T00:00:00"/>
    </cacheField>
    <cacheField name="PROYECTO" numFmtId="0">
      <sharedItems containsBlank="1" containsMixedTypes="1" containsNumber="1" containsInteger="1" minValue="2780" maxValue="2780" count="12">
        <s v="2711 Kennedy Transparente y Eficiente"/>
        <s v="2729_x000a_Kennedy Segura y en Paz"/>
        <s v="2574 Kennedy Crecimiento y Conexión"/>
        <s v="2794_x000a_Kennedy Respira Bienestar"/>
        <s v="2780 Kennedy Proyecta Talento"/>
        <s v=" 2711 Kennedy Transparente y Eficiente"/>
        <s v="2491 Kennedy Hogares Seguros Familias Protegidas"/>
        <s v="2610 _x000a_Kennedy Ingreso con Propósito"/>
        <m/>
        <s v="2610_x0009_Kennedy Ingreso con Propósito"/>
        <s v="2784_x0009__x000a_Kennedy Fuerza Local Pasión por el Deporte"/>
        <n v="2780" u="1"/>
      </sharedItems>
    </cacheField>
    <cacheField name="ACTIVIDAD" numFmtId="0">
      <sharedItems containsBlank="1" containsMixedTypes="1" containsNumber="1" containsInteger="1" minValue="22724" maxValue="22735" count="11">
        <s v="22664 - Fortalecimiento Institucional"/>
        <s v="22687 Gestores"/>
        <s v="22668 IVC"/>
        <n v="22724"/>
        <s v="22744-SPA"/>
        <s v="22721-Formadores"/>
        <s v="22720- Eventos"/>
        <s v="22654-Mujer"/>
        <n v="22735"/>
        <m/>
        <s v="22714-Formadores"/>
      </sharedItems>
    </cacheField>
    <cacheField name="OBJETO" numFmtId="0">
      <sharedItems containsBlank="1" longText="1"/>
    </cacheField>
    <cacheField name="HONORARIOS" numFmtId="0">
      <sharedItems containsBlank="1" containsMixedTypes="1" containsNumber="1" containsInteger="1" minValue="2063000" maxValue="11187000"/>
    </cacheField>
    <cacheField name="VLR PRESUPUESTO" numFmtId="164">
      <sharedItems containsString="0" containsBlank="1" containsNumber="1" containsInteger="1" minValue="0" maxValue="535680000"/>
    </cacheField>
    <cacheField name="TIEMPO MESES" numFmtId="0">
      <sharedItems containsString="0" containsBlank="1" containsNumber="1" containsInteger="1" minValue="2" maxValue="8"/>
    </cacheField>
    <cacheField name="# PERSONAS SOLICITADAS" numFmtId="0">
      <sharedItems containsString="0" containsBlank="1" containsNumber="1" containsInteger="1" minValue="0" maxValue="30"/>
    </cacheField>
    <cacheField name="Nivel Academico" numFmtId="0">
      <sharedItems/>
    </cacheField>
    <cacheField name="RIESGO" numFmtId="0">
      <sharedItems containsBlank="1" containsMixedTypes="1" containsNumber="1" minValue="0" maxValue="12"/>
    </cacheField>
    <cacheField name="FECHA DE CARGUE" numFmtId="14">
      <sharedItems containsNonDate="0" containsDate="1" containsString="0" containsBlank="1" minDate="2024-01-10T00:00:00" maxDate="2025-10-10T00:00:00"/>
    </cacheField>
    <cacheField name="SIPSE" numFmtId="0">
      <sharedItems containsBlank="1" containsMixedTypes="1" containsNumber="1" containsInteger="1" minValue="125142" maxValue="129916"/>
    </cacheField>
    <cacheField name="RESPONSABLE " numFmtId="0">
      <sharedItems containsBlank="1" count="13">
        <s v="CAROLINA"/>
        <s v="OSKAR"/>
        <s v="PAOLA"/>
        <s v="LILIANA"/>
        <s v="MAFE"/>
        <s v="SIRLEY"/>
        <s v="WILLIAM"/>
        <s v="ELSA"/>
        <s v="HUGO"/>
        <m/>
        <s v="LILIANA " u="1"/>
        <s v="CAROLINA " u="1"/>
        <s v="SIRLEY " u="1"/>
      </sharedItems>
    </cacheField>
    <cacheField name="VTO NOHAY" numFmtId="0">
      <sharedItems containsNonDate="0" containsDate="1" containsString="0" containsBlank="1" minDate="2025-01-09T00:00:00" maxDate="2025-09-22T00:00:00" count="21">
        <d v="2025-03-19T00:00:00"/>
        <d v="2025-03-15T00:00:00"/>
        <d v="2025-03-09T00:00:00"/>
        <d v="2025-03-12T00:00:00"/>
        <d v="2025-03-07T00:00:00"/>
        <m/>
        <d v="2025-03-08T00:00:00"/>
        <d v="2025-03-06T00:00:00"/>
        <d v="2025-03-14T00:00:00"/>
        <d v="2025-03-21T00:00:00"/>
        <d v="2025-03-13T00:00:00"/>
        <d v="2025-02-12T00:00:00"/>
        <d v="2025-03-29T00:00:00"/>
        <d v="2025-03-28T00:00:00"/>
        <d v="2025-02-14T00:00:00"/>
        <d v="2025-01-30T00:00:00"/>
        <d v="2025-03-27T00:00:00"/>
        <d v="2025-03-23T00:00:00"/>
        <d v="2025-03-02T00:00:00" u="1"/>
        <d v="2025-09-21T00:00:00" u="1"/>
        <d v="2025-01-09T00:00:00" u="1"/>
      </sharedItems>
      <fieldGroup par="32"/>
    </cacheField>
    <cacheField name="GESTOR" numFmtId="0">
      <sharedItems containsBlank="1"/>
    </cacheField>
    <cacheField name="CDP" numFmtId="0">
      <sharedItems containsString="0" containsBlank="1" containsNumber="1" containsInteger="1" minValue="1" maxValue="2"/>
    </cacheField>
    <cacheField name="MEMORANDO" numFmtId="0">
      <sharedItems containsBlank="1"/>
    </cacheField>
    <cacheField name="CONTRACIÓN" numFmtId="0">
      <sharedItems containsBlank="1" count="3">
        <s v="SI"/>
        <s v="NO"/>
        <m/>
      </sharedItems>
    </cacheField>
    <cacheField name="INSUMO PAA" numFmtId="0">
      <sharedItems containsBlank="1"/>
    </cacheField>
    <cacheField name="DEPENDENCIA" numFmtId="0">
      <sharedItems containsBlank="1" count="8">
        <s v="2. Desarrollo Administrativo y Financiero"/>
        <s v="3. Gestión Policiva y Jurídica "/>
        <s v="1. Despacho"/>
        <s v="2.1. AyF - Contratación "/>
        <s v="2.2. AyF - Inversion Local "/>
        <s v="4. Inspecciones de Policía "/>
        <s v="2.1.1. Contratación obligaciones por pagar"/>
        <m/>
      </sharedItems>
    </cacheField>
    <cacheField name="SUB DEPENDENCIA" numFmtId="0">
      <sharedItems containsBlank="1" count="68">
        <s v="2.08. Almacén"/>
        <s v="2.0.8. Almacén"/>
        <s v="3.6.4.1 Calle - Seguridad - Gestor"/>
        <s v="3.6.4.1 Calle - Seguridad - Gestor Lider"/>
        <s v="2.04 CDI y Atención al Usuario"/>
        <s v="2.07.Gestión Documental Lider"/>
        <s v="2.07.Gestión Documental"/>
        <s v="1.04. Relacionamiento interinstitucional "/>
        <s v="2.1.1. Contratación"/>
        <s v="2.2.8. Ambiente"/>
        <s v="2.2.6. Reactivación Economica"/>
        <s v="1.05. Comunicaciones"/>
        <s v="4.2. Inspección -"/>
        <s v="2.2.10. Seguridad"/>
        <s v="2.2.12. Infraestructura"/>
        <s v="4.1. Coordinación"/>
        <s v="2.2.13. Participación "/>
        <s v="3.6.2 Calle - Ambiente"/>
        <s v="3.1. Coordinación Policiva"/>
        <s v="3.4. Hechos Notorios"/>
        <s v="4.2. Inspección - Coordinacion "/>
        <s v="2.2.0. Coordinación"/>
        <s v="Acciones constitucionales"/>
        <s v="1. Despacho"/>
        <s v="3.7 Kennedy a la Medida"/>
        <s v="1.02. Desarrollo Estrategico y Mejora"/>
        <s v="2.2.4. Salud"/>
        <s v="3.6.2 Calle - Coordinacion"/>
        <s v="3.6.2 Calle - Ambiente Lider"/>
        <s v="3.6.2 Calle - Espacio Público"/>
        <s v="3.6.2 Calle - Espacio Público Lider"/>
        <s v="3.6.2 Calle - Riesgos"/>
        <s v="3.6.2 Calle - Riesgos Lider"/>
        <s v="3.6.2 Calle - Seguridad"/>
        <s v="3.6.2 Calle - Seguridad Lider"/>
        <s v="3.7. Demandas Mi casa me pertenece"/>
        <s v="propiedad horizontal"/>
        <s v="despachos comisorios"/>
        <s v="1.04. Relacionamiento interinstitucional (JAL)"/>
        <s v="1.04. Relacionamiento interinstitucional  (JAL)"/>
        <s v="2.2.2. Educación "/>
        <s v="3.2. Actuaciones Administrativas"/>
        <s v="2.2.5.1.. Cultura y Recreacion"/>
        <s v="Espacio Publico"/>
        <s v="1.01. Despacho"/>
        <s v="2.10. Contabilidad"/>
        <s v="2.1.1. Contratación_x000a_Obligaciones por pagar"/>
        <s v="3.5. Cobro Persuasivo"/>
        <s v="2.2.5.1.. Cultura y Recreacion_x000a_2.2.5.2. Recreacion y Deporte_x000a_(Transversal)"/>
        <s v="2.03. Servicios Generales y funcionamiento"/>
        <s v="2.09. Presupuesto "/>
        <s v="2.1. AyF - Contratación "/>
        <s v="1.01. Despacho (CUENTAS)"/>
        <s v="2.05. CPS y Planta"/>
        <s v="2.2.9. Paz, Memoria y Reconciliación "/>
        <s v="2.2.3. Buen Trato"/>
        <s v="2.1.1. Contratación (sancionatorios)"/>
        <s v="2.2.5.2. Recreacion y Deporte"/>
        <s v="2.2.7. Mujer"/>
        <s v=" Espacio Público"/>
        <s v="2.2.10 IVC"/>
        <s v="2.06. TIC"/>
        <s v="2.2.1.  Subsidio Tipo C"/>
        <s v="2.2.2. Educación - Lider"/>
        <s v="2.1.1. Contratación obligaciones por pagar"/>
        <s v="3.6.1 Calle - Seguridad"/>
        <s v="2. Desarrollo Administrativo y Financiero"/>
        <m/>
      </sharedItems>
    </cacheField>
    <cacheField name="OBLIGACIONES" numFmtId="0">
      <sharedItems containsBlank="1" longText="1"/>
    </cacheField>
    <cacheField name="OBSERVACIONES" numFmtId="0">
      <sharedItems containsBlank="1" longText="1"/>
    </cacheField>
    <cacheField name="2 ENVIO" numFmtId="0">
      <sharedItems containsBlank="1" containsMixedTypes="1" containsNumber="1" containsInteger="1" minValue="0" maxValue="5" longText="1"/>
    </cacheField>
    <cacheField name="NOTAS" numFmtId="0">
      <sharedItems containsMixedTypes="1" containsNumber="1" containsInteger="1" minValue="0" maxValue="102"/>
    </cacheField>
    <cacheField name="ESTADO NOHAY" numFmtId="0">
      <sharedItems/>
    </cacheField>
    <cacheField name="PERFIL" numFmtId="0">
      <sharedItems count="10">
        <s v="ASISTENCIAL II"/>
        <s v="ASISTENCIAL I"/>
        <s v="PROFESIONAL UNIVERSITARIO II"/>
        <s v="ASISTENCIAL III"/>
        <s v="TÉCNICO II"/>
        <s v="PROFESIONAL UNIVERSITARIO I"/>
        <s v="TÉCNICO I"/>
        <s v="TÉCNICO III"/>
        <s v=""/>
        <s v="PROFESIONAL ESPECIALIZADO II"/>
      </sharedItems>
    </cacheField>
    <cacheField name="ARL" numFmtId="0">
      <sharedItems containsNonDate="0" containsString="0" containsBlank="1"/>
    </cacheField>
    <cacheField name="Días (VTO NOHAY)" numFmtId="0" databaseField="0">
      <fieldGroup base="16">
        <rangePr groupBy="days" startDate="2025-01-30T00:00:00" endDate="2025-03-30T00:00:00"/>
        <groupItems count="368">
          <s v="&lt;30/01/2025"/>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30/03/2025"/>
        </groupItems>
      </fieldGroup>
    </cacheField>
    <cacheField name="Meses (VTO NOHAY)" numFmtId="0" databaseField="0">
      <fieldGroup base="16">
        <rangePr groupBy="months" startDate="2025-01-30T00:00:00" endDate="2025-03-30T00:00:00"/>
        <groupItems count="14">
          <s v="&lt;30/01/2025"/>
          <s v="ene"/>
          <s v="feb"/>
          <s v="mar"/>
          <s v="abr"/>
          <s v="may"/>
          <s v="jun"/>
          <s v="jul"/>
          <s v="ago"/>
          <s v="sep"/>
          <s v="oct"/>
          <s v="nov"/>
          <s v="dic"/>
          <s v="&gt;30/03/2025"/>
        </groupItems>
      </fieldGroup>
    </cacheField>
    <cacheField name="faltante" numFmtId="0" formula="'# PERSONAS SOLICITADAS'-'VTO NOHAY'" databaseField="0"/>
  </cacheFields>
  <extLst>
    <ext xmlns:x14="http://schemas.microsoft.com/office/spreadsheetml/2009/9/main" uri="{725AE2AE-9491-48be-B2B4-4EB974FC3084}">
      <x14:pivotCacheDefinition pivotCacheId="321582677"/>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65">
  <r>
    <n v="119807"/>
    <n v="1006966334"/>
    <s v="BRAYAN ALEXANDER SUCRE MILLAN"/>
    <d v="2024-12-25T00:00:00"/>
    <x v="0"/>
    <x v="0"/>
    <s v="PRESTAR SERVICIOS DE APOYO  ASISTENCIAL Y LOGISTICO, EN LAS TEMATICAS RELACIONADAS CON LAS INTERVENCIONES Y ACOMPAÑAMIENTOS EN EL DESARROLLO DE LAS DISTINTAS ACTIVIDADES PROGRAMADAS POR EL FONDO DE DESARROLLO LOCAL DE KENNEDY"/>
    <n v="2976000"/>
    <n v="214272000"/>
    <n v="6"/>
    <n v="12"/>
    <s v="ASISTENCIAL II Título de Bachiller 24 meses de experiencia laboral debidamente certificada"/>
    <n v="1"/>
    <d v="2024-12-24T00:00:00"/>
    <s v="_x0009_125506"/>
    <x v="0"/>
    <x v="0"/>
    <s v="SOLICITUD CDP"/>
    <m/>
    <s v="SI"/>
    <x v="0"/>
    <m/>
    <x v="0"/>
    <x v="0"/>
    <s v="SI CAMBIA, _x000a_QUITAR LA 3 E INCLUIR APOYO A EVENTOS INSTITUCIONALES E INTERINSTITUCIONALES"/>
    <s v="1, SE DEVUELVE POR NECESIDAD Y CONVENIENCIA _x000a_CORREGIR LOS HONORARIOS/_x000a_SE SUBSANO EL 30/12/2024_x000a_9 ENERO DEVUELTO REITERANDO CORREGIR"/>
    <m/>
    <n v="16"/>
    <s v="A TIEMPO DE TRAMITE"/>
    <x v="0"/>
    <m/>
  </r>
  <r>
    <n v="119807"/>
    <n v="1030531229"/>
    <s v=" EFRAIN ALBERTO CORTES HIGUERA"/>
    <d v="2024-12-31T00:00:00"/>
    <x v="0"/>
    <x v="0"/>
    <s v="PRESTAR SERVICIOS DE APOYO  ASISTENCIAL Y LOGISTICO, EN LAS TEMATICAS RELACIONADAS CON LAS INTERVENCIONES Y ACOMPAÑAMIENTOS EN EL DESARROLLO DE LAS DISTINTAS ACTIVIDADES PROGRAMADAS POR EL FONDO DE DESARROLLO LOCAL DE KENNEDY"/>
    <n v="2976000"/>
    <n v="0"/>
    <n v="6"/>
    <n v="0"/>
    <s v="ASISTENCIAL II Título de Bachiller 24 meses de experiencia laboral debidamente certificada"/>
    <m/>
    <d v="2024-12-24T00:00:00"/>
    <s v="_x0009_125506"/>
    <x v="0"/>
    <x v="0"/>
    <s v="SOLICITUD CDP"/>
    <m/>
    <s v="SI"/>
    <x v="0"/>
    <m/>
    <x v="0"/>
    <x v="1"/>
    <m/>
    <m/>
    <m/>
    <n v="0"/>
    <s v="A TIEMPO DE TRAMITE"/>
    <x v="0"/>
    <m/>
  </r>
  <r>
    <n v="119807"/>
    <m/>
    <s v="PENDIENTE"/>
    <m/>
    <x v="0"/>
    <x v="0"/>
    <s v="PRESTAR SERVICIOS DE APOYO  ASISTENCIAL Y LOGISTICO, EN LAS TEMATICAS RELACIONADAS CON LAS INTERVENCIONES Y ACOMPAÑAMIENTOS EN EL DESARROLLO DE LAS DISTINTAS ACTIVIDADES PROGRAMADAS POR EL FONDO DE DESARROLLO LOCAL DE KENNEDY"/>
    <n v="2976000"/>
    <n v="0"/>
    <n v="6"/>
    <n v="0"/>
    <s v="ASISTENCIAL II Título de Bachiller 24 meses de experiencia laboral debidamente certificada"/>
    <m/>
    <d v="2024-12-24T00:00:00"/>
    <s v="_x0009_125506"/>
    <x v="0"/>
    <x v="0"/>
    <s v="SOLICITUD CDP"/>
    <m/>
    <s v="SI"/>
    <x v="1"/>
    <m/>
    <x v="0"/>
    <x v="1"/>
    <m/>
    <m/>
    <m/>
    <n v="0"/>
    <s v="FECHA FALTANTE"/>
    <x v="0"/>
    <m/>
  </r>
  <r>
    <n v="119807"/>
    <m/>
    <s v="PENDIENTE"/>
    <m/>
    <x v="0"/>
    <x v="0"/>
    <s v="PRESTAR SERVICIOS DE APOYO  ASISTENCIAL Y LOGISTICO, EN LAS TEMATICAS RELACIONADAS CON LAS INTERVENCIONES Y ACOMPAÑAMIENTOS EN EL DESARROLLO DE LAS DISTINTAS ACTIVIDADES PROGRAMADAS POR EL FONDO DE DESARROLLO LOCAL DE KENNEDY"/>
    <n v="2976000"/>
    <n v="0"/>
    <n v="6"/>
    <n v="0"/>
    <s v="ASISTENCIAL II Título de Bachiller 24 meses de experiencia laboral debidamente certificada"/>
    <n v="12"/>
    <d v="2024-12-24T00:00:00"/>
    <s v="_x0009_125506"/>
    <x v="0"/>
    <x v="0"/>
    <s v="SOLICITUD CDP"/>
    <m/>
    <s v="SI"/>
    <x v="1"/>
    <m/>
    <x v="0"/>
    <x v="1"/>
    <s v="OK"/>
    <s v="| BUEN DÍA AJUSTAR PERFIL COMO BACHILLER (NO AUXILIAR) La solicitud de proceso ha sido Devuelta.          SE SUBSANA EL DIA 14/01/2025 ATENDIENDO A LA OBSERVACION REALIZADA."/>
    <n v="0"/>
    <n v="0"/>
    <s v="FECHA FALTANTE"/>
    <x v="0"/>
    <m/>
  </r>
  <r>
    <n v="119807"/>
    <m/>
    <s v="PENDIENTE"/>
    <m/>
    <x v="0"/>
    <x v="0"/>
    <s v="PRESTAR SERVICIOS DE APOYO  ASISTENCIAL Y LOGISTICO, EN LAS TEMATICAS RELACIONADAS CON LAS INTERVENCIONES Y ACOMPAÑAMIENTOS EN EL DESARROLLO DE LAS DISTINTAS ACTIVIDADES PROGRAMADAS POR EL FONDO DE DESARROLLO LOCAL DE KENNEDY"/>
    <n v="2976000"/>
    <n v="0"/>
    <n v="6"/>
    <n v="0"/>
    <s v="ASISTENCIAL II Título de Bachiller 24 meses de experiencia laboral debidamente certificada"/>
    <m/>
    <d v="2024-12-24T00:00:00"/>
    <s v="_x0009_125506"/>
    <x v="0"/>
    <x v="0"/>
    <s v="SOLICITUD CDP"/>
    <m/>
    <s v="SI"/>
    <x v="1"/>
    <m/>
    <x v="0"/>
    <x v="1"/>
    <m/>
    <m/>
    <m/>
    <n v="0"/>
    <s v="FECHA FALTANTE"/>
    <x v="0"/>
    <m/>
  </r>
  <r>
    <n v="119807"/>
    <m/>
    <s v="PENDIENTE"/>
    <m/>
    <x v="0"/>
    <x v="0"/>
    <s v="PRESTAR SERVICIOS DE APOYO  ASISTENCIAL Y LOGISTICO, EN LAS TEMATICAS RELACIONADAS CON LAS INTERVENCIONES Y ACOMPAÑAMIENTOS EN EL DESARROLLO DE LAS DISTINTAS ACTIVIDADES PROGRAMADAS POR EL FONDO DE DESARROLLO LOCAL DE KENNEDY"/>
    <n v="2976000"/>
    <n v="0"/>
    <n v="6"/>
    <n v="0"/>
    <s v="ASISTENCIAL II Título de Bachiller 24 meses de experiencia laboral debidamente certificada"/>
    <m/>
    <d v="2024-12-24T00:00:00"/>
    <s v="_x0009_125506"/>
    <x v="0"/>
    <x v="0"/>
    <s v="SOLICITUD CDP"/>
    <m/>
    <s v="SI"/>
    <x v="1"/>
    <m/>
    <x v="0"/>
    <x v="1"/>
    <m/>
    <m/>
    <m/>
    <n v="0"/>
    <s v="FECHA FALTANTE"/>
    <x v="0"/>
    <m/>
  </r>
  <r>
    <n v="119807"/>
    <m/>
    <s v="PENDIENTE"/>
    <m/>
    <x v="0"/>
    <x v="0"/>
    <s v="PRESTAR SERVICIOS DE APOYO  ASISTENCIAL Y LOGISTICO, EN LAS TEMATICAS RELACIONADAS CON LAS INTERVENCIONES Y ACOMPAÑAMIENTOS EN EL DESARROLLO DE LAS DISTINTAS ACTIVIDADES PROGRAMADAS POR EL FONDO DE DESARROLLO LOCAL DE KENNEDY"/>
    <n v="2976000"/>
    <n v="0"/>
    <n v="6"/>
    <n v="0"/>
    <s v="ASISTENCIAL II Título de Bachiller 24 meses de experiencia laboral debidamente certificada"/>
    <m/>
    <d v="2024-12-24T00:00:00"/>
    <s v="_x0009_125506"/>
    <x v="0"/>
    <x v="0"/>
    <s v="SOLICITUD CDP"/>
    <m/>
    <s v="SI"/>
    <x v="1"/>
    <m/>
    <x v="0"/>
    <x v="1"/>
    <m/>
    <m/>
    <m/>
    <n v="0"/>
    <s v="FECHA FALTANTE"/>
    <x v="0"/>
    <m/>
  </r>
  <r>
    <n v="119807"/>
    <m/>
    <s v="PENDIENTE"/>
    <m/>
    <x v="0"/>
    <x v="0"/>
    <s v="PRESTAR SERVICIOS DE APOYO  ASISTENCIAL Y LOGISTICO, EN LAS TEMATICAS RELACIONADAS CON LAS INTERVENCIONES Y ACOMPAÑAMIENTOS EN EL DESARROLLO DE LAS DISTINTAS ACTIVIDADES PROGRAMADAS POR EL FONDO DE DESARROLLO LOCAL DE KENNEDY"/>
    <n v="2976000"/>
    <n v="0"/>
    <n v="6"/>
    <n v="0"/>
    <s v="ASISTENCIAL II Título de Bachiller 24 meses de experiencia laboral debidamente certificada"/>
    <m/>
    <d v="2024-12-24T00:00:00"/>
    <s v="_x0009_125506"/>
    <x v="0"/>
    <x v="0"/>
    <s v="SOLICITUD CDP"/>
    <m/>
    <s v="SI"/>
    <x v="1"/>
    <m/>
    <x v="0"/>
    <x v="1"/>
    <m/>
    <m/>
    <m/>
    <n v="0"/>
    <s v="FECHA FALTANTE"/>
    <x v="0"/>
    <m/>
  </r>
  <r>
    <n v="119807"/>
    <m/>
    <s v="PENDIENTE"/>
    <m/>
    <x v="0"/>
    <x v="0"/>
    <s v="PRESTAR SERVICIOS DE APOYO  ASISTENCIAL Y LOGISTICO, EN LAS TEMATICAS RELACIONADAS CON LAS INTERVENCIONES Y ACOMPAÑAMIENTOS EN EL DESARROLLO DE LAS DISTINTAS ACTIVIDADES PROGRAMADAS POR EL FONDO DE DESARROLLO LOCAL DE KENNEDY"/>
    <n v="2976000"/>
    <n v="0"/>
    <n v="6"/>
    <n v="0"/>
    <s v="ASISTENCIAL II Título de Bachiller 24 meses de experiencia laboral debidamente certificada"/>
    <m/>
    <d v="2024-12-24T00:00:00"/>
    <s v="_x0009_125506"/>
    <x v="0"/>
    <x v="0"/>
    <s v="SOLICITUD CDP"/>
    <m/>
    <s v="SI"/>
    <x v="1"/>
    <m/>
    <x v="0"/>
    <x v="1"/>
    <m/>
    <m/>
    <m/>
    <n v="0"/>
    <s v="FECHA FALTANTE"/>
    <x v="0"/>
    <m/>
  </r>
  <r>
    <n v="119807"/>
    <m/>
    <s v="PENDIENTE"/>
    <m/>
    <x v="0"/>
    <x v="0"/>
    <s v="PRESTAR SERVICIOS DE APOYO  ASISTENCIAL Y LOGISTICO, EN LAS TEMATICAS RELACIONADAS CON LAS INTERVENCIONES Y ACOMPAÑAMIENTOS EN EL DESARROLLO DE LAS DISTINTAS ACTIVIDADES PROGRAMADAS POR EL FONDO DE DESARROLLO LOCAL DE KENNEDY"/>
    <n v="2976000"/>
    <n v="0"/>
    <n v="6"/>
    <n v="0"/>
    <s v="ASISTENCIAL II Título de Bachiller 24 meses de experiencia laboral debidamente certificada"/>
    <m/>
    <d v="2024-12-24T00:00:00"/>
    <s v="_x0009_125506"/>
    <x v="0"/>
    <x v="0"/>
    <s v="SOLICITUD CDP"/>
    <m/>
    <s v="SI"/>
    <x v="1"/>
    <m/>
    <x v="0"/>
    <x v="1"/>
    <m/>
    <m/>
    <m/>
    <n v="0"/>
    <s v="FECHA FALTANTE"/>
    <x v="0"/>
    <m/>
  </r>
  <r>
    <n v="119807"/>
    <m/>
    <s v="PENDIENTE"/>
    <m/>
    <x v="0"/>
    <x v="0"/>
    <s v="PRESTAR SERVICIOS DE APOYO  ASISTENCIAL Y LOGISTICO, EN LAS TEMATICAS RELACIONADAS CON LAS INTERVENCIONES Y ACOMPAÑAMIENTOS EN EL DESARROLLO DE LAS DISTINTAS ACTIVIDADES PROGRAMADAS POR EL FONDO DE DESARROLLO LOCAL DE KENNEDY"/>
    <n v="2976000"/>
    <n v="0"/>
    <n v="6"/>
    <n v="0"/>
    <s v="ASISTENCIAL II Título de Bachiller 24 meses de experiencia laboral debidamente certificada"/>
    <m/>
    <d v="2024-12-24T00:00:00"/>
    <s v="_x0009_125506"/>
    <x v="0"/>
    <x v="0"/>
    <s v="SOLICITUD CDP"/>
    <m/>
    <s v="SI"/>
    <x v="1"/>
    <m/>
    <x v="0"/>
    <x v="1"/>
    <m/>
    <m/>
    <m/>
    <n v="0"/>
    <s v="FECHA FALTANTE"/>
    <x v="0"/>
    <m/>
  </r>
  <r>
    <n v="119807"/>
    <m/>
    <s v="PENDIENTE"/>
    <m/>
    <x v="0"/>
    <x v="0"/>
    <s v="PRESTAR SERVICIOS DE APOYO  ASISTENCIAL Y LOGISTICO, EN LAS TEMATICAS RELACIONADAS CON LAS INTERVENCIONES Y ACOMPAÑAMIENTOS EN EL DESARROLLO DE LAS DISTINTAS ACTIVIDADES PROGRAMADAS POR EL FONDO DE DESARROLLO LOCAL DE KENNEDY"/>
    <n v="2976000"/>
    <n v="0"/>
    <n v="6"/>
    <n v="0"/>
    <s v="ASISTENCIAL II Título de Bachiller 24 meses de experiencia laboral debidamente certificada"/>
    <m/>
    <d v="2024-12-24T00:00:00"/>
    <s v="_x0009_125506"/>
    <x v="0"/>
    <x v="0"/>
    <s v="SOLICITUD CDP"/>
    <m/>
    <s v="SI"/>
    <x v="1"/>
    <m/>
    <x v="0"/>
    <x v="1"/>
    <m/>
    <m/>
    <m/>
    <n v="0"/>
    <s v="FECHA FALTANTE"/>
    <x v="0"/>
    <m/>
  </r>
  <r>
    <n v="119665"/>
    <n v="1010179196"/>
    <s v="SERGIO NICOLAS RIAÑO GUERRERO"/>
    <m/>
    <x v="1"/>
    <x v="1"/>
    <s v="PRESTAR SERVICIOS DE APOYO EN LAS ACCIONES ENCAMINADAS AL RESTABLECIMIENTO DE LA ARMONÍA, PAZ, SEGURIDAD Y CONVIVENCIA CIUDADANA, GENERANDO ATENCIÓN DE MOVILIZACIONES Y AGLOMERACIONES EN EL TERRITORIO_x0009_"/>
    <n v="2063000"/>
    <n v="12378000"/>
    <n v="6"/>
    <n v="1"/>
    <s v="ASISTENCIAL I Estudios de Educación Básica Primaria o título de Bachiller"/>
    <n v="5"/>
    <d v="2024-12-30T00:00:00"/>
    <n v="126540"/>
    <x v="1"/>
    <x v="1"/>
    <s v="SOLICITUD CDP"/>
    <n v="1"/>
    <s v="SI"/>
    <x v="1"/>
    <m/>
    <x v="1"/>
    <x v="2"/>
    <s v="OK"/>
    <s v="| BUEN DÍA AJUSTAR PERFIL COMO BACHILLER (NO AUXILIAR) La solicitud de proceso ha sido Devuelta.          SE SUBSANA EL DIA 14/01/2025 ATENDIENDO A LA OBSERVACION REALIZADA."/>
    <n v="0"/>
    <n v="98"/>
    <s v="FECHA FALTANTE"/>
    <x v="1"/>
    <m/>
  </r>
  <r>
    <n v="119665"/>
    <m/>
    <s v="PENDIENTE"/>
    <m/>
    <x v="1"/>
    <x v="1"/>
    <s v="PRESTAR SERVICIOS DE APOYO EN LAS ACCIONES ENCAMINADAS AL RESTABLECIMIENTO DE LA ARMONÍA, PAZ, SEGURIDAD Y CONVIVENCIA CIUDADANA, GENERANDO ATENCIÓN DE MOVILIZACIONES Y AGLOMERACIONES EN EL TERRITORIO_x0009_"/>
    <n v="2063000"/>
    <n v="12378000"/>
    <n v="6"/>
    <n v="1"/>
    <s v="ASISTENCIAL I Estudios de Educación Básica Primaria o título de Bachiller"/>
    <n v="5"/>
    <d v="2024-12-30T00:00:00"/>
    <n v="126540"/>
    <x v="1"/>
    <x v="1"/>
    <s v="SOLICITUD CDP"/>
    <n v="1"/>
    <s v="SI"/>
    <x v="1"/>
    <m/>
    <x v="1"/>
    <x v="2"/>
    <s v="OK"/>
    <s v="| BUEN DÍA AJUSTAR PERFIL COMO BACHILLER (NO AUXILIAR) La solicitud de proceso ha sido Devuelta.          SE SUBSANA EL DIA 14/01/2025 ATENDIENDO A LA OBSERVACION REALIZADA."/>
    <n v="0"/>
    <n v="0"/>
    <s v="FECHA FALTANTE"/>
    <x v="1"/>
    <m/>
  </r>
  <r>
    <n v="119665"/>
    <m/>
    <s v="PENDIENTE"/>
    <m/>
    <x v="1"/>
    <x v="1"/>
    <s v="PRESTAR SERVICIOS DE APOYO EN LAS ACCIONES ENCAMINADAS AL RESTABLECIMIENTO DE LA ARMONÍA, PAZ, SEGURIDAD Y CONVIVENCIA CIUDADANA, GENERANDO ATENCIÓN DE MOVILIZACIONES Y AGLOMERACIONES EN EL TERRITORIO_x0009_"/>
    <n v="2063000"/>
    <n v="12378000"/>
    <n v="6"/>
    <n v="1"/>
    <s v="ASISTENCIAL I Estudios de Educación Básica Primaria o título de Bachiller"/>
    <n v="5"/>
    <d v="2024-12-30T00:00:00"/>
    <n v="126540"/>
    <x v="1"/>
    <x v="1"/>
    <s v="SOLICITUD CDP"/>
    <n v="1"/>
    <s v="SI"/>
    <x v="1"/>
    <m/>
    <x v="1"/>
    <x v="2"/>
    <s v="OK"/>
    <s v="| BUEN DÍA AJUSTAR PERFIL COMO BACHILLER (NO AUXILIAR) La solicitud de proceso ha sido Devuelta.          SE SUBSANA EL DIA 14/01/2025 ATENDIENDO A LA OBSERVACION REALIZADA."/>
    <n v="0"/>
    <n v="0"/>
    <s v="FECHA FALTANTE"/>
    <x v="1"/>
    <m/>
  </r>
  <r>
    <n v="119665"/>
    <m/>
    <s v="PENDIENTE"/>
    <m/>
    <x v="1"/>
    <x v="1"/>
    <s v="PRESTAR SERVICIOS DE APOYO EN LAS ACCIONES ENCAMINADAS AL RESTABLECIMIENTO DE LA ARMONÍA, PAZ, SEGURIDAD Y CONVIVENCIA CIUDADANA, GENERANDO ATENCIÓN DE MOVILIZACIONES Y AGLOMERACIONES EN EL TERRITORIO_x0009_"/>
    <n v="2063000"/>
    <n v="12378000"/>
    <n v="6"/>
    <n v="1"/>
    <s v="ASISTENCIAL I Estudios de Educación Básica Primaria o título de Bachiller"/>
    <n v="5"/>
    <d v="2024-12-30T00:00:00"/>
    <n v="126540"/>
    <x v="1"/>
    <x v="1"/>
    <s v="SOLICITUD CDP"/>
    <n v="1"/>
    <s v="SI"/>
    <x v="1"/>
    <m/>
    <x v="1"/>
    <x v="2"/>
    <s v="OK"/>
    <s v="| BUEN DÍA AJUSTAR PERFIL COMO BACHILLER (NO AUXILIAR) La solicitud de proceso ha sido Devuelta.          SE SUBSANA EL DIA 14/01/2025 ATENDIENDO A LA OBSERVACION REALIZADA."/>
    <n v="0"/>
    <n v="0"/>
    <s v="FECHA FALTANTE"/>
    <x v="1"/>
    <m/>
  </r>
  <r>
    <n v="119665"/>
    <m/>
    <s v="PENDIENTE"/>
    <m/>
    <x v="1"/>
    <x v="1"/>
    <s v="PRESTAR SERVICIOS DE APOYO EN LAS ACCIONES ENCAMINADAS AL RESTABLECIMIENTO DE LA ARMONÍA, PAZ, SEGURIDAD Y CONVIVENCIA CIUDADANA, GENERANDO ATENCIÓN DE MOVILIZACIONES Y AGLOMERACIONES EN EL TERRITORIO_x0009_"/>
    <n v="2063000"/>
    <n v="12378000"/>
    <n v="6"/>
    <n v="1"/>
    <s v="ASISTENCIAL I Estudios de Educación Básica Primaria o título de Bachiller"/>
    <n v="5"/>
    <d v="2024-12-30T00:00:00"/>
    <n v="126540"/>
    <x v="1"/>
    <x v="1"/>
    <s v="SOLICITUD CDP"/>
    <n v="1"/>
    <s v="SI"/>
    <x v="1"/>
    <m/>
    <x v="1"/>
    <x v="2"/>
    <s v="OK"/>
    <s v="| BUEN DÍA AJUSTAR PERFIL COMO BACHILLER (NO AUXILIAR) La solicitud de proceso ha sido Devuelta.          SE SUBSANA EL DIA 14/01/2025 ATENDIENDO A LA OBSERVACION REALIZADA."/>
    <n v="0"/>
    <n v="0"/>
    <s v="FECHA FALTANTE"/>
    <x v="1"/>
    <m/>
  </r>
  <r>
    <n v="119665"/>
    <m/>
    <s v="PENDIENTE"/>
    <m/>
    <x v="1"/>
    <x v="1"/>
    <s v="PRESTAR SERVICIOS DE APOYO EN LAS ACCIONES ENCAMINADAS AL RESTABLECIMIENTO DE LA ARMONÍA, PAZ, SEGURIDAD Y CONVIVENCIA CIUDADANA, GENERANDO ATENCIÓN DE MOVILIZACIONES Y AGLOMERACIONES EN EL TERRITORIO_x0009_"/>
    <n v="2063000"/>
    <n v="12378000"/>
    <n v="6"/>
    <n v="1"/>
    <s v="ASISTENCIAL I Estudios de Educación Básica Primaria o título de Bachiller"/>
    <n v="5"/>
    <d v="2024-12-30T00:00:00"/>
    <n v="126540"/>
    <x v="1"/>
    <x v="1"/>
    <s v="SOLICITUD CDP"/>
    <n v="1"/>
    <s v="SI"/>
    <x v="1"/>
    <m/>
    <x v="1"/>
    <x v="2"/>
    <s v="OK"/>
    <s v="| BUEN DÍA AJUSTAR PERFIL COMO BACHILLER (NO AUXILIAR) La solicitud de proceso ha sido Devuelta.          SE SUBSANA EL DIA 14/01/2025 ATENDIENDO A LA OBSERVACION REALIZADA."/>
    <n v="0"/>
    <n v="0"/>
    <s v="FECHA FALTANTE"/>
    <x v="1"/>
    <m/>
  </r>
  <r>
    <n v="119665"/>
    <m/>
    <s v="PENDIENTE"/>
    <m/>
    <x v="1"/>
    <x v="1"/>
    <s v="PRESTAR SERVICIOS DE APOYO EN LAS ACCIONES ENCAMINADAS AL RESTABLECIMIENTO DE LA ARMONÍA, PAZ, SEGURIDAD Y CONVIVENCIA CIUDADANA, GENERANDO ATENCIÓN DE MOVILIZACIONES Y AGLOMERACIONES EN EL TERRITORIO_x0009_"/>
    <n v="2063000"/>
    <n v="12378000"/>
    <n v="6"/>
    <n v="1"/>
    <s v="ASISTENCIAL I Estudios de Educación Básica Primaria o título de Bachiller"/>
    <n v="5"/>
    <d v="2024-12-30T00:00:00"/>
    <n v="126540"/>
    <x v="1"/>
    <x v="1"/>
    <s v="SOLICITUD CDP"/>
    <n v="1"/>
    <s v="SI"/>
    <x v="1"/>
    <m/>
    <x v="1"/>
    <x v="2"/>
    <s v="OK"/>
    <s v="| BUEN DÍA AJUSTAR PERFIL COMO BACHILLER (NO AUXILIAR) La solicitud de proceso ha sido Devuelta.          SE SUBSANA EL DIA 14/01/2025 ATENDIENDO A LA OBSERVACION REALIZADA."/>
    <n v="0"/>
    <n v="0"/>
    <s v="FECHA FALTANTE"/>
    <x v="1"/>
    <m/>
  </r>
  <r>
    <n v="119665"/>
    <m/>
    <s v="PENDIENTE"/>
    <m/>
    <x v="1"/>
    <x v="1"/>
    <s v="PRESTAR SERVICIOS DE APOYO EN LAS ACCIONES ENCAMINADAS AL RESTABLECIMIENTO DE LA ARMONÍA, PAZ, SEGURIDAD Y CONVIVENCIA CIUDADANA, GENERANDO ATENCIÓN DE MOVILIZACIONES Y AGLOMERACIONES EN EL TERRITORIO_x0009_"/>
    <n v="2063000"/>
    <n v="12378000"/>
    <n v="6"/>
    <n v="1"/>
    <s v="ASISTENCIAL I Estudios de Educación Básica Primaria o título de Bachiller"/>
    <n v="5"/>
    <d v="2024-12-30T00:00:00"/>
    <n v="126540"/>
    <x v="1"/>
    <x v="1"/>
    <s v="SOLICITUD CDP"/>
    <n v="1"/>
    <s v="SI"/>
    <x v="1"/>
    <m/>
    <x v="1"/>
    <x v="2"/>
    <s v="OK"/>
    <s v="| BUEN DÍA AJUSTAR PERFIL COMO BACHILLER (NO AUXILIAR) La solicitud de proceso ha sido Devuelta.          SE SUBSANA EL DIA 14/01/2025 ATENDIENDO A LA OBSERVACION REALIZADA."/>
    <n v="0"/>
    <n v="0"/>
    <s v="FECHA FALTANTE"/>
    <x v="1"/>
    <m/>
  </r>
  <r>
    <n v="119665"/>
    <m/>
    <s v="PENDIENTE"/>
    <m/>
    <x v="1"/>
    <x v="1"/>
    <s v="PRESTAR SERVICIOS DE APOYO EN LAS ACCIONES ENCAMINADAS AL RESTABLECIMIENTO DE LA ARMONÍA, PAZ, SEGURIDAD Y CONVIVENCIA CIUDADANA, GENERANDO ATENCIÓN DE MOVILIZACIONES Y AGLOMERACIONES EN EL TERRITORIO_x0009_"/>
    <n v="2063000"/>
    <n v="12378000"/>
    <n v="6"/>
    <n v="1"/>
    <s v="ASISTENCIAL I Estudios de Educación Básica Primaria o título de Bachiller"/>
    <n v="5"/>
    <d v="2024-12-30T00:00:00"/>
    <n v="126540"/>
    <x v="1"/>
    <x v="1"/>
    <s v="SOLICITUD CDP"/>
    <n v="1"/>
    <s v="SI"/>
    <x v="1"/>
    <m/>
    <x v="1"/>
    <x v="2"/>
    <s v="OK"/>
    <s v="| BUEN DÍA AJUSTAR PERFIL COMO BACHILLER (NO AUXILIAR) La solicitud de proceso ha sido Devuelta.          SE SUBSANA EL DIA 14/01/2025 ATENDIENDO A LA OBSERVACION REALIZADA."/>
    <n v="0"/>
    <n v="0"/>
    <s v="FECHA FALTANTE"/>
    <x v="1"/>
    <m/>
  </r>
  <r>
    <n v="119665"/>
    <m/>
    <s v="PENDIENTE"/>
    <m/>
    <x v="1"/>
    <x v="1"/>
    <s v="PRESTAR SERVICIOS DE APOYO EN LAS ACCIONES ENCAMINADAS AL RESTABLECIMIENTO DE LA ARMONÍA, PAZ, SEGURIDAD Y CONVIVENCIA CIUDADANA, GENERANDO ATENCIÓN DE MOVILIZACIONES Y AGLOMERACIONES EN EL TERRITORIO_x0009_"/>
    <n v="2063000"/>
    <n v="12378000"/>
    <n v="6"/>
    <n v="1"/>
    <s v="ASISTENCIAL I Estudios de Educación Básica Primaria o título de Bachiller"/>
    <n v="5"/>
    <d v="2024-12-30T00:00:00"/>
    <n v="126540"/>
    <x v="1"/>
    <x v="1"/>
    <s v="SOLICITUD CDP"/>
    <n v="1"/>
    <s v="SI"/>
    <x v="1"/>
    <m/>
    <x v="1"/>
    <x v="2"/>
    <s v="OK"/>
    <s v="| BUEN DÍA AJUSTAR PERFIL COMO BACHILLER (NO AUXILIAR) La solicitud de proceso ha sido Devuelta.          SE SUBSANA EL DIA 14/01/2025 ATENDIENDO A LA OBSERVACION REALIZADA."/>
    <n v="0"/>
    <n v="0"/>
    <s v="FECHA FALTANTE"/>
    <x v="1"/>
    <m/>
  </r>
  <r>
    <n v="119665"/>
    <n v="80149634"/>
    <s v="ANDRES VALBUENA POLANIA"/>
    <d v="2024-12-24T00:00:00"/>
    <x v="1"/>
    <x v="1"/>
    <s v="PRESTAR SERVICIOS DE APOYO EN LAS ACCIONES ENCAMINADAS AL RESTABLECIMIENTO DE LA ARMONÍA, PAZ, SEGURIDAD Y CONVIVENCIA CIUDADANA, GENERANDO ATENCIÓN DE MOVILIZACIONES Y AGLOMERACIONES EN EL TERRITORIO_x0009_"/>
    <n v="2976000"/>
    <n v="535680000"/>
    <n v="6"/>
    <n v="3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16"/>
    <s v="A TIEMPO DE TRAMITE"/>
    <x v="0"/>
    <m/>
  </r>
  <r>
    <n v="119665"/>
    <n v="80155748"/>
    <s v="DIAN ALMEY PIÑEROS PIÑEROS"/>
    <d v="2024-12-05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0"/>
    <s v="A TIEMPO DE TRAMITE"/>
    <x v="0"/>
    <m/>
  </r>
  <r>
    <n v="119665"/>
    <n v="79298583"/>
    <s v="HECTOR HERNAN DIAZ GAMBOA"/>
    <d v="2024-12-03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0"/>
    <s v="A TIEMPO DE TRAMITE"/>
    <x v="0"/>
    <m/>
  </r>
  <r>
    <n v="119665"/>
    <n v="52619096"/>
    <s v="BERTHA YANETH ARCINIEGAS"/>
    <d v="2025-01-16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10"/>
    <s v="A TIEMPO DE TRAMITE"/>
    <x v="0"/>
    <m/>
  </r>
  <r>
    <n v="119665"/>
    <n v="19273729"/>
    <s v="WILSON JOSE ALZATE VILLAMIL"/>
    <d v="2024-12-13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20"/>
    <s v="A TIEMPO DE TRAMITE"/>
    <x v="0"/>
    <m/>
  </r>
  <r>
    <n v="119665"/>
    <n v="1024507920"/>
    <s v="FERNEY MORENO CAMACHO"/>
    <d v="2025-02-0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10"/>
    <s v="A TIEMPO DE TRAMITE"/>
    <x v="0"/>
    <m/>
  </r>
  <r>
    <n v="119665"/>
    <n v="1022958112"/>
    <s v="JORDAN LEANDRO DIAZ SOTO"/>
    <d v="2025-01-13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10"/>
    <s v="A TIEMPO DE TRAMITE"/>
    <x v="0"/>
    <m/>
  </r>
  <r>
    <n v="119665"/>
    <n v="80277140"/>
    <s v="CARLOS ARTURO SIERRA VANEGAS"/>
    <d v="2025-01-16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20"/>
    <s v="A TIEMPO DE TRAMITE"/>
    <x v="0"/>
    <m/>
  </r>
  <r>
    <n v="119665"/>
    <n v="52411839"/>
    <s v="ANA DE DIOS GONZALEZ CARO"/>
    <d v="2025-02-2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40"/>
    <s v="A TIEMPO DE TRAMITE"/>
    <x v="0"/>
    <m/>
  </r>
  <r>
    <n v="119665"/>
    <n v="80831476"/>
    <s v="ANDRES FELIPE RAMIREZ MARULANDA "/>
    <d v="2025-01-3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96"/>
    <s v="A TIEMPO DE TRAMITE"/>
    <x v="0"/>
    <m/>
  </r>
  <r>
    <n v="119665"/>
    <n v="52170796"/>
    <s v="DERLY NIDIA BELTRAN SOSSA"/>
    <d v="2025-01-3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57"/>
    <s v="A TIEMPO DE TRAMITE"/>
    <x v="0"/>
    <m/>
  </r>
  <r>
    <n v="119665"/>
    <n v="1073671140"/>
    <s v="MARCO FIDEL PEDROZA HUERTAS "/>
    <d v="2025-01-3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96"/>
    <s v="A TIEMPO DE TRAMITE"/>
    <x v="0"/>
    <m/>
  </r>
  <r>
    <n v="119665"/>
    <n v="1022354458"/>
    <s v="DIEGO ARMANDO OLAYA MINOTA"/>
    <d v="2025-01-3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96"/>
    <s v="A TIEMPO DE TRAMITE"/>
    <x v="0"/>
    <m/>
  </r>
  <r>
    <n v="119665"/>
    <n v="1030567316"/>
    <s v="HEIDY PAOLA MARTINEZ LEON"/>
    <d v="2024-12-25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96"/>
    <s v="A TIEMPO DE TRAMITE"/>
    <x v="0"/>
    <m/>
  </r>
  <r>
    <s v="119665 CPS-043-205"/>
    <n v="1030596933"/>
    <s v="GANER ALEXANDER RIVERA MACHADO"/>
    <d v="2025-01-0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0"/>
    <s v="A TIEMPO DE TRAMITE"/>
    <x v="0"/>
    <m/>
  </r>
  <r>
    <n v="119665"/>
    <n v="19493673"/>
    <s v="_x000a_ORLANDO MURCIA ROMERO"/>
    <d v="2024-12-13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0"/>
    <s v="SI"/>
    <x v="1"/>
    <x v="2"/>
    <m/>
    <s v=" | SE DEVUELVE SOLICITANDO INCLUIR EL NUMERO DE PERSONAR REQUERIDAS EN ESTE CASO 30 EN ITEM DE NECESIDAD O CONVENIENCIA, CORREGIR LOS HONORARIOS DE ACUERDO A RESOLUCION 1124._x000a_SUBSANADO 02/01/2025"/>
    <m/>
    <n v="0"/>
    <s v="A TIEMPO DE TRAMITE"/>
    <x v="0"/>
    <m/>
  </r>
  <r>
    <n v="119665"/>
    <n v="1121855155"/>
    <s v="HERNAN EDUARDO RODRIGUEZ BEDOYA"/>
    <d v="2025-01-3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1"/>
    <s v="SI"/>
    <x v="1"/>
    <x v="2"/>
    <m/>
    <s v=" | SE DEVUELVE SOLICITANDO INCLUIR EL NUMERO DE PERSONAR REQUERIDAS EN ESTE CASO 30 EN ITEM DE NECESIDAD O CONVENIENCIA, CORREGIR LOS HONORARIOS DE ACUERDO A RESOLUCION 1124._x000a_SUBSANADO 02/01/2025"/>
    <m/>
    <n v="96"/>
    <s v="A TIEMPO DE TRAMITE"/>
    <x v="0"/>
    <m/>
  </r>
  <r>
    <n v="119665"/>
    <n v="1007445345"/>
    <s v="NATALIA GARZON GOMEZ"/>
    <d v="2025-01-28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1"/>
    <s v="SI"/>
    <x v="1"/>
    <x v="2"/>
    <m/>
    <s v=" | SE DEVUELVE SOLICITANDO INCLUIR EL NUMERO DE PERSONAR REQUERIDAS EN ESTE CASO 30 EN ITEM DE NECESIDAD O CONVENIENCIA, CORREGIR LOS HONORARIOS DE ACUERDO A RESOLUCION 1124._x000a_SUBSANADO 02/01/2025"/>
    <m/>
    <n v="96"/>
    <s v="A TIEMPO DE TRAMITE"/>
    <x v="0"/>
    <m/>
  </r>
  <r>
    <n v="119665"/>
    <n v="1032502264"/>
    <s v="ASHLI ARIZA CAICEDO"/>
    <d v="2024-08-22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1"/>
    <s v="SI"/>
    <x v="1"/>
    <x v="2"/>
    <m/>
    <s v=" | SE DEVUELVE SOLICITANDO INCLUIR EL NUMERO DE PERSONAR REQUERIDAS EN ESTE CASO 30 EN ITEM DE NECESIDAD O CONVENIENCIA, CORREGIR LOS HONORARIOS DE ACUERDO A RESOLUCION 1124._x000a_SUBSANADO 02/01/2025"/>
    <m/>
    <n v="96"/>
    <s v="A TIEMPO DE TRAMITE"/>
    <x v="0"/>
    <m/>
  </r>
  <r>
    <n v="119665"/>
    <n v="1136909646"/>
    <s v="HEIDY XIMENA BARRERA SERRANO"/>
    <d v="2025-02-05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1"/>
    <s v="SI"/>
    <x v="1"/>
    <x v="2"/>
    <m/>
    <s v=" | SE DEVUELVE SOLICITANDO INCLUIR EL NUMERO DE PERSONAR REQUERIDAS EN ESTE CASO 30 EN ITEM DE NECESIDAD O CONVENIENCIA, CORREGIR LOS HONORARIOS DE ACUERDO A RESOLUCION 1124._x000a_SUBSANADO 02/01/2025"/>
    <m/>
    <n v="19"/>
    <s v="A TIEMPO DE TRAMITE"/>
    <x v="0"/>
    <m/>
  </r>
  <r>
    <n v="119665"/>
    <n v="1013593856"/>
    <s v="CAROL AMANDA DIAZ VALLEJO"/>
    <d v="2025-01-19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1"/>
    <s v="SI"/>
    <x v="1"/>
    <x v="2"/>
    <m/>
    <s v=" | SE DEVUELVE SOLICITANDO INCLUIR EL NUMERO DE PERSONAR REQUERIDAS EN ESTE CASO 30 EN ITEM DE NECESIDAD O CONVENIENCIA, CORREGIR LOS HONORARIOS DE ACUERDO A RESOLUCION 1124._x000a_SUBSANADO 02/01/2025"/>
    <m/>
    <n v="10"/>
    <s v="A TIEMPO DE TRAMITE"/>
    <x v="0"/>
    <m/>
  </r>
  <r>
    <n v="119665"/>
    <n v="80260692"/>
    <s v="JOSE FLORENTINO CARRILLO PINEDA"/>
    <d v="2025-02-1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1"/>
    <s v="SI"/>
    <x v="1"/>
    <x v="2"/>
    <m/>
    <s v=" | SE DEVUELVE SOLICITANDO INCLUIR EL NUMERO DE PERSONAR REQUERIDAS EN ESTE CASO 30 EN ITEM DE NECESIDAD O CONVENIENCIA, CORREGIR LOS HONORARIOS DE ACUERDO A RESOLUCION 1124._x000a_SUBSANADO 02/01/2025"/>
    <m/>
    <n v="10"/>
    <s v="A TIEMPO DE TRAMITE"/>
    <x v="0"/>
    <m/>
  </r>
  <r>
    <n v="119665"/>
    <n v="79612002"/>
    <s v="ENRRI DE JESUS PADILLA CHARRIS"/>
    <d v="2025-01-3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1"/>
    <s v="SI"/>
    <x v="1"/>
    <x v="2"/>
    <m/>
    <s v=" | SE DEVUELVE SOLICITANDO INCLUIR EL NUMERO DE PERSONAR REQUERIDAS EN ESTE CASO 30 EN ITEM DE NECESIDAD O CONVENIENCIA, CORREGIR LOS HONORARIOS DE ACUERDO A RESOLUCION 1124._x000a_SUBSANADO 02/01/2025"/>
    <m/>
    <s v="36/66"/>
    <s v="A TIEMPO DE TRAMITE"/>
    <x v="0"/>
    <m/>
  </r>
  <r>
    <n v="119665"/>
    <n v="79715890"/>
    <s v="ALEXANDER MONTENEGRO LUNA"/>
    <d v="2024-12-27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1"/>
    <s v="SI"/>
    <x v="1"/>
    <x v="2"/>
    <m/>
    <s v=" | SE DEVUELVE SOLICITANDO INCLUIR EL NUMERO DE PERSONAR REQUERIDAS EN ESTE CASO 30 EN ITEM DE NECESIDAD O CONVENIENCIA, CORREGIR LOS HONORARIOS DE ACUERDO A RESOLUCION 1124._x000a_SUBSANADO 02/01/2025"/>
    <m/>
    <n v="0"/>
    <s v="A TIEMPO DE TRAMITE"/>
    <x v="0"/>
    <m/>
  </r>
  <r>
    <n v="119665"/>
    <n v="55301549"/>
    <s v="LORELEYN MARIA BETTS GONZALEZ"/>
    <d v="2025-01-0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1"/>
    <s v="SI"/>
    <x v="1"/>
    <x v="2"/>
    <m/>
    <s v=" | SE DEVUELVE SOLICITANDO INCLUIR EL NUMERO DE PERSONAR REQUERIDAS EN ESTE CASO 30 EN ITEM DE NECESIDAD O CONVENIENCIA, CORREGIR LOS HONORARIOS DE ACUERDO A RESOLUCION 1124._x000a_SUBSANADO 02/01/2025"/>
    <m/>
    <n v="99"/>
    <s v="A TIEMPO DE TRAMITE"/>
    <x v="0"/>
    <m/>
  </r>
  <r>
    <n v="119665"/>
    <n v="52234661"/>
    <s v="LYDA YUDY PALACIOS SUAREZ"/>
    <d v="2025-02-25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1"/>
    <s v="SI"/>
    <x v="1"/>
    <x v="2"/>
    <m/>
    <s v=" | SE DEVUELVE SOLICITANDO INCLUIR EL NUMERO DE PERSONAR REQUERIDAS EN ESTE CASO 30 EN ITEM DE NECESIDAD O CONVENIENCIA, CORREGIR LOS HONORARIOS DE ACUERDO A RESOLUCION 1124._x000a_SUBSANADO 02/01/2025"/>
    <m/>
    <n v="96"/>
    <s v="A TIEMPO DE TRAMITE"/>
    <x v="0"/>
    <m/>
  </r>
  <r>
    <n v="119665"/>
    <m/>
    <s v="PENDIENTE"/>
    <d v="2025-02-0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1"/>
    <s v="SI"/>
    <x v="1"/>
    <x v="2"/>
    <m/>
    <s v=" | SE DEVUELVE SOLICITANDO INCLUIR EL NUMERO DE PERSONAR REQUERIDAS EN ESTE CASO 30 EN ITEM DE NECESIDAD O CONVENIENCIA, CORREGIR LOS HONORARIOS DE ACUERDO A RESOLUCION 1124._x000a_SUBSANADO 02/01/2025"/>
    <m/>
    <n v="0"/>
    <s v="A TIEMPO DE TRAMITE"/>
    <x v="0"/>
    <m/>
  </r>
  <r>
    <n v="119665"/>
    <n v="1032417443"/>
    <s v="JUAN CAMILO MOLINA"/>
    <d v="2025-02-05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1"/>
    <s v="SI"/>
    <x v="1"/>
    <x v="2"/>
    <m/>
    <s v=" | SE DEVUELVE SOLICITANDO INCLUIR EL NUMERO DE PERSONAR REQUERIDAS EN ESTE CASO 30 EN ITEM DE NECESIDAD O CONVENIENCIA, CORREGIR LOS HONORARIOS DE ACUERDO A RESOLUCION 1124._x000a_SUBSANADO 02/01/2025"/>
    <m/>
    <n v="57"/>
    <s v="A TIEMPO DE TRAMITE"/>
    <x v="0"/>
    <m/>
  </r>
  <r>
    <n v="119665"/>
    <m/>
    <s v="PENDIENTE"/>
    <d v="2024-12-25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1"/>
    <s v="SI"/>
    <x v="1"/>
    <x v="2"/>
    <m/>
    <s v=" | SE DEVUELVE SOLICITANDO INCLUIR EL NUMERO DE PERSONAR REQUERIDAS EN ESTE CASO 30 EN ITEM DE NECESIDAD O CONVENIENCIA, CORREGIR LOS HONORARIOS DE ACUERDO A RESOLUCION 1124._x000a_SUBSANADO 02/01/2025"/>
    <m/>
    <n v="0"/>
    <s v="A TIEMPO DE TRAMITE"/>
    <x v="0"/>
    <m/>
  </r>
  <r>
    <n v="119665"/>
    <n v="80829330"/>
    <s v="JONATHAN ANDRES CARDENAS TORRES "/>
    <d v="2025-01-3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5"/>
    <d v="2024-12-12T00:00:00"/>
    <n v="125142"/>
    <x v="2"/>
    <x v="2"/>
    <s v="SOLICITUD CDP"/>
    <n v="1"/>
    <s v="SI"/>
    <x v="1"/>
    <s v="SI"/>
    <x v="1"/>
    <x v="2"/>
    <m/>
    <s v=" | SE DEVUELVE SOLICITANDO INCLUIR EL NUMERO DE PERSONAR REQUERIDAS EN ESTE CASO 30 EN ITEM DE NECESIDAD O CONVENIENCIA, CORREGIR LOS HONORARIOS DE ACUERDO A RESOLUCION 1124._x000a_SUBSANADO 02/01/2025"/>
    <m/>
    <n v="96"/>
    <s v="A TIEMPO DE TRAMITE"/>
    <x v="0"/>
    <m/>
  </r>
  <r>
    <n v="110505"/>
    <n v="1010225750"/>
    <s v="SEBASTIAN GIL MENDOZA"/>
    <d v="2024-12-23T00:00:00"/>
    <x v="1"/>
    <x v="1"/>
    <s v="PRESTAR SERVICIOS PROFESIONALES, PARA IMPLEMENTAR LAS ESTRATEGIAS DE DIALOGO, MEDIACIÓN, CONVIVENCIA, PREVENCIÓN DE CONFLICTOS, VIOLENCIAS Y DELITOS PARA MEJORAR EL USO DEL ESPACIO PÚBLICO, LA SEGURIDAD Y CONVIVENCIA EN LA LOCALIDAD DE KENNEDY"/>
    <n v="6800000"/>
    <n v="54400000"/>
    <n v="8"/>
    <n v="1"/>
    <s v="PROFESIONAL UNIVERSITARIO II 24 meses de experiencia profesional"/>
    <n v="12"/>
    <d v="2024-12-24T00:00:00"/>
    <n v="125501"/>
    <x v="3"/>
    <x v="0"/>
    <s v="SOLICITUD CDP"/>
    <n v="1"/>
    <s v="SI"/>
    <x v="0"/>
    <m/>
    <x v="1"/>
    <x v="3"/>
    <s v="OK SE CAMBIARON "/>
    <s v="_x000a_SUBSANADO 30/12/2024 _x000a_SE DEVOLVIÓ POR LA PALABRA GRUPO EN LA PRIMERA OBLIGACIÓN_x000a_ "/>
    <n v="1"/>
    <n v="10"/>
    <s v="A TIEMPO DE TRAMITE"/>
    <x v="2"/>
    <m/>
  </r>
  <r>
    <n v="108578"/>
    <n v="43160122"/>
    <s v=" NIDIA VALENZUELA VARGAS"/>
    <d v="2024-12-04T00:00:00"/>
    <x v="0"/>
    <x v="0"/>
    <s v="PRESTAR SERVICIOS ASISTENCIALES Y ADMINISTRATIVOS  PARA LA ALCALDIA LOCAL DE KENNEDY EN LA RECEPCIÓN Y TRÁMITE DE CORRESPONDENCIA INTERNA Y EXTERNA EN EL CENTRO DE DOCUMENTACIÓN E INFORMACIÓN CDI, ATENCIÓN EN VENTANILLA Y TRÁMITES EN GENERAL QUE SE REQUIERAN, ATENDIENDO LOS PROCEDIMIENTOS E INSTRUCTIVOS ESTABLECIDOS"/>
    <n v="3000000"/>
    <n v="96000000"/>
    <n v="8"/>
    <n v="4"/>
    <s v="ASISTENCIAL III Título de Bachiller y Certificado de Aptitud Ocupacional 36 meses de experiencia laboral debidamente certificada"/>
    <n v="1"/>
    <d v="2024-12-24T00:00:00"/>
    <s v="125511 "/>
    <x v="4"/>
    <x v="3"/>
    <s v="SOLICITUD CDP"/>
    <n v="1"/>
    <s v="SI"/>
    <x v="0"/>
    <m/>
    <x v="0"/>
    <x v="4"/>
    <m/>
    <s v="SE DEVUELVE POR NECESIDAD O CONVENIENCIA/ SUBSANADO 28/12/2024"/>
    <s v="EVALUAR CONTINUIDAD"/>
    <n v="16"/>
    <s v="A TIEMPO DE TRAMITE"/>
    <x v="3"/>
    <m/>
  </r>
  <r>
    <n v="108578"/>
    <s v=" "/>
    <s v="PENDIENTE"/>
    <s v=" "/>
    <x v="0"/>
    <x v="0"/>
    <s v="PRESTAR SERVICIOS ASISTENCIALES Y ADMINISTRATIVOS  PARA LA ALCALDIA LOCAL DE KENNEDY EN LA RECEPCIÓN Y TRÁMITE DE CORRESPONDENCIA INTERNA Y EXTERNA EN EL CENTRO DE DOCUMENTACIÓN E INFORMACIÓN CDI, ATENCIÓN EN VENTANILLA Y TRÁMITES EN GENERAL QUE SE REQUIERAN, ATENDIENDO LOS PROCEDIMIENTOS E INSTRUCTIVOS ESTABLECIDOS"/>
    <n v="3000000"/>
    <n v="24000000"/>
    <n v="8"/>
    <n v="1"/>
    <s v="ASISTENCIAL III Título de Bachiller y Certificado de Aptitud Ocupacional 36 meses de experiencia laboral debidamente certificada"/>
    <n v="1"/>
    <d v="2024-12-24T00:00:00"/>
    <s v="125511 "/>
    <x v="4"/>
    <x v="3"/>
    <s v="SOLICITUD CDP"/>
    <n v="1"/>
    <s v="SI"/>
    <x v="1"/>
    <m/>
    <x v="0"/>
    <x v="4"/>
    <m/>
    <s v="SE DEVUELVE POR NECESIDAD O CONVENIENCIA/ SUBSANADO 28/12/2024_x000a__x000a_27/01/2025 POR INSTRUCCION DEL DESPACHO SE DETIENE PROCESO "/>
    <m/>
    <n v="0"/>
    <s v="TERMINACIÓN ANTICIPADA "/>
    <x v="3"/>
    <m/>
  </r>
  <r>
    <n v="108578"/>
    <n v="1033704282"/>
    <s v=" PAULA ANDREA HERRERA"/>
    <d v="2025-01-01T00:00:00"/>
    <x v="0"/>
    <x v="0"/>
    <s v="PRESTAR SERVICIOS ASISTENCIALES Y ADMINISTRATIVOS  PARA LA ALCALDIA LOCAL DE KENNEDY EN LA RECEPCIÓN Y TRÁMITE DE CORRESPONDENCIA INTERNA Y EXTERNA EN EL CENTRO DE DOCUMENTACIÓN E INFORMACIÓN CDI, ATENCIÓN EN VENTANILLA Y TRÁMITES EN GENERAL QUE SE REQUIERAN, ATENDIENDO LOS PROCEDIMIENTOS E INSTRUCTIVOS ESTABLECIDOS"/>
    <n v="3000000"/>
    <n v="24000000"/>
    <n v="8"/>
    <n v="1"/>
    <s v="ASISTENCIAL III Título de Bachiller y Certificado de Aptitud Ocupacional 36 meses de experiencia laboral debidamente certificada"/>
    <n v="1"/>
    <d v="2024-12-24T00:00:00"/>
    <s v="125511 "/>
    <x v="4"/>
    <x v="3"/>
    <s v="SOLICITUD CDP"/>
    <n v="1"/>
    <s v="SI"/>
    <x v="0"/>
    <m/>
    <x v="0"/>
    <x v="4"/>
    <m/>
    <s v="SE DEVUELVE POR NECESIDAD O CONVENIENCIA/ SUBSANADO 28/12/2024"/>
    <s v="EVALUAR CONTINUIDAD"/>
    <n v="16"/>
    <s v="A TIEMPO DE TRAMITE"/>
    <x v="3"/>
    <m/>
  </r>
  <r>
    <n v="108578"/>
    <n v="1000379211"/>
    <s v="KAROL DAYANA JIMENEZ"/>
    <d v="2024-12-04T00:00:00"/>
    <x v="0"/>
    <x v="0"/>
    <s v="PRESTAR SERVICIOS ASISTENCIALES Y ADMINISTRATIVOS  PARA LA ALCALDIA LOCAL DE KENNEDY EN LA RECEPCIÓN Y TRÁMITE DE CORRESPONDENCIA INTERNA Y EXTERNA EN EL CENTRO DE DOCUMENTACIÓN E INFORMACIÓN CDI, ATENCIÓN EN VENTANILLA Y TRÁMITES EN GENERAL QUE SE REQUIERAN, ATENDIENDO LOS PROCEDIMIENTOS E INSTRUCTIVOS ESTABLECIDOS"/>
    <n v="3000000"/>
    <n v="24000000"/>
    <n v="8"/>
    <n v="1"/>
    <s v="ASISTENCIAL III Título de Bachiller y Certificado de Aptitud Ocupacional 36 meses de experiencia laboral debidamente certificada"/>
    <n v="1"/>
    <d v="2024-12-24T00:00:00"/>
    <s v="125511 "/>
    <x v="4"/>
    <x v="3"/>
    <s v="SOLICITUD CDP"/>
    <n v="1"/>
    <s v="SI"/>
    <x v="0"/>
    <m/>
    <x v="0"/>
    <x v="4"/>
    <m/>
    <s v="SE DEVUELVE POR NECESIDAD O CONVENIENCIA/ SUBSANADO 28/12/2024"/>
    <m/>
    <n v="77"/>
    <s v="A TIEMPO DE TRAMITE"/>
    <x v="3"/>
    <m/>
  </r>
  <r>
    <n v="118956"/>
    <n v="1033705078"/>
    <s v="CRISTIAN CAMILO SANCHEZ TENJO "/>
    <d v="2024-12-20T00:00:00"/>
    <x v="0"/>
    <x v="0"/>
    <s v="PRESTAR SERVICIOS ASISTENCIALES EN LAS ACTIVIDADES DE NOTIFICACIÓN Y DISTRIBUCIÓN DE LA CORRESPONDENCIA EMITIDA O RECIBIDA POR LA ALCALDÍA LOCAL DE KENNEDY"/>
    <n v="3000000"/>
    <n v="24000000"/>
    <n v="8"/>
    <n v="1"/>
    <s v="ASISTENCIAL III Título de Bachiller y Certificado de Aptitud Ocupacional 36 meses de experiencia laboral debidamente certificada"/>
    <n v="1"/>
    <d v="2024-12-24T00:00:00"/>
    <n v="125507"/>
    <x v="1"/>
    <x v="4"/>
    <s v="SOLICITUD CDP"/>
    <m/>
    <s v="SI"/>
    <x v="0"/>
    <m/>
    <x v="0"/>
    <x v="4"/>
    <m/>
    <s v="OK"/>
    <m/>
    <n v="0"/>
    <s v="A TIEMPO DE TRAMITE"/>
    <x v="3"/>
    <m/>
  </r>
  <r>
    <n v="108424"/>
    <n v="52702473"/>
    <s v="ADRIANA DEVIA DIAZ "/>
    <d v="2024-12-17T00:00:00"/>
    <x v="0"/>
    <x v="0"/>
    <s v="PRESTAR SUS SERVICIOS PROFESIONALES PARA LA IMPLEMENTACIÓN DE LAS ACCIONES Y LINEAMIENTOS TÉCNICOS SURTIDOS DEL PROGRAMA DE GESTIÓN DOCUMENTAL Y DEMÁS INSTRUMENTOS TÉCNICOS ARCHIVÍSTICOS"/>
    <n v="7680000"/>
    <n v="61440000"/>
    <n v="8"/>
    <n v="1"/>
    <s v="PROFESIONAL UNIVERSITARIO II 24 meses de experiencia profesional"/>
    <n v="1"/>
    <d v="2024-12-23T00:00:00"/>
    <n v="125303"/>
    <x v="2"/>
    <x v="4"/>
    <s v="SOLICITUD CDP"/>
    <n v="1"/>
    <s v="SI"/>
    <x v="0"/>
    <s v="SI"/>
    <x v="0"/>
    <x v="5"/>
    <m/>
    <s v="OK"/>
    <n v="0"/>
    <n v="88"/>
    <s v="A TIEMPO DE TRAMITE"/>
    <x v="2"/>
    <m/>
  </r>
  <r>
    <n v="110635"/>
    <n v="65736597"/>
    <s v="ELCY OSPINA TORRES"/>
    <d v="2024-12-23T00:00:00"/>
    <x v="0"/>
    <x v="0"/>
    <s v="PRESTAR SERVICIOS PARA APOYAR LA GESTIÓN DOCUMENTAL DE LA ALCALDÍA LOCAL DE KENNEDY EN LA IMPLEMENTACIÓN DE LOS PROCESOS DE CLASIFICACIÓN, ORDENACIÓN, SELECCIÓN NATURAL, FOLIACIÓN, IDENTIFICACIÓN, LEVANTAMIENTO DE INVENTARIOS, ALMACENAMIENTO Y APLICACIÓN DE PROTOCOLOS DE ELIMINACIÓN Y TRANSFERENCIAS DOCUMENTALES"/>
    <n v="4500000"/>
    <n v="27000000"/>
    <n v="6"/>
    <n v="1"/>
    <s v="TÉCNICO II Título de formación técnica o tecnológica, 36 meses y hasta 71 meses de experiencia laboral"/>
    <n v="1"/>
    <d v="2024-12-24T00:00:00"/>
    <n v="125568"/>
    <x v="5"/>
    <x v="4"/>
    <s v="SOLICITUD CDP"/>
    <m/>
    <s v="SI"/>
    <x v="0"/>
    <m/>
    <x v="0"/>
    <x v="6"/>
    <m/>
    <s v="OK"/>
    <n v="0"/>
    <n v="0"/>
    <s v="A TIEMPO DE TRAMITE"/>
    <x v="4"/>
    <m/>
  </r>
  <r>
    <n v="109744"/>
    <n v="52072930"/>
    <s v="CLAUDIA PATRICIA PINILLA GOMEZ"/>
    <d v="2025-02-19T00:00:00"/>
    <x v="0"/>
    <x v="0"/>
    <s v="PRESTAR SERVICIOS ASISTENCIALES Y ADMINISTRATIVOS A LA GESTION DOCUMENTAL DE LA ALCALDÍA LOCAL DE KENNEDY, BAJO LOS LINEAMIENTOS ESTABLECIDOS"/>
    <n v="2063000"/>
    <n v="12378000"/>
    <n v="6"/>
    <n v="1"/>
    <s v="ASISTENCIAL I Estudios de Educación Básica Primaria o título de Bachiller"/>
    <m/>
    <d v="2024-12-24T00:00:00"/>
    <n v="125559"/>
    <x v="3"/>
    <x v="0"/>
    <s v="SOLICITUD CDP"/>
    <n v="1"/>
    <s v="SI"/>
    <x v="0"/>
    <m/>
    <x v="0"/>
    <x v="6"/>
    <s v="Sin anotacion de cambio"/>
    <s v="_x000a_SUBSANADO EL 30/12/2024 _x000a_SE DEVOLVIÓ POR NO INDICAR EL NÚMERO DE PERSONAS_x000a_OK CARPETA CREADA "/>
    <m/>
    <n v="0"/>
    <s v="A TIEMPO DE TRAMITE"/>
    <x v="1"/>
    <m/>
  </r>
  <r>
    <n v="109744"/>
    <n v="52507798"/>
    <s v="SUSAN JERILEE SIERRA MORENO_x000a_"/>
    <d v="2024-12-20T00:00:00"/>
    <x v="0"/>
    <x v="0"/>
    <s v="PRESTAR SERVICIOS ASISTENCIALES Y ADMINISTRATIVOS A LA GESTION DOCUMENTAL DE LA ALCALDÍA LOCAL DE KENNEDY, BAJO LOS LINEAMIENTOS ESTABLECIDOS"/>
    <n v="2063000"/>
    <n v="12378000"/>
    <n v="6"/>
    <n v="1"/>
    <s v="ASISTENCIAL I Estudios de Educación Básica Primaria o título de Bachiller"/>
    <m/>
    <d v="2024-12-24T00:00:00"/>
    <n v="125559"/>
    <x v="3"/>
    <x v="0"/>
    <s v="SOLICITUD CDP"/>
    <n v="1"/>
    <s v="SI"/>
    <x v="0"/>
    <m/>
    <x v="0"/>
    <x v="6"/>
    <s v="Sin anotacion de cambio"/>
    <s v="_x000a_SUBSANADO EL 30/12/2024 _x000a_SE DEVOLVIÓ POR NO INDICAR EL NÚMERO DE PERSONAS_x000a_OK CARAPETA "/>
    <n v="0"/>
    <n v="0"/>
    <s v="A TIEMPO DE TRAMITE"/>
    <x v="1"/>
    <m/>
  </r>
  <r>
    <n v="109744"/>
    <n v="1014478053"/>
    <s v="NICOLL YINETH ROJAS CHAPARRO "/>
    <d v="2025-01-20T00:00:00"/>
    <x v="0"/>
    <x v="0"/>
    <s v="PRESTAR SERVICIOS ASISTENCIALES Y ADMINISTRATIVOS A LA GESTION DOCUMENTAL DE LA ALCALDÍA LOCAL DE KENNEDY, BAJO LOS LINEAMIENTOS ESTABLECIDOS"/>
    <n v="2063000"/>
    <n v="12378000"/>
    <n v="6"/>
    <n v="1"/>
    <s v="ASISTENCIAL I Estudios de Educación Básica Primaria o título de Bachiller"/>
    <m/>
    <d v="2024-12-24T00:00:00"/>
    <n v="125559"/>
    <x v="3"/>
    <x v="0"/>
    <s v="SOLICITUD CDP"/>
    <n v="1"/>
    <s v="SI"/>
    <x v="1"/>
    <m/>
    <x v="0"/>
    <x v="6"/>
    <s v="Sin anotacion de cambio"/>
    <s v="OK CARPETA "/>
    <m/>
    <n v="15"/>
    <s v="A TIEMPO DE TRAMITE"/>
    <x v="1"/>
    <m/>
  </r>
  <r>
    <n v="109744"/>
    <m/>
    <s v="PENDIENTE"/>
    <m/>
    <x v="0"/>
    <x v="0"/>
    <s v="PRESTAR SERVICIOS ASISTENCIALES Y ADMINISTRATIVOS A LA GESTION DOCUMENTAL DE LA ALCALDÍA LOCAL DE KENNEDY, BAJO LOS LINEAMIENTOS ESTABLECIDOS"/>
    <n v="2063000"/>
    <n v="12378000"/>
    <n v="6"/>
    <n v="1"/>
    <s v="ASISTENCIAL I Estudios de Educación Básica Primaria o título de Bachiller"/>
    <m/>
    <d v="2024-12-24T00:00:00"/>
    <n v="125559"/>
    <x v="3"/>
    <x v="0"/>
    <s v="SOLICITUD CDP"/>
    <n v="1"/>
    <s v="SI"/>
    <x v="1"/>
    <m/>
    <x v="0"/>
    <x v="6"/>
    <s v="Sin anotacion de cambio"/>
    <m/>
    <m/>
    <n v="10"/>
    <s v="FECHA FALTANTE"/>
    <x v="1"/>
    <m/>
  </r>
  <r>
    <n v="109744"/>
    <m/>
    <s v="PENDIENTE"/>
    <m/>
    <x v="0"/>
    <x v="0"/>
    <s v="PRESTAR SERVICIOS ASISTENCIALES Y ADMINISTRATIVOS A LA GESTION DOCUMENTAL DE LA ALCALDÍA LOCAL DE KENNEDY, BAJO LOS LINEAMIENTOS ESTABLECIDOS"/>
    <n v="2063000"/>
    <n v="12378000"/>
    <n v="6"/>
    <n v="1"/>
    <s v="ASISTENCIAL I Estudios de Educación Básica Primaria o título de Bachiller"/>
    <m/>
    <d v="2024-12-24T00:00:00"/>
    <n v="125559"/>
    <x v="3"/>
    <x v="0"/>
    <s v="SOLICITUD CDP"/>
    <n v="1"/>
    <s v="SI"/>
    <x v="1"/>
    <m/>
    <x v="0"/>
    <x v="6"/>
    <s v="Sin anotacion de cambio"/>
    <m/>
    <m/>
    <n v="10"/>
    <s v="FECHA FALTANTE"/>
    <x v="1"/>
    <m/>
  </r>
  <r>
    <n v="109744"/>
    <m/>
    <s v="PENDIENTE"/>
    <m/>
    <x v="0"/>
    <x v="0"/>
    <s v="PRESTAR SERVICIOS ASISTENCIALES Y ADMINISTRATIVOS A LA GESTION DOCUMENTAL DE LA ALCALDÍA LOCAL DE KENNEDY, BAJO LOS LINEAMIENTOS ESTABLECIDOS"/>
    <n v="2063000"/>
    <n v="12378000"/>
    <n v="6"/>
    <n v="1"/>
    <s v="ASISTENCIAL I Estudios de Educación Básica Primaria o título de Bachiller"/>
    <m/>
    <d v="2024-12-24T00:00:00"/>
    <n v="125559"/>
    <x v="3"/>
    <x v="0"/>
    <s v="SOLICITUD CDP"/>
    <n v="1"/>
    <s v="SI"/>
    <x v="1"/>
    <m/>
    <x v="0"/>
    <x v="6"/>
    <s v="Sin anotacion de cambio"/>
    <m/>
    <m/>
    <n v="10"/>
    <s v="FECHA FALTANTE"/>
    <x v="1"/>
    <m/>
  </r>
  <r>
    <n v="111518"/>
    <n v="1030597867"/>
    <s v="EDISSON JOHAN HERNANDEZ VARGAS"/>
    <d v="2025-03-31T00:00:00"/>
    <x v="0"/>
    <x v="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120000000"/>
    <n v="8"/>
    <n v="5"/>
    <s v="ASISTENCIAL III Título de Bachiller y Certificado de Aptitud Ocupacional 36 meses de experiencia laboral debidamente certificada"/>
    <m/>
    <d v="2025-01-07T00:00:00"/>
    <n v="125562"/>
    <x v="0"/>
    <x v="0"/>
    <s v="SOLICITUD CDP"/>
    <n v="1"/>
    <s v="SI"/>
    <x v="0"/>
    <m/>
    <x v="0"/>
    <x v="6"/>
    <m/>
    <m/>
    <m/>
    <n v="36"/>
    <s v="TERMINACIÓN ANTICIPADA "/>
    <x v="3"/>
    <m/>
  </r>
  <r>
    <n v="111518"/>
    <n v="51813759"/>
    <s v="MARIELA JIMENEZ MARTINEZ_x000a_"/>
    <d v="2024-12-23T00:00:00"/>
    <x v="0"/>
    <x v="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0"/>
    <n v="8"/>
    <n v="0"/>
    <s v="ASISTENCIAL III Título de Bachiller y Certificado de Aptitud Ocupacional 36 meses de experiencia laboral debidamente certificada"/>
    <m/>
    <d v="2025-01-07T00:00:00"/>
    <n v="125562"/>
    <x v="0"/>
    <x v="0"/>
    <s v="SOLICITUD CDP"/>
    <n v="1"/>
    <s v="SI"/>
    <x v="0"/>
    <m/>
    <x v="0"/>
    <x v="6"/>
    <m/>
    <m/>
    <m/>
    <n v="42"/>
    <s v="A TIEMPO DE TRAMITE"/>
    <x v="3"/>
    <m/>
  </r>
  <r>
    <n v="111518"/>
    <n v="1013622812"/>
    <s v="JUAN CARLOS GARCIA REYES "/>
    <m/>
    <x v="0"/>
    <x v="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0"/>
    <n v="8"/>
    <n v="0"/>
    <s v="ASISTENCIAL III Título de Bachiller y Certificado de Aptitud Ocupacional 36 meses de experiencia laboral debidamente certificada"/>
    <m/>
    <d v="2025-01-07T00:00:00"/>
    <n v="125562"/>
    <x v="0"/>
    <x v="0"/>
    <s v="SOLICITUD CDP"/>
    <n v="1"/>
    <s v="SI"/>
    <x v="0"/>
    <m/>
    <x v="0"/>
    <x v="6"/>
    <m/>
    <m/>
    <m/>
    <n v="0"/>
    <s v="FECHA FALTANTE"/>
    <x v="3"/>
    <m/>
  </r>
  <r>
    <n v="111518"/>
    <n v="63478333"/>
    <s v="LIGIA PABON BARAJAS"/>
    <d v="2025-03-24T00:00:00"/>
    <x v="0"/>
    <x v="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0"/>
    <n v="8"/>
    <n v="0"/>
    <s v="ASISTENCIAL III Título de Bachiller y Certificado de Aptitud Ocupacional 36 meses de experiencia laboral debidamente certificada"/>
    <m/>
    <d v="2025-01-07T00:00:00"/>
    <n v="125562"/>
    <x v="0"/>
    <x v="0"/>
    <s v="SOLICITUD CDP"/>
    <n v="1"/>
    <s v="SI"/>
    <x v="0"/>
    <m/>
    <x v="0"/>
    <x v="6"/>
    <m/>
    <m/>
    <m/>
    <n v="10"/>
    <s v="TERMINACIÓN ANTICIPADA "/>
    <x v="3"/>
    <m/>
  </r>
  <r>
    <n v="111518"/>
    <m/>
    <s v="PENDIENTE"/>
    <d v="2025-03-23T00:00:00"/>
    <x v="0"/>
    <x v="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0"/>
    <n v="8"/>
    <n v="0"/>
    <s v="ASISTENCIAL III Título de Bachiller y Certificado de Aptitud Ocupacional 36 meses de experiencia laboral debidamente certificada"/>
    <m/>
    <d v="2024-12-24T00:00:00"/>
    <n v="125562"/>
    <x v="0"/>
    <x v="0"/>
    <s v="SOLICITUD CDP"/>
    <n v="1"/>
    <s v="SI"/>
    <x v="0"/>
    <m/>
    <x v="0"/>
    <x v="6"/>
    <s v=" "/>
    <s v="30 DIC SE DEVUELVE POR NECESIDAD Y CONVENIENCIA _x000a_REGISTRA VOLUMETRIA DOCUMENTAL DEL FDL/_x000a_SE SUBSANO EL 30/12/2024_x000a_9 ENERO  | SE REITERA POR SEGUNDA OCASION INCLUIR VOLUMETRIA DOCUMENTAL DEL FDL EN ITEM DE NECESIDAD O CONVENIENCIA La solicitud de proceso ha sido Devuelta."/>
    <n v="5"/>
    <n v="10"/>
    <s v="TERMINACIÓN ANTICIPADA "/>
    <x v="3"/>
    <m/>
  </r>
  <r>
    <n v="119917"/>
    <n v="1013615605"/>
    <s v="ARIANA MAYORGA"/>
    <d v="2024-12-06T00:00:00"/>
    <x v="0"/>
    <x v="0"/>
    <s v="Prestar servicios de apoyo a la gestión para la articulación, gestión y ejecución de actividades culturales y comunitarias, incluyendo la logística de eventos, la administración de donaciones y la promoción de la cooperación interinstitucional para proyectos comunitarios que fortalezcan las relaciones con la comunidad y la participación ciudadana"/>
    <n v="3100000"/>
    <n v="24800000"/>
    <n v="8"/>
    <n v="1"/>
    <s v="ASISTENCIAL III Título de Bachiller y Certificado de Aptitud Ocupacional 36 meses de experiencia laboral debidamente certificada"/>
    <n v="1"/>
    <d v="2024-12-24T00:00:00"/>
    <n v="125563"/>
    <x v="1"/>
    <x v="2"/>
    <s v="SOLICITUD CDP"/>
    <m/>
    <s v="NO"/>
    <x v="0"/>
    <m/>
    <x v="2"/>
    <x v="7"/>
    <m/>
    <s v="OK"/>
    <s v="AUXILIAR"/>
    <n v="78"/>
    <s v="A TIEMPO DE TRAMITE"/>
    <x v="3"/>
    <m/>
  </r>
  <r>
    <n v="109742"/>
    <n v="1001116846"/>
    <s v="MAYERLY LORENA FORERO GARCIA "/>
    <m/>
    <x v="0"/>
    <x v="0"/>
    <s v="Gestionar y fortalecer las relaciones entre la Alcaldía Local y la JAL, asegurando la articulación de proyectos, la atención de solicitudes y la promoción del diálogo entre las partes"/>
    <n v="6000000"/>
    <n v="36000000"/>
    <n v="6"/>
    <n v="1"/>
    <s v="PROFESIONAL UNIVERSITARIO II 24 meses de experiencia profesional"/>
    <n v="1"/>
    <d v="2024-12-24T00:00:00"/>
    <n v="125574"/>
    <x v="5"/>
    <x v="0"/>
    <s v="SOLICITUD CDP"/>
    <n v="1"/>
    <s v="SI"/>
    <x v="0"/>
    <m/>
    <x v="2"/>
    <x v="7"/>
    <s v="SI CAMBIA"/>
    <s v=" SE DEVUELVE SOLICITANDO INCLUIR EL PERFIL REQUERIDO EN ESTE PROFESIONAL EN ITEM DE NECESIDAD O CONVENIENCIA, CAMBIAR LA PALABRA APOYAR EN ITEM DE OBLIGACIONES ESPECIFICAS Y RETIRAR LA PALABRA OFICINA SE RECUERDA EN LOS FDL NO SE MANEJAN La solicitud de proceso ha sido Devuelta. Subsanada el 31 de diciembre/24"/>
    <n v="0"/>
    <n v="27"/>
    <s v="FECHA FALTANTE"/>
    <x v="2"/>
    <m/>
  </r>
  <r>
    <n v="120877"/>
    <n v="1004826667"/>
    <s v="LAURA ALEJANDRA ARIZA MUÑOZ"/>
    <d v="2024-12-18T00:00:00"/>
    <x v="0"/>
    <x v="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216000000"/>
    <n v="6"/>
    <n v="5"/>
    <s v="PROFESIONAL UNIVERSITARIO II 24 meses de experiencia profesional"/>
    <n v="1"/>
    <d v="2024-12-24T00:00:00"/>
    <n v="125543"/>
    <x v="6"/>
    <x v="5"/>
    <s v="ELKIN.LOPEZ "/>
    <m/>
    <m/>
    <x v="2"/>
    <m/>
    <x v="3"/>
    <x v="8"/>
    <s v="SI CAMBIA   _x000a__x000a_"/>
    <s v=" | SE DEVUELVE SOLICITANDO INCLUIR EL NUMERO DE PERSONAR REQUERIDAS EN ESTE CASO 5 Y PERFIL REQUERIDO PROFESIONAL EN ITEM DE NECESIDAD O CONVENIENCIA, (TENER EN CUENTA PARA FUTUROS PROCESOS SE DEBE INCLUIR EL PERFIL Y # PERSONAS REQUERIDAS EN ITEM DE NECESIDAD - CONVENIENCIA), CORREGIR EXPERIENCIA DEBE SER PROFESIONAL O RELACIONADA NO ES ACORDE LABORAL Y AJUSTAR FECHA INICIAL DEBE SER IGUAL A FECHA SOLICITUD 24/12/24 NO ES ACORDE 26/12/24 La solicitud de proceso ha sido Devuelta. | . La solicitud ha sido reenrutada a la estación que la devolvió previamente._x000a__x000a_SE MODIFICA LA OBLIGACION 7 DE APOYO  A LA SUPERVISION 09/01/2025_x000a__x000a_ &quot;BANDEJA YINA.SIERRA_x000a_DAR COMPLETAR A FIN DE MES&quot;"/>
    <s v="OK"/>
    <n v="0"/>
    <s v="FECHA FALTANTE"/>
    <x v="2"/>
    <m/>
  </r>
  <r>
    <n v="120877"/>
    <m/>
    <s v="PENDIENTE"/>
    <d v="2025-03-24T00:00:00"/>
    <x v="0"/>
    <x v="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0"/>
    <n v="6"/>
    <n v="0"/>
    <s v="PROFESIONAL UNIVERSITARIO II 24 meses de experiencia profesional"/>
    <n v="1"/>
    <d v="2024-12-24T00:00:00"/>
    <n v="125543"/>
    <x v="6"/>
    <x v="5"/>
    <s v="ELKIN.LOPEZ "/>
    <m/>
    <m/>
    <x v="2"/>
    <m/>
    <x v="3"/>
    <x v="8"/>
    <s v="SI CAMBIA   _x000a__x000a_"/>
    <s v=" | SE DEVUELVE SOLICITANDO INCLUIR EL NUMERO DE PERSONAR REQUERIDAS EN ESTE CASO 5 Y PERFIL REQUERIDO PROFESIONAL EN ITEM DE NECESIDAD O CONVENIENCIA, (TENER EN CUENTA PARA FUTUROS PROCESOS SE DEBE INCLUIR EL PERFIL Y # PERSONAS REQUERIDAS EN ITEM DE NECESIDAD - CONVENIENCIA), CORREGIR EXPERIENCIA DEBE SER PROFESIONAL O RELACIONADA NO ES ACORDE LABORAL Y AJUSTAR FECHA INICIAL DEBE SER IGUAL A FECHA SOLICITUD 24/12/24 NO ES ACORDE 26/12/24 La solicitud de proceso ha sido Devuelta. | . La solicitud ha sido reenrutada a la estación que la devolvió previamente._x000a__x000a_SE MODIFICA LA OBLIGACION 7 DE APOYO  A LA SUPERVISION 09/01/2025_x000a__x000a_ &quot;BANDEJA YINA.SIERRA_x000a_DAR COMPLETAR A FIN DE MES&quot;"/>
    <s v="OK"/>
    <n v="10"/>
    <s v="FECHA FALTANTE"/>
    <x v="2"/>
    <m/>
  </r>
  <r>
    <n v="120877"/>
    <m/>
    <s v=" JONATHAN MAURICIO GALINDO CUPAJITA"/>
    <m/>
    <x v="0"/>
    <x v="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0"/>
    <n v="6"/>
    <n v="0"/>
    <s v="PROFESIONAL UNIVERSITARIO II 24 meses de experiencia profesional"/>
    <n v="1"/>
    <d v="2024-12-24T00:00:00"/>
    <n v="125543"/>
    <x v="6"/>
    <x v="5"/>
    <s v="ELKIN.LOPEZ "/>
    <m/>
    <m/>
    <x v="2"/>
    <m/>
    <x v="3"/>
    <x v="8"/>
    <s v="SI CAMBIA   _x000a__x000a_"/>
    <s v=" | SE DEVUELVE SOLICITANDO INCLUIR EL NUMERO DE PERSONAR REQUERIDAS EN ESTE CASO 5 Y PERFIL REQUERIDO PROFESIONAL EN ITEM DE NECESIDAD O CONVENIENCIA, (TENER EN CUENTA PARA FUTUROS PROCESOS SE DEBE INCLUIR EL PERFIL Y # PERSONAS REQUERIDAS EN ITEM DE NECESIDAD - CONVENIENCIA), CORREGIR EXPERIENCIA DEBE SER PROFESIONAL O RELACIONADA NO ES ACORDE LABORAL Y AJUSTAR FECHA INICIAL DEBE SER IGUAL A FECHA SOLICITUD 24/12/24 NO ES ACORDE 26/12/24 La solicitud de proceso ha sido Devuelta. | . La solicitud ha sido reenrutada a la estación que la devolvió previamente._x000a__x000a_SE MODIFICA LA OBLIGACION 7 DE APOYO  A LA SUPERVISION 09/01/2025_x000a_ _x000a_ &quot;BANDEJA YINA.SIERRA_x000a_DAR COMPLETAR A FIN DE MES&quot;"/>
    <s v="OK"/>
    <n v="10"/>
    <s v="FECHA FALTANTE"/>
    <x v="2"/>
    <m/>
  </r>
  <r>
    <n v="120877"/>
    <n v="52266621"/>
    <s v="MARIA CRISTINA GONZALEZ GONZALEZ"/>
    <d v="2024-08-04T00:00:00"/>
    <x v="0"/>
    <x v="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0"/>
    <n v="6"/>
    <n v="0"/>
    <s v="PROFESIONAL UNIVERSITARIO II 24 meses de experiencia profesional"/>
    <n v="1"/>
    <d v="2024-12-24T00:00:00"/>
    <n v="125543"/>
    <x v="6"/>
    <x v="5"/>
    <s v="ELKIN.LOPEZ "/>
    <m/>
    <m/>
    <x v="2"/>
    <m/>
    <x v="3"/>
    <x v="8"/>
    <s v="SI CAMBIA   _x000a__x000a_"/>
    <s v=" | SE DEVUELVE SOLICITANDO INCLUIR EL NUMERO DE PERSONAR REQUERIDAS EN ESTE CASO 5 Y PERFIL REQUERIDO PROFESIONAL EN ITEM DE NECESIDAD O CONVENIENCIA, (TENER EN CUENTA PARA FUTUROS PROCESOS SE DEBE INCLUIR EL PERFIL Y # PERSONAS REQUERIDAS EN ITEM DE NECESIDAD - CONVENIENCIA), CORREGIR EXPERIENCIA DEBE SER PROFESIONAL O RELACIONADA NO ES ACORDE LABORAL Y AJUSTAR FECHA INICIAL DEBE SER IGUAL A FECHA SOLICITUD 24/12/24 NO ES ACORDE 26/12/24 La solicitud de proceso ha sido Devuelta. | . La solicitud ha sido reenrutada a la estación que la devolvió previamente._x000a__x000a_SE MODIFICA LA OBLIGACION 7 DE APOYO  A LA SUPERVISION 09/01/2025_x000a_ _x000a_ &quot;BANDEJA YINA.SIERRA_x000a_DAR COMPLETAR A FIN DE MES&quot;"/>
    <s v="OK"/>
    <n v="0"/>
    <s v="FECHA FALTANTE"/>
    <x v="2"/>
    <m/>
  </r>
  <r>
    <n v="120877"/>
    <n v="1026290016"/>
    <s v="FREDY MIGUEL ALVAREZ VILLALOBOS"/>
    <d v="2025-03-15T00:00:00"/>
    <x v="0"/>
    <x v="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0"/>
    <n v="6"/>
    <n v="0"/>
    <s v="PROFESIONAL UNIVERSITARIO II 24 meses de experiencia profesional"/>
    <n v="1"/>
    <d v="2024-12-24T00:00:00"/>
    <n v="125543"/>
    <x v="6"/>
    <x v="5"/>
    <s v="ELKIN.LOPEZ "/>
    <m/>
    <m/>
    <x v="2"/>
    <m/>
    <x v="3"/>
    <x v="8"/>
    <s v="SI CAMBIA   _x000a__x000a_"/>
    <s v=" | SE DEVUELVE SOLICITANDO INCLUIR EL NUMERO DE PERSONAR REQUERIDAS EN ESTE CASO 5 Y PERFIL REQUERIDO PROFESIONAL EN ITEM DE NECESIDAD O CONVENIENCIA, (TENER EN CUENTA PARA FUTUROS PROCESOS SE DEBE INCLUIR EL PERFIL Y # PERSONAS REQUERIDAS EN ITEM DE NECESIDAD - CONVENIENCIA), CORREGIR EXPERIENCIA DEBE SER PROFESIONAL O RELACIONADA NO ES ACORDE LABORAL Y AJUSTAR FECHA INICIAL DEBE SER IGUAL A FECHA SOLICITUD 24/12/24 NO ES ACORDE 26/12/24 La solicitud de proceso ha sido Devuelta. | . La solicitud ha sido reenrutada a la estación que la devolvió previamente._x000a__x000a_SE MODIFICA LA OBLIGACION 7 DE APOYO  A LA SUPERVISION 09/01/2025_x000a_ _x000a_ &quot;BANDEJA YINA.SIERRA_x000a_DAR COMPLETAR A FIN DE MES&quot;"/>
    <s v="OK"/>
    <n v="92"/>
    <s v="FECHA FALTANTE"/>
    <x v="2"/>
    <m/>
  </r>
  <r>
    <n v="109390"/>
    <n v="1016004857"/>
    <s v="BRYAM ALEXANDER OCHOA JIMENEZ"/>
    <d v="2024-12-16T00:00:00"/>
    <x v="0"/>
    <x v="0"/>
    <s v="PRESTAR LOS SERVICIOS PROFESIONALES DE FORMULACIÓN, EJECUCIÓN Y SEGUIMIENTO DE LOS PROYECTOS QUE SE GENEREN EN INVERSIÓN Y COMPONENTE TÉCNICO DE LOS PROCESOS CONTRACTUALES EN SUS DIFERENTES ETAPAS RELACIONADO CON MEDIO AMBIENTE Y ANIMALES / MEDIO AMBIENTE PARA EL CUMPLIMIENTO DEL PLAN DE DESARROLLO LOCAL DE KENNEDY"/>
    <n v="6450000"/>
    <n v="38700000"/>
    <n v="6"/>
    <n v="1"/>
    <s v="PROFESIONAL UNIVERSITARIO II 24 meses de experiencia profesional"/>
    <n v="1"/>
    <d v="2024-12-26T00:00:00"/>
    <n v="125663"/>
    <x v="6"/>
    <x v="0"/>
    <s v="SOLICITUD CDP"/>
    <n v="1"/>
    <s v="SI"/>
    <x v="0"/>
    <m/>
    <x v="4"/>
    <x v="9"/>
    <m/>
    <s v="DEVUELTO POR INCOSISTENCIA EN CONVENIENCIA Y NECESIDAD_x000a_ 9 ENERO SE DEVUELVE SOLICITANDO CORREGIR EL REGISTRO DE LA EXPERIENCIA DEBE IR EN PROFESIONAL O RELACIONADA NO ES VALIDO LABORAL La solicitud de proceso ha sido Devuelta.  _x000a__x000a_SUBSANADO 09/01/2025 22:19:33"/>
    <s v="OK"/>
    <n v="0"/>
    <s v="A TIEMPO DE TRAMITE"/>
    <x v="2"/>
    <m/>
  </r>
  <r>
    <n v="125543"/>
    <n v="1022371399"/>
    <s v="JUDY CAROLINA GARCIA CELY_x000a_"/>
    <d v="2024-12-31T00:00:00"/>
    <x v="0"/>
    <x v="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230400000"/>
    <n v="8"/>
    <n v="4"/>
    <s v="PROFESIONAL UNIVERSITARIO II 24 meses de experiencia profesional"/>
    <n v="1"/>
    <d v="2024-12-26T00:00:00"/>
    <n v="125672"/>
    <x v="2"/>
    <x v="5"/>
    <s v="ELKIN.LOPEZ "/>
    <m/>
    <m/>
    <x v="2"/>
    <m/>
    <x v="3"/>
    <x v="8"/>
    <s v="SI CAMBIA_x000a_OK"/>
    <s v="DEVUELTO POR INCONSISTENCIA EN NECESIDAD Y CONVENIENCIA_x000a_SUBSANADO 03/01/2025_x000a__x000a_SE MODIFICA LA OBLIGACION 7 DE APOYO  A LA SUPERVISION 09/01/2025_x000a__x000a_12/01/2025| SE REITERA POR SEGUNDA OCASION SE DEBE JUSTIFICAR POR LA VOLUMETRIA DOCUMENTAL ASÍ LA NECESIDAD DEL NUMERO DE PERSONAS REQUERIDAS._x000a_SUBSANADO 12/01/2025_x000a__x000a_SE LE DA COMPLETAR EL 24 DE ENERO DE 2025"/>
    <m/>
    <n v="16"/>
    <s v="FECHA FALTANTE"/>
    <x v="2"/>
    <m/>
  </r>
  <r>
    <n v="125543"/>
    <n v="1030578196"/>
    <s v="MIYERLI SANTANA QUIÑONES"/>
    <d v="2025-02-25T00:00:00"/>
    <x v="0"/>
    <x v="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0"/>
    <n v="8"/>
    <n v="0"/>
    <s v="PROFESIONAL UNIVERSITARIO II 24 meses de experiencia profesional"/>
    <n v="1"/>
    <d v="2024-12-26T00:00:00"/>
    <n v="125672"/>
    <x v="2"/>
    <x v="5"/>
    <s v="ELKIN.LOPEZ "/>
    <m/>
    <m/>
    <x v="2"/>
    <m/>
    <x v="3"/>
    <x v="8"/>
    <s v="SI CAMBIA_x000a_OK"/>
    <s v="DEVUELTO POR INCONSISTENCIA EN NECESIDAD Y CONVENIENCIA_x000a_SUBSANADO 03/01/2025_x000a__x000a_SE MODIFICA LA OBLIGACION 7 DE APOYO  A LA SUPERVISION 09/01/2025_x000a__x000a_12/01/2025| SE REITERA POR SEGUNDA OCASION SE DEBE JUSTIFICAR POR LA VOLUMETRIA DOCUMENTAL ASÍ LA NECESIDAD DEL NUMERO DE PERSONAS REQUERIDAS._x000a_SUBSANADO 12/01/2025_x000a__x000a_SE LE DA COMPLETAR EL 24 DE ENERO DE 2025"/>
    <m/>
    <n v="10"/>
    <s v="FECHA FALTANTE"/>
    <x v="2"/>
    <m/>
  </r>
  <r>
    <n v="125543"/>
    <n v="1010240646"/>
    <s v="NATALIA JHINET RODRIGUEZ SUAREZ"/>
    <d v="2025-03-14T00:00:00"/>
    <x v="0"/>
    <x v="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0"/>
    <n v="8"/>
    <n v="0"/>
    <s v="PROFESIONAL UNIVERSITARIO II 24 meses de experiencia profesional"/>
    <n v="1"/>
    <d v="2024-12-26T00:00:00"/>
    <n v="125672"/>
    <x v="2"/>
    <x v="5"/>
    <s v="ELKIN.LOPEZ "/>
    <m/>
    <m/>
    <x v="2"/>
    <m/>
    <x v="3"/>
    <x v="8"/>
    <s v="SI CAMBIA_x000a_OK"/>
    <s v="DEVUELTO POR INCONSISTENCIA EN NECESIDAD Y CONVENIENCIA_x000a_SUBSANADO 03/01/2025_x000a__x000a_SE MODIFICA LA OBLIGACION 7 DE APOYO  A LA SUPERVISION 09/01/2025_x000a__x000a_12/01/2025| SE REITERA POR SEGUNDA OCASION SE DEBE JUSTIFICAR POR LA VOLUMETRIA DOCUMENTAL ASÍ LA NECESIDAD DEL NUMERO DE PERSONAS REQUERIDAS._x000a_SUBSANADO 12/01/2025_x000a__x000a_SE LE DA COMPLETAR EL 24 DE ENERO DE 2025"/>
    <m/>
    <n v="15"/>
    <s v="FECHA FALTANTE"/>
    <x v="2"/>
    <m/>
  </r>
  <r>
    <n v="125543"/>
    <n v="1031811468"/>
    <s v="EVELYN NATALY GONZALEZ CORREDOR"/>
    <d v="2025-02-05T00:00:00"/>
    <x v="0"/>
    <x v="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0"/>
    <n v="8"/>
    <n v="0"/>
    <s v="PROFESIONAL UNIVERSITARIO II 24 meses de experiencia profesional"/>
    <n v="1"/>
    <d v="2024-12-26T00:00:00"/>
    <n v="125672"/>
    <x v="2"/>
    <x v="5"/>
    <s v="ELKIN.LOPEZ "/>
    <m/>
    <m/>
    <x v="2"/>
    <m/>
    <x v="3"/>
    <x v="8"/>
    <s v="SI CAMBIA_x000a_OK"/>
    <s v="DEVUELTO POR INCONSISTENCIA EN NECESIDAD Y CONVENIENCIA_x000a_SUBSANADO 03/01/2025_x000a__x000a_SE MODIFICA LA OBLIGACION 7 DE APOYO  A LA SUPERVISION 09/01/2025_x000a__x000a_12/01/2025| SE REITERA POR SEGUNDA OCASION SE DEBE JUSTIFICAR POR LA VOLUMETRIA DOCUMENTAL ASÍ LA NECESIDAD DEL NUMERO DE PERSONAS REQUERIDAS._x000a_SUBSANADO 12/01/2025_x000a__x000a_SE LE DA COMPLETAR EL 24 DE ENERO DE 2025"/>
    <m/>
    <n v="10"/>
    <s v="FECHA FALTANTE"/>
    <x v="2"/>
    <m/>
  </r>
  <r>
    <n v="109335"/>
    <n v="1233510730"/>
    <s v="SANDRA LORENA JOYA ORTIZ"/>
    <d v="2024-12-16T00:00:00"/>
    <x v="0"/>
    <x v="0"/>
    <s v="PRESTAR LOS SERVICIOS PROFESIONALES EN  LAS ACTIVIDADES DE PROTECCIÓN Y BIENESTAR ANIMAL, TANTO FAUNA DOMÉSTICA COMO SILVESTRE QUE DESARROLLE, APOYE O ARTICULE LA ALCALDÍA LOCAL DE KENNEDY, INCLUYENDO LAS DERIVADAS DE LOS PROYECTOS DE INVERSIÓN DE LA TEMÁTICA AMBIENTE Y ANIMALES."/>
    <n v="5500000"/>
    <n v="33000000"/>
    <n v="6"/>
    <n v="1"/>
    <s v="PROFESIONAL UNIVERSITARIO I Sin experiencia profesional"/>
    <n v="1"/>
    <d v="2024-12-26T00:00:00"/>
    <n v="125701"/>
    <x v="6"/>
    <x v="0"/>
    <s v="SOLICITUD CDP"/>
    <n v="1"/>
    <s v="SI"/>
    <x v="0"/>
    <m/>
    <x v="4"/>
    <x v="9"/>
    <m/>
    <s v=" | SE DEVUELVE SOLICITANDO INCLUIR EL PERFIL REQUERIDO EN ESTE PROFESIONAL EN ITEM DE NECESIDAD O CONVENIENCIA La solicitud de proceso ha sido Devuelta. | . La solicitud ha sido reenrutada a la estación que la devolvió previamente._x000a__x000a_SE SUBSANO 03/01/2025 15:47:28"/>
    <n v="0"/>
    <n v="16"/>
    <s v="A TIEMPO DE TRAMITE"/>
    <x v="5"/>
    <m/>
  </r>
  <r>
    <n v="108427"/>
    <n v="79514189"/>
    <s v="NELSON FERNANDO VILLAMIL RUSSY"/>
    <d v="2024-12-18T00:00:00"/>
    <x v="0"/>
    <x v="0"/>
    <s v="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 "/>
    <n v="5500000"/>
    <n v="33000000"/>
    <n v="6"/>
    <n v="1"/>
    <s v="PROFESIONAL UNIVERSITARIO I Sin experiencia profesional"/>
    <n v="1"/>
    <d v="2024-12-24T00:00:00"/>
    <s v="125564 "/>
    <x v="3"/>
    <x v="0"/>
    <s v="SOLICITUD CDP"/>
    <n v="1"/>
    <s v="SI"/>
    <x v="0"/>
    <m/>
    <x v="4"/>
    <x v="10"/>
    <s v="Sin anotacion de cambio"/>
    <s v="  Subsanado 9/01/2025_x000a_ SE DEVUELVE SOLICITANDO INCLUIR EL PERFIL REQUERIDO EN ESTE PROFESIONAL EN ITEM DE NECESIDAD O CONVENIENCIA Y CAMBIAR LA PALABRA APOYAR EN ITEM DE OBLIGACIONES ESPECIFICAS EL PERFIL ES PROFESIONAL NO ASISTENCIAL La solicitud de proceso ha sido Devuelta. | . La solicitud ha sido reenrutada a la estación que la devolvió previamente._x000a_"/>
    <n v="0"/>
    <n v="0"/>
    <s v="A TIEMPO DE TRAMITE"/>
    <x v="5"/>
    <m/>
  </r>
  <r>
    <n v="110843"/>
    <n v="1141315178"/>
    <s v="ANGIE  GABRIELA MORENO GORDILLO"/>
    <m/>
    <x v="0"/>
    <x v="0"/>
    <s v="Prestar servicios profesionales de prensa y comunicaciones para la generación de contenidos periodísticos, así como el acompañamiento a medios de comunicación que permitan la difusión de las noticias y programas de la Alcaldía Local de Kennedy"/>
    <n v="5500000"/>
    <n v="33000000"/>
    <n v="6"/>
    <n v="1"/>
    <s v="PROFESIONAL UNIVERSITARIO I Sin experiencia profesional"/>
    <n v="1"/>
    <d v="2024-12-24T00:00:00"/>
    <n v="125578"/>
    <x v="5"/>
    <x v="3"/>
    <s v="SOLICITUD CDP"/>
    <n v="1"/>
    <s v="SI"/>
    <x v="0"/>
    <m/>
    <x v="2"/>
    <x v="11"/>
    <s v="SI CAMBIA"/>
    <s v="| SE DEVUELVE SOLICITANDO RETIRAR EN EL OBJETO LA PALABRA OFICINA E INCLUIR EL PERFIL REQUERIDO EN ESTE PROFESIONAL EN ITEM DE NECESIDAD O CONVENIENCIA La solicitud de proceso ha sido Devuelta. | . La solicitud ha sido reenrutada a la estación que la devolvió previamente."/>
    <n v="0"/>
    <n v="0"/>
    <s v="FECHA FALTANTE"/>
    <x v="5"/>
    <m/>
  </r>
  <r>
    <n v="108422"/>
    <n v="52763280"/>
    <s v="FRANCIS JOHANA FULA SATOBA"/>
    <d v="2024-12-10T00:00:00"/>
    <x v="0"/>
    <x v="2"/>
    <s v="APOYAR ADMINISTRATIVA Y ASISTENCIALMENTE A LAS INSPECCIONES DE POLICIA DE LA LOCALIDAD"/>
    <n v="3000000"/>
    <n v="24000000"/>
    <n v="8"/>
    <n v="1"/>
    <s v="ASISTENCIAL III Título de Bachiller y Certificado de Aptitud Ocupacional 36 meses de experiencia laboral debidamente certificada"/>
    <n v="1"/>
    <d v="2024-12-24T00:00:00"/>
    <s v="_x0009_125571"/>
    <x v="0"/>
    <x v="6"/>
    <s v="SOLICITUD CDP"/>
    <n v="1"/>
    <s v="SI"/>
    <x v="0"/>
    <m/>
    <x v="5"/>
    <x v="12"/>
    <s v="OJO EL RIESGO ES 1"/>
    <s v="OK"/>
    <m/>
    <n v="10"/>
    <s v="A TIEMPO DE TRAMITE"/>
    <x v="3"/>
    <m/>
  </r>
  <r>
    <n v="107496"/>
    <n v="1018417880"/>
    <s v=" DIANA MARCELA LAMPREA ROJAS_x000a_"/>
    <m/>
    <x v="0"/>
    <x v="0"/>
    <s v="PRESTAR SERVICIOS DE APOYO ADMINISTRATIVO EN LA FORMULACIÓN IMPLEMENTACIÓN Y SEGUIMIENTO DE LOS PROYECTOS DE INVERSION Y PROCESOS CONTRACTUALES EN LAS DIFERENTES ETAPAS DE LOS PROYECTOS RELACIONADOS CON CONVIVENCIA CIUDADANA, ACCESO A LA JUSTICIA Y SEGURIDAD, EN CUMPLIMIENTO DEL PLAN DE DESARROLLO LOCAL DE KENNEDY"/>
    <n v="3380000"/>
    <n v="20280000"/>
    <n v="6"/>
    <n v="1"/>
    <s v="TÉCNICO I Título de formación técnica o tecnológica, Sin experiencia laboral"/>
    <n v="1"/>
    <d v="2025-01-08T00:00:00"/>
    <n v="126842"/>
    <x v="1"/>
    <x v="3"/>
    <s v="SOLICITUD CDP"/>
    <n v="1"/>
    <s v="SI"/>
    <x v="0"/>
    <s v="SI"/>
    <x v="4"/>
    <x v="13"/>
    <s v="SI CAMBIA"/>
    <m/>
    <m/>
    <n v="57"/>
    <s v="FECHA FALTANTE"/>
    <x v="6"/>
    <m/>
  </r>
  <r>
    <n v="108400"/>
    <n v="1018443981"/>
    <s v="GUSTAVO ADOLFO SANCHEZ LOPEZ"/>
    <d v="2024-12-04T00:00:00"/>
    <x v="2"/>
    <x v="3"/>
    <s v="PRESTAR SERVICIOS COMO TÉCNICO PARA LA OPERACIÓN, SEGUIMIENTO Y CUMPLIMIENTO DEL PLAN DE DESARROLLO LOCAL DE LA ALCALDÍA LOCAL DE KENNEDY, ESPECIALMENTE EN LAS ACTIVIDADES RELACIONADAS CON ACCIONES DE MOVILIDAD Y TOPOGRAFIA"/>
    <n v="4763000"/>
    <n v="28578000"/>
    <n v="6"/>
    <n v="1"/>
    <s v="TÉCNICO III Título de formación técnica o tecnológica, 72 meses o más de experiencia laboral"/>
    <n v="5"/>
    <d v="2024-12-26T00:00:00"/>
    <n v="125713"/>
    <x v="2"/>
    <x v="1"/>
    <s v="SOLICITUD CDP"/>
    <n v="1"/>
    <s v="SI"/>
    <x v="0"/>
    <m/>
    <x v="4"/>
    <x v="14"/>
    <s v="SI CAMBIA_x000a_OK"/>
    <s v="09/01/2025 | SE DEVUELVE SOLICITANDO INCLUIR EL PERFIL REQUERIDO EN ESTE CASO TECNICO EN ITEM DE NECESIDAD O CONVENIENCIA._x000a_SUBSANADO 10/01/2025"/>
    <m/>
    <s v="Entrevstas"/>
    <s v="A TIEMPO DE TRAMITE"/>
    <x v="7"/>
    <m/>
  </r>
  <r>
    <n v="110508"/>
    <s v="52035562_x000a_"/>
    <s v="NANCY ACOSTA TORRES_x000a_PENDIENTE"/>
    <d v="2024-12-24T00:00:00"/>
    <x v="0"/>
    <x v="2"/>
    <s v="PRESTAR SERVICIO DE APOYO ADMINISTRATIVO Y ASISTENCIAL, PARA LAS LABORES DE ATENCIÓN A LA CIUDADANÍA, GESTIÓN DOCUMENTAL Y EN GENERAL LO RELACIONADOS CON EL PROCESO DE GESTIÓN Y REPARTO DE LAS INSPECCIONES DE POLICÍA, SIGUIENDO LOS PROCEDIMIENTOS Y LINEAMIENTOS ESTABLECIDOS"/>
    <n v="3000000"/>
    <n v="72000000"/>
    <n v="8"/>
    <n v="3"/>
    <s v="ASISTENCIAL III Título de Bachiller y Certificado de Aptitud Ocupacional 36 meses de experiencia laboral debidamente certificada"/>
    <n v="1"/>
    <d v="2024-12-24T00:00:00"/>
    <n v="125503"/>
    <x v="2"/>
    <x v="4"/>
    <s v="SOLICITUD CDP"/>
    <m/>
    <s v="SI"/>
    <x v="0"/>
    <m/>
    <x v="5"/>
    <x v="15"/>
    <m/>
    <s v="OK"/>
    <m/>
    <n v="16"/>
    <s v="A TIEMPO DE TRAMITE"/>
    <x v="3"/>
    <m/>
  </r>
  <r>
    <n v="110508"/>
    <n v="52179565"/>
    <s v="MARIA ELCY GARZON PENDIENTE"/>
    <d v="2024-12-24T00:00:00"/>
    <x v="0"/>
    <x v="2"/>
    <s v="PRESTAR SERVICIO DE APOYO ADMINISTRATIVO Y ASISTENCIAL, PARA LAS LABORES DE ATENCIÓN A LA CIUDADANÍA, GESTIÓN DOCUMENTAL Y EN GENERAL LO RELACIONADOS CON EL PROCESO DE GESTIÓN Y REPARTO DE LAS INSPECCIONES DE POLICÍA, SIGUIENDO LOS PROCEDIMIENTOS Y LINEAMIENTOS ESTABLECIDOS"/>
    <n v="3000000"/>
    <n v="0"/>
    <n v="8"/>
    <n v="0"/>
    <s v="ASISTENCIAL III Título de Bachiller y Certificado de Aptitud Ocupacional 36 meses de experiencia laboral debidamente certificada"/>
    <n v="1"/>
    <d v="2024-12-24T00:00:00"/>
    <n v="125503"/>
    <x v="2"/>
    <x v="4"/>
    <s v="SOLICITUD CDP"/>
    <m/>
    <s v="SI"/>
    <x v="0"/>
    <m/>
    <x v="5"/>
    <x v="15"/>
    <m/>
    <s v="OK"/>
    <m/>
    <n v="16"/>
    <s v="A TIEMPO DE TRAMITE"/>
    <x v="3"/>
    <m/>
  </r>
  <r>
    <n v="110508"/>
    <n v="1012404619"/>
    <s v="DIOBETH AVILES BARREIRO"/>
    <d v="2025-01-18T00:00:00"/>
    <x v="0"/>
    <x v="2"/>
    <s v="PRESTAR SERVICIO DE APOYO ADMINISTRATIVO Y ASISTENCIAL, PARA LAS LABORES DE ATENCIÓN A LA CIUDADANÍA, GESTIÓN DOCUMENTAL Y EN GENERAL LO RELACIONADOS CON EL PROCESO DE GESTIÓN Y REPARTO DE LAS INSPECCIONES DE POLICÍA, SIGUIENDO LOS PROCEDIMIENTOS Y LINEAMIENTOS ESTABLECIDOS"/>
    <n v="3000000"/>
    <n v="0"/>
    <n v="8"/>
    <n v="0"/>
    <s v="ASISTENCIAL III Título de Bachiller y Certificado de Aptitud Ocupacional 36 meses de experiencia laboral debidamente certificada"/>
    <n v="1"/>
    <d v="2024-12-24T00:00:00"/>
    <n v="125503"/>
    <x v="2"/>
    <x v="4"/>
    <s v="SOLICITUD CDP"/>
    <m/>
    <s v="SI"/>
    <x v="0"/>
    <m/>
    <x v="5"/>
    <x v="15"/>
    <m/>
    <s v="OK"/>
    <m/>
    <n v="14"/>
    <s v="A TIEMPO DE TRAMITE"/>
    <x v="3"/>
    <m/>
  </r>
  <r>
    <n v="109416"/>
    <n v="1033684884"/>
    <s v="JAWIN GAMBA AMAYA"/>
    <d v="2024-12-13T00:00:00"/>
    <x v="0"/>
    <x v="0"/>
    <s v="PRESTACION DE SERVICIOS TÉCNICOS Y ADMINISTRATIVA EN LA ORGANIZACIÓN; GESTIÓN Y TRAMITE DE INFORMACIÓN; DOCUMENTOS; ATENCIÓN DE PETICIONES Y REQUERIMIENTOS; TRAMITE DE INFORMACIÓN GEOGRÁFICA Y EN GENERAL LABORES ADMINISTRATIVAS PARA EL DESARROLLO DE LOS PROYECTOS RELACIONADOS CON INFRAESTRUCTURA."/>
    <n v="4366000"/>
    <n v="26196000"/>
    <n v="6"/>
    <n v="1"/>
    <s v="TÉCNICO II Título de formación técnica o tecnológica, 36 meses y hasta 71 meses de experiencia laboral"/>
    <n v="1"/>
    <d v="2024-12-24T00:00:00"/>
    <n v="125579"/>
    <x v="5"/>
    <x v="0"/>
    <s v="SOLICITUD CDP"/>
    <n v="1"/>
    <s v="SI"/>
    <x v="0"/>
    <m/>
    <x v="4"/>
    <x v="14"/>
    <s v="SI CAMBIA"/>
    <s v="| BUEN DÍA LOS HONORARIOS NO SON ACORDES AL PERFIL NI AL OBJETO CONTRACTUAL La solicitud de proceso ha sido Devuelta. Se subsana el 14 de enero"/>
    <m/>
    <s v="Entrevstas"/>
    <s v="A TIEMPO DE TRAMITE"/>
    <x v="4"/>
    <m/>
  </r>
  <r>
    <n v="110640"/>
    <n v="3152273508"/>
    <s v="BARRIGA NURY "/>
    <m/>
    <x v="0"/>
    <x v="0"/>
    <s v="PRESTAR SUS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4760000"/>
    <n v="38080000"/>
    <n v="8"/>
    <n v="1"/>
    <s v="TÉCNICO III Título de formación técnica o tecnológica, 72 meses o más de experiencia laboral"/>
    <n v="1"/>
    <d v="2024-12-26T00:00:00"/>
    <s v="125777 "/>
    <x v="6"/>
    <x v="7"/>
    <s v="SOLICITUD CDP"/>
    <n v="1"/>
    <s v="SI"/>
    <x v="0"/>
    <m/>
    <x v="4"/>
    <x v="16"/>
    <m/>
    <s v="OK"/>
    <m/>
    <n v="24"/>
    <s v="FECHA FALTANTE"/>
    <x v="7"/>
    <m/>
  </r>
  <r>
    <n v="107922"/>
    <n v="79733825"/>
    <s v=" NELSON ABRIL OLIVEROS _x000a_"/>
    <m/>
    <x v="0"/>
    <x v="2"/>
    <s v="PRESTAR SERVICIOS PROFESIONALES AL GRUPO DE IVC COMPONENTE AMBIENTAL PARA LA ATENCIÓN INTEGRAL DE LOS PROCEDIMIENTOS Y ACTIVIDADES DE INSPECCIÓN, VIGILANCIA Y CONTROL DE COMPETENCIA DE LA ALCALDÍA LOCAL DE KENNEDY"/>
    <n v="7440000"/>
    <n v="59520000"/>
    <n v="8"/>
    <n v="1"/>
    <s v="PROFESIONAL UNIVERSITARIO II 24 meses de experiencia profesional"/>
    <n v="1"/>
    <d v="2024-12-31T00:00:00"/>
    <n v="126577"/>
    <x v="6"/>
    <x v="3"/>
    <s v="SOLICITUD CDP"/>
    <n v="1"/>
    <s v="SI"/>
    <x v="0"/>
    <m/>
    <x v="1"/>
    <x v="17"/>
    <s v="SI CAMBIA_x000a_VERIFICAR QUE LAS 2 PERSONAS CUMPLAN EL PERFIL"/>
    <s v=" | SE DEVUELVE SOLICITANDO RETIRAR LA PALABRA GRUPO DEL OBJETO Y OBLIGACIONES ESPECIFICAS, REVISAR INCLUYEN ESPECIALIZACIONES PERO NIVEL ACADEMICO Y HONORARIOS CORRESPONDEN PARA PROFESIONAL II NO ES CLARO LA SOLICITUD La solicitud de proceso ha sido Devuelta. _x000a__x000a_SE SUBSANO 09/01/2025 23:15:07"/>
    <m/>
    <n v="24"/>
    <s v="FECHA FALTANTE"/>
    <x v="2"/>
    <m/>
  </r>
  <r>
    <n v="107922"/>
    <n v="80244141"/>
    <s v="NESTOR JIOVANNI RUIZ RAMOS_x000a_"/>
    <m/>
    <x v="0"/>
    <x v="2"/>
    <s v="PRESTAR SERVICIOS PROFESIONALES AL GRUPO DE IVC COMPONENTE AMBIENTAL PARA LA ATENCIÓN INTEGRAL DE LOS PROCEDIMIENTOS Y ACTIVIDADES DE INSPECCIÓN, VIGILANCIA Y CONTROL DE COMPETENCIA DE LA ALCALDÍA LOCAL DE KENNEDY"/>
    <n v="7440000"/>
    <n v="59520000"/>
    <n v="8"/>
    <n v="1"/>
    <s v="PROFESIONAL UNIVERSITARIO II 24 meses de experiencia profesional"/>
    <n v="1"/>
    <d v="2024-12-31T00:00:00"/>
    <n v="126577"/>
    <x v="6"/>
    <x v="3"/>
    <s v="SOLICITUD CDP"/>
    <n v="1"/>
    <s v="SI"/>
    <x v="0"/>
    <m/>
    <x v="1"/>
    <x v="17"/>
    <s v="SI CAMBIA_x000a_VERIFICAR QUE LAS 2 PERSONAS CUMPLAN EL PERFIL"/>
    <s v=" | SE DEVUELVE SOLICITANDO RETIRAR LA PALABRA GRUPO DEL OBJETO Y OBLIGACIONES ESPECIFICAS, REVISAR INCLUYEN ESPECIALIZACIONES PERO NIVEL ACADEMICO Y HONORARIOS CORRESPONDEN PARA PROFESIONAL II NO ES CLARO LA SOLICITUD La solicitud de proceso ha sido Devuelta. _x000a__x000a_SE SUBSANO 09/01/2025 23:15:07"/>
    <m/>
    <n v="10"/>
    <s v="FECHA FALTANTE"/>
    <x v="2"/>
    <m/>
  </r>
  <r>
    <n v="87122"/>
    <n v="74377562"/>
    <s v="FABIO HERNANDO CUY CETINA "/>
    <m/>
    <x v="0"/>
    <x v="2"/>
    <s v="PRESTAR SERVICIOS PROFESIONALES PARA APOYAR TÉCNICAMENTE LAS DISTINTAS ETAPAS DE LOS PROCESOS TRANSVERSALES LAS ACCIONES QUE SEAN REQUERIDAS POR EL ÁREA DE GESTIÓN POLICIVO JURÍDICA DE LA ALCALDÍA LOCAL DE KENNEDY"/>
    <n v="6470000"/>
    <n v="38820000"/>
    <n v="6"/>
    <n v="1"/>
    <s v="PROFESIONAL UNIVERSITARIO II 24 meses de experiencia profesional"/>
    <n v="1"/>
    <d v="2024-12-24T00:00:00"/>
    <n v="125567"/>
    <x v="3"/>
    <x v="3"/>
    <s v="SOLICITUD CDP"/>
    <n v="1"/>
    <s v="SI"/>
    <x v="0"/>
    <m/>
    <x v="1"/>
    <x v="18"/>
    <s v="Sin anotacion de cambio"/>
    <s v=" Subsanado 9/01/2025_x000a__x000a_ SE DEVUELVE SOLICITANDO INCLUIR EL PERFIL REQUERIDO EN ESTE PROFESIONAL EN ITEM DE NECESIDAD O CONVENIENCIA Y CAMBIAR LA PALABRA APOYAR EN ITEM DE OBLIGACIONES ESPECIFICAS EL PERFIL ES PROFESIONAL NO ASISTENCIAL La solicitud de proceso ha sido Devuelta. | . La solicitud ha sido reenrutada a la estación que la devolvió previamente."/>
    <m/>
    <s v="25/57"/>
    <s v="FECHA FALTANTE"/>
    <x v="2"/>
    <m/>
  </r>
  <r>
    <n v="107039"/>
    <n v="1030549130"/>
    <s v="DIANA JEZETHE OVIEDO ANZOLA "/>
    <m/>
    <x v="0"/>
    <x v="0"/>
    <s v="Prestación de servicios profesionales para la creación, diseño y diagramación de piezas requeridas para difundir los objetivos de comunicación interna y externa de la alcaldía local de Kennedy"/>
    <n v="6500000"/>
    <n v="39000000"/>
    <n v="6"/>
    <n v="1"/>
    <s v="PROFESIONAL UNIVERSITARIO II 24 meses de experiencia profesional"/>
    <n v="1"/>
    <d v="2024-12-24T00:00:00"/>
    <n v="125561"/>
    <x v="4"/>
    <x v="7"/>
    <s v="SOLICITUD CDP"/>
    <n v="1"/>
    <s v="SI"/>
    <x v="0"/>
    <m/>
    <x v="2"/>
    <x v="11"/>
    <s v="SI CAMBIA"/>
    <s v="OK"/>
    <m/>
    <n v="102"/>
    <s v="FECHA FALTANTE"/>
    <x v="2"/>
    <m/>
  </r>
  <r>
    <n v="119874"/>
    <n v="1031146656"/>
    <s v="GINELL CAMILA CUERVO"/>
    <d v="2024-09-02T00:00:00"/>
    <x v="0"/>
    <x v="2"/>
    <s v="PRESTAR SERVICIO PROFESIONALES  AL GRUPO DE IVC COMPONENTE DE ESPACIO PUBLICO PARA LA ATENCIÓN INTEGRAL DE LOS PROCEDIMIENTOS Y ACTIVIDADES DE INSPECCIÓN, VIGILANCIA Y CONTROL DE COMPETENCIA DE LA ALCALDÍA LOCAL DE KENNEDY"/>
    <n v="6500000"/>
    <n v="52000000"/>
    <n v="8"/>
    <n v="1"/>
    <s v="PROFESIONAL UNIVERSITARIO II 24 meses de experiencia profesional"/>
    <n v="1"/>
    <d v="2024-12-24T00:00:00"/>
    <s v=" 125570 "/>
    <x v="1"/>
    <x v="0"/>
    <s v="SOLICITUD CDP"/>
    <n v="1"/>
    <s v="SI"/>
    <x v="0"/>
    <m/>
    <x v="1"/>
    <x v="19"/>
    <s v="SI CAMBIA"/>
    <s v=" SE SUBSANO 10/01/2025, NO GUARDO CAMBIOS  EN LA PRIMERA REVISIÓN _x000a__x000a_SE REITERA POR SEGUNDA OCASION RETIRAR LA PALABRA GRUPO EN EL OBJETO SE RECUERDA NO SON VALIDOS EQUIPO GRUPO OFICINA SOLO CUANDO EL PERFIL CORRESPONDE A INSTRUCTIVO GCO-GCI-IN034_V5 La solicitud de proceso ha sido Devuelta."/>
    <m/>
    <n v="0"/>
    <s v="A TIEMPO DE TRAMITE"/>
    <x v="2"/>
    <m/>
  </r>
  <r>
    <n v="119880"/>
    <n v="1023956906"/>
    <s v="GUARIN LOPEZ YESID LEONARDO"/>
    <d v="2024-12-10T00:00:00"/>
    <x v="0"/>
    <x v="2"/>
    <s v="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n v="5500000"/>
    <n v="44000000"/>
    <n v="8"/>
    <n v="1"/>
    <s v="PROFESIONAL UNIVERSITARIO I Sin experiencia profesional"/>
    <n v="1"/>
    <d v="2024-12-26T00:00:00"/>
    <n v="125661"/>
    <x v="2"/>
    <x v="2"/>
    <s v="SOLICITUD CDP"/>
    <m/>
    <s v="SI"/>
    <x v="0"/>
    <m/>
    <x v="5"/>
    <x v="20"/>
    <m/>
    <m/>
    <m/>
    <n v="16"/>
    <s v="A TIEMPO DE TRAMITE"/>
    <x v="5"/>
    <m/>
  </r>
  <r>
    <n v="109733"/>
    <n v="1023889393"/>
    <s v="CINDY TATIANA LOTERO TIBADUIZA PENDIENTE"/>
    <d v="2024-12-19T00:00:00"/>
    <x v="0"/>
    <x v="0"/>
    <s v="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n v="7680000"/>
    <n v="61440000"/>
    <n v="8"/>
    <n v="1"/>
    <s v="PROFESIONAL UNIVERSITARIO II 24 meses de experiencia profesional"/>
    <n v="1"/>
    <d v="2024-12-24T00:00:00"/>
    <n v="125580"/>
    <x v="5"/>
    <x v="4"/>
    <s v="SOLICITUD CDP"/>
    <m/>
    <s v="SI"/>
    <x v="0"/>
    <m/>
    <x v="4"/>
    <x v="21"/>
    <m/>
    <s v="OK"/>
    <m/>
    <n v="16"/>
    <s v="A TIEMPO DE TRAMITE"/>
    <x v="2"/>
    <m/>
  </r>
  <r>
    <n v="110643"/>
    <n v="40029029"/>
    <s v="CLEMENCIA DEL PILAR GONZALEZ MARTINEZ"/>
    <d v="2025-01-02T00:00:00"/>
    <x v="0"/>
    <x v="0"/>
    <s v="PRESTAR SUS SERVICIOS PROFESIONALES COMO ABOGADO(A) REALIZANDO  ATENCIÓN Y SEGUIMIENTO DE LAS MEDIOS DE CONTROL JUDICIAL, ACCIONES CONSTITUCIONALES Y REQUERIMIENTOS EN GENERAL QUE CURSAN EN LA ALCALDÍA LOCAL  DE KENNEDY"/>
    <n v="7400000"/>
    <n v="59200000"/>
    <n v="8"/>
    <n v="1"/>
    <s v="PROFESIONAL UNIVERSITARIO II 24 meses de experiencia profesional"/>
    <n v="1"/>
    <d v="2024-12-25T00:00:00"/>
    <s v="125595 "/>
    <x v="4"/>
    <x v="3"/>
    <s v="SOLICITUD CDP"/>
    <n v="1"/>
    <s v="SI"/>
    <x v="0"/>
    <m/>
    <x v="1"/>
    <x v="22"/>
    <m/>
    <s v="| SE DEVUELVE SOLICITANDO INCLUIR EL PERFIL REQUERIDO EN ESTE PROFESIONAL EN ITEM DE NECESIDAD O CONVENIENCIA Y CAMBIAR LA PALABRA APOYAR EN ITEM DE OBLIGACIONES ESPECIFICAS La solicitud de proceso ha sido Devuelta."/>
    <s v="2 ABOGADOS: LUIS NIVIA"/>
    <n v="19"/>
    <s v="A TIEMPO DE TRAMITE"/>
    <x v="2"/>
    <m/>
  </r>
  <r>
    <s v="121048_x000a_"/>
    <n v="1055478162"/>
    <s v="SOFIA PUERTO AGUDELO"/>
    <m/>
    <x v="0"/>
    <x v="0"/>
    <s v="PRESTAR SERVICIO ASISTENCIAL EN LA REVISION, ORGANIZACIÓN, CONSOLIDACIÓN, DEPURACIÓN DE INFORMACIÓN REQUERIDA PARA LA GESTIÓN DEL DESPACHO DE LA ALCALDÍA LOCAL DE KENNEDY."/>
    <n v="2063000"/>
    <n v="16504000"/>
    <n v="8"/>
    <n v="1"/>
    <s v="ASISTENCIAL I Estudios de Educación Básica Primaria o título de Bachiller"/>
    <m/>
    <d v="2024-12-26T00:00:00"/>
    <s v="125695 "/>
    <x v="4"/>
    <x v="4"/>
    <s v="SOLICITUD CDP"/>
    <n v="1"/>
    <s v="SI"/>
    <x v="0"/>
    <m/>
    <x v="2"/>
    <x v="23"/>
    <m/>
    <s v="Para fecha de terminacion de contrato, no se encontraron en la base "/>
    <m/>
    <n v="0"/>
    <s v="FECHA FALTANTE"/>
    <x v="1"/>
    <m/>
  </r>
  <r>
    <n v="111861"/>
    <n v="1016079323"/>
    <s v="JUAN MANUEL MUÑOZ RODRIGUEZ"/>
    <d v="2025-01-17T00:00:00"/>
    <x v="0"/>
    <x v="2"/>
    <s v="PRESTAR SERVICIOS PROFESIONALES EN LA ALCALDIA LOCAL DE KENNEDY, PARA LA ORGANIZACION, EJECUCION, SEGUIMIENTO Y CONTROL EN LO QUE RESPECTA A LA IMPLEMENTACION DE LA LEY 1480 DE 2011 Y EL DECRETO 633 DE 2017 EN LO QUE COMPETE A LA ALCALDIA LOCAL DE KENNEDY PARA LA PROTECCION DE LOS DERECHOS DEL CONSUMIDOR."/>
    <n v="7680000"/>
    <n v="61440000"/>
    <n v="8"/>
    <n v="1"/>
    <s v="PROFESIONAL UNIVERSITARIO II 24 meses de experiencia profesional"/>
    <n v="0"/>
    <d v="2025-01-08T00:00:00"/>
    <n v="126805"/>
    <x v="6"/>
    <x v="3"/>
    <s v="SOLICITUD CDP"/>
    <n v="1"/>
    <s v="SI"/>
    <x v="0"/>
    <s v="SI"/>
    <x v="1"/>
    <x v="24"/>
    <s v="SI CAMBIA"/>
    <m/>
    <m/>
    <n v="19"/>
    <s v="A TIEMPO DE TRAMITE"/>
    <x v="2"/>
    <m/>
  </r>
  <r>
    <n v="88357"/>
    <n v="52767159"/>
    <s v="SANDRA MILENA SANCHEZ CASTRO"/>
    <m/>
    <x v="0"/>
    <x v="2"/>
    <s v="PRESTAR SERVICIOS DE APOYO A LA GESTIÓN ASISTENCIAL Y ADMINISTRATIVO PARA LA IMPLEMENTACION Y SEGUIMIENTO  EN LO QUE RESPECTA A LA IMPLEMENTACION DE LA LEY 1480 DE 2011 Y EL DECRETO 633 DE 2017 EN LO QUE COMPETE A LA ALCALDIA LOCAL DE KENNEDY PARA LA PROTECCION DE LOS DERECHOS DEL CONSUMIDOR"/>
    <n v="2700000"/>
    <n v="16200000"/>
    <n v="6"/>
    <n v="1"/>
    <s v="ASISTENCIAL II Título de Bachiller 24 meses de experiencia laboral debidamente certificada"/>
    <n v="0"/>
    <d v="2024-12-26T00:00:00"/>
    <n v="125653"/>
    <x v="3"/>
    <x v="0"/>
    <s v="ANTONIO.BENTANCOURT"/>
    <m/>
    <s v="SI"/>
    <x v="1"/>
    <m/>
    <x v="1"/>
    <x v="24"/>
    <s v="OK SE CAMBIARON "/>
    <s v="SE SUBSANO 10/01/2025 ARREGALNDO EL RIESGO  5_x000a__x000a_SE REITERA POR SEGUNDA OCASION CAMBIAR LA CLASE A V DE ACUERDO A SU OBLIGACION ESPECIFICA &quot;ACOMPAÑAR LAS ACTIVIDADES RELACIONADAS CON LOS OPERATIVOS DE INSPECCIÓN, VIGILANCIA Y CONTROL&quot; La solicitud de proceso ha sido Devuelta."/>
    <m/>
    <n v="0"/>
    <s v="FECHA FALTANTE"/>
    <x v="0"/>
    <m/>
  </r>
  <r>
    <n v="111861"/>
    <n v="1030598819"/>
    <s v="MIGUEL ANGEL RUIZ MENDEZ"/>
    <d v="2025-03-28T00:00:00"/>
    <x v="0"/>
    <x v="2"/>
    <s v="PRESTAR SERVICIOS PROFESIONALES PARA EL TRAMITE JURÍDICO PARA EL DESARROLLO, SEGUIMIENTO Y CONTROL DE LAS ACCIONES RELACIONADAS CON EL PUNTO DE ATENCIÓN AL CONSUMIDOR DE LA ALCALDÍA LOCAL DE KENNEDY, DE CONFORMIDAD CON EL DECRETO LEY 1421 DE 1993 Y EL DECRETO 633 DE 2017"/>
    <n v="6770000"/>
    <n v="54160000"/>
    <n v="8"/>
    <n v="1"/>
    <s v="PROFESIONAL UNIVERSITARIO II 24 meses de experiencia profesional"/>
    <n v="3"/>
    <d v="2024-12-31T00:00:00"/>
    <n v="126583"/>
    <x v="2"/>
    <x v="3"/>
    <s v="SOLICITUD CDP"/>
    <n v="1"/>
    <s v="SI"/>
    <x v="2"/>
    <s v="SI"/>
    <x v="1"/>
    <x v="24"/>
    <m/>
    <s v="Eliminar obligacion 7 y ajustar que queden bien los numeros _x000a_se solicita modoficar el sipse para 1 sola persona_x000a_OK"/>
    <m/>
    <n v="36"/>
    <s v="TERMINACIÓN ANTICIPADA "/>
    <x v="2"/>
    <m/>
  </r>
  <r>
    <n v="120786"/>
    <n v="1018475407"/>
    <s v="JOHN ANDERSON GALVIS NIÑO"/>
    <d v="2025-01-20T00:00:00"/>
    <x v="0"/>
    <x v="2"/>
    <s v="PRESTAR SERVICIOS PROFESIONALES PARA TRAMITAR TÉCNICAMENTE EL DESARROLLO, SEGUIMIENTO Y CONTROL DE LAS ACCIONES RELACIONADAS CON EL PUNTO DE ATENCIÓN AL CONSUMIDOR DE LA ALCALDÍA LOCAL DE KENNEDY,  DE CONFORMIDAD CON EL DECRETO LEY 1421 DE 1993 Y EL  DECRETO 633 DE 2017"/>
    <n v="5500000"/>
    <n v="88000000"/>
    <n v="8"/>
    <n v="2"/>
    <s v="PROFESIONAL UNIVERSITARIO I Sin experiencia profesional"/>
    <n v="0"/>
    <d v="2024-12-26T00:00:00"/>
    <n v="125712"/>
    <x v="0"/>
    <x v="0"/>
    <s v="SOLICITUD CDP"/>
    <n v="1"/>
    <s v="SI"/>
    <x v="0"/>
    <m/>
    <x v="1"/>
    <x v="24"/>
    <s v="NO CAMBIAN "/>
    <s v="_x000a_SE DEVUELVE POR NECESIDAD Y CONVENIENCIA /_x000a_SE SUBSANO EL 30/12/2024"/>
    <m/>
    <n v="10"/>
    <s v="A TIEMPO DE TRAMITE"/>
    <x v="5"/>
    <m/>
  </r>
  <r>
    <n v="120786"/>
    <m/>
    <s v="PENDIENTE"/>
    <m/>
    <x v="0"/>
    <x v="2"/>
    <s v="PRESTAR SERVICIOS PROFESIONALES PARA TRAMITAR TÉCNICAMENTE EL DESARROLLO, SEGUIMIENTO Y CONTROL DE LAS ACCIONES RELACIONADAS CON EL PUNTO DE ATENCIÓN AL CONSUMIDOR DE LA ALCALDÍA LOCAL DE KENNEDY,  DE CONFORMIDAD CON EL DECRETO LEY 1421 DE 1993 Y EL  DECRETO 633 DE 2017"/>
    <n v="5500000"/>
    <n v="0"/>
    <n v="8"/>
    <n v="0"/>
    <s v="PROFESIONAL UNIVERSITARIO I Sin experiencia profesional"/>
    <n v="0"/>
    <d v="2024-12-26T00:00:00"/>
    <n v="125712"/>
    <x v="0"/>
    <x v="0"/>
    <s v="SOLICITUD CDP"/>
    <n v="1"/>
    <s v="SI"/>
    <x v="1"/>
    <m/>
    <x v="1"/>
    <x v="24"/>
    <s v="NO CAMBIAN "/>
    <s v="_x000a_SE DEVUELVE POR NECESIDAD Y CONVENIENCIA /_x000a_SE SUBSANO EL 30/12/2024"/>
    <m/>
    <n v="10"/>
    <s v="FECHA FALTANTE"/>
    <x v="5"/>
    <m/>
  </r>
  <r>
    <n v="110961"/>
    <n v="1030622686"/>
    <s v="MARIA ALEJANDRA BOHORQUEZ CASTAÑO"/>
    <d v="2025-01-15T00:00:00"/>
    <x v="0"/>
    <x v="0"/>
    <s v="PRESTAR SERVICIOS PROFESIONALES PARA LA ARTICULACIÓN Y DESARROLLO DE ACCIONES DE PLANEACIÓN INTERNA Y MEJORA CONTINUA CON LAS AREAS DE TRABAJO ASIGNADAS DE LA ALCALDÍA LOCAL DE KENNEDY"/>
    <n v="7000000"/>
    <n v="56000000"/>
    <n v="8"/>
    <n v="1"/>
    <s v="PROFESIONAL UNIVERSITARIO II 24 meses de experiencia profesional"/>
    <n v="1"/>
    <d v="2024-12-26T00:00:00"/>
    <n v="125786"/>
    <x v="5"/>
    <x v="1"/>
    <s v="SOLICITUD CDP"/>
    <n v="1"/>
    <s v="SI"/>
    <x v="0"/>
    <m/>
    <x v="2"/>
    <x v="25"/>
    <m/>
    <s v="| SE DEVUELVE SOLICITANDO INCLUIR EL PERFIL REQUERIDO EN ESTE PROFESIONAL EN ITEM DE NECESIDAD O CONVENIENCIA La solicitud de proceso ha sido Devuelta. Se subsana el 31 de diciembre/24"/>
    <m/>
    <n v="0"/>
    <s v="A TIEMPO DE TRAMITE"/>
    <x v="2"/>
    <m/>
  </r>
  <r>
    <n v="109457"/>
    <n v="1013622677"/>
    <s v="LADY JOHANNA GONZALEZ RODRIGUEZ"/>
    <d v="2025-01-01T00:00:00"/>
    <x v="3"/>
    <x v="4"/>
    <s v="PRESTAR LOS SERVICIOS PROFESIONALES PARA EL DESARROLLO DE PROCESOS PEDAGÓGICOS, DIDÁCTICOS, EDUCATIVOS, DE APOYO TÉCNICO, LOGÍSTICO Y COMUNITARIO; ASÍ COMO LA ORGANIZACIÓN, PLANEACIÓN, SEGUIMIENTO Y EVALUACIÓN DE ACCIONES PROPIAS DE SALUD INCLUSIVA EN LA LOCALIDAD DE KENNEDY. AUNADO A LA IMPLEMENTACIÓN DE LABORES DE CAPACITACIÓN, SENSIBILIZACIÓN Y FORTALECIMIENTO, ENTRE OTRAS ACCIONES QUE PUEDAN DERIVARSE PARA EL CUMPLIMIENTO DEL PLAN DE DESARROLLO LOCAL DE KENNEDY EN TORNO A SALUD"/>
    <n v="5220000"/>
    <n v="41760000"/>
    <n v="8"/>
    <n v="1"/>
    <s v="PROFESIONAL UNIVERSITARIO I Sin experiencia profesional"/>
    <n v="5"/>
    <d v="2024-12-26T00:00:00"/>
    <n v="125768"/>
    <x v="2"/>
    <x v="0"/>
    <s v="SOLICITUD CDP"/>
    <n v="1"/>
    <s v="SI"/>
    <x v="0"/>
    <m/>
    <x v="4"/>
    <x v="26"/>
    <s v="EMBARAZADA NO CONTINUA CUANDO TERMINE ESTABILIDAD LABORAL REFORZADA"/>
    <s v="SE DEVUELVE SOLICITANDO INCLUIR EL PERFIL REQUERIDO EN ESTE PROFESIONAL EN ITEM DE NECESIDAD O CONVENIENCIA Y CAMBIAR LA PALABRA APOYAR EN ITEM DE OBLIGACIONES ESPECIFICAS._x000a_SUBSANADO 02/01/2025"/>
    <m/>
    <n v="99"/>
    <s v="A TIEMPO DE TRAMITE"/>
    <x v="5"/>
    <m/>
  </r>
  <r>
    <n v="111786"/>
    <n v="1010222069"/>
    <s v=" LUISA FERNANDA TOVAR CORAL"/>
    <d v="2024-12-31T00:00:00"/>
    <x v="0"/>
    <x v="0"/>
    <s v="PRESTAR SERVICIOS PROFESIONALES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Y APOYO A LOS PROCESOS DE INFRAESTRUCTURA DE ACUERDO CON LOS LINEAMIENTOS ESTABLECIDOS Y LA NORMATIVIDAD VIGENTE."/>
    <n v="7500000"/>
    <n v="120000000"/>
    <n v="8"/>
    <n v="2"/>
    <s v="PROFESIONAL UNIVERSITARIO II 24 meses de experiencia profesional"/>
    <n v="1"/>
    <d v="2024-12-27T00:00:00"/>
    <n v="125912"/>
    <x v="4"/>
    <x v="3"/>
    <s v="SOLICITUD CDP"/>
    <n v="1"/>
    <s v="SI"/>
    <x v="0"/>
    <m/>
    <x v="4"/>
    <x v="8"/>
    <s v="sancionatorios"/>
    <m/>
    <m/>
    <n v="16"/>
    <s v="A TIEMPO DE TRAMITE"/>
    <x v="2"/>
    <m/>
  </r>
  <r>
    <n v="111786"/>
    <n v="52820571"/>
    <s v="DIANA PAOLA MATIZ CASTILLO_x000a_"/>
    <d v="2024-12-31T00:00:00"/>
    <x v="0"/>
    <x v="0"/>
    <s v="PRESTAR SERVICIOS PROFESIONALES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Y APOYO A LOS PROCESOS DE INFRAESTRUCTURA DE ACUERDO CON LOS LINEAMIENTOS ESTABLECIDOS Y LA NORMATIVIDAD VIGENTE."/>
    <n v="7500000"/>
    <n v="120000000"/>
    <n v="8"/>
    <n v="2"/>
    <s v="PROFESIONAL UNIVERSITARIO II 24 meses de experiencia profesional"/>
    <n v="1"/>
    <d v="2024-12-27T00:00:00"/>
    <n v="125912"/>
    <x v="4"/>
    <x v="3"/>
    <s v="SOLICITUD CDP"/>
    <n v="1"/>
    <s v="SI"/>
    <x v="0"/>
    <m/>
    <x v="3"/>
    <x v="8"/>
    <s v="SI CAMBIA"/>
    <s v="SE DEVUELVE POR NECESIDAD O CONVENIENCIA/ SUBSANADO 31/12/2024"/>
    <m/>
    <n v="19"/>
    <s v="A TIEMPO DE TRAMITE"/>
    <x v="2"/>
    <m/>
  </r>
  <r>
    <n v="119915"/>
    <n v="1015394525"/>
    <s v="DIEGO HERNAN DAZA HURTADO"/>
    <d v="2024-12-26T00:00:00"/>
    <x v="0"/>
    <x v="0"/>
    <s v="PRESTAR SERVICIOS PROFESIONALES ESPECIALIZADOS PARA LIDERAR LA OFICINA DE RELACIONAMIENTO INTERINSTITUCIONAL, ASEGURANDO LA COORDINACIÓN EFECTIVA DEL EQUIPO, LA GESTIÓN DE RELACIONES CON ÓRGANOS DE CONTROL POLÍTICO Y LA EJECUCIÓN DE ESTRATEGIAS ORIENTADAS AL FORTALECIMIENTO DE LAS RELACIONES CON LA COMUNIDAD, LA JAL Y DEMÁS ACTORES ESTRATÉGICOS."/>
    <n v="11187000"/>
    <n v="89496000"/>
    <n v="8"/>
    <n v="1"/>
    <s v=""/>
    <n v="1"/>
    <d v="2024-12-27T00:00:00"/>
    <s v="125956 "/>
    <x v="4"/>
    <x v="1"/>
    <s v="SOLICITUD CDP"/>
    <n v="1"/>
    <s v="SI"/>
    <x v="0"/>
    <m/>
    <x v="2"/>
    <x v="7"/>
    <s v="SI CAMBIA"/>
    <s v="REALIZADO "/>
    <m/>
    <n v="10"/>
    <s v="A TIEMPO DE TRAMITE"/>
    <x v="8"/>
    <m/>
  </r>
  <r>
    <n v="109619"/>
    <m/>
    <s v="PENDIENTE"/>
    <m/>
    <x v="0"/>
    <x v="2"/>
    <s v="PRESTAR SERVICIOS PROFESIONALES COMO TRABAJADORA SOCIAL PARA APOYAR LA PLANEACIÓN, EJECUCIÓN Y SEGUIMIENTO DE ACTIVIDADES DE INSPECCIÓN, VIGILANCIA Y CONTROL (IVC) EN LA LOCALIDAD DE KENNEDY, CON ÉNFASIS EN LA SENSIBILIZACIÓN COMUNITARIA, PROMOCIÓN DE LA CONVIVENCIA CIUDADANA Y FORTALECIMIENTO DEL TEJIDO SOCIAL, EN CUMPLIMIENTO DE LAS NORMATIVAS Y POLÍTICAS INSTITUCIONALES APLICABLES."/>
    <n v="5000000"/>
    <n v="30000000"/>
    <n v="6"/>
    <n v="1"/>
    <s v="PROFESIONAL UNIVERSITARIO I Sin experiencia profesional"/>
    <n v="1"/>
    <d v="2024-12-27T00:00:00"/>
    <n v="125983"/>
    <x v="1"/>
    <x v="1"/>
    <s v="SOLICITUD CDP"/>
    <n v="2"/>
    <s v="SI"/>
    <x v="1"/>
    <m/>
    <x v="1"/>
    <x v="27"/>
    <s v="SI CAMBIA"/>
    <s v="SE DEVUELVE SOLICITANDO INCLUIR EL PERFIL REQUERIDO EN ITEM DE NECESIDAD Y CONVENIENCIA EN ESTE CASO PROFESIONAL. SE DEVUELVE CON LA CORRECCION SOLICITADA. SUBSANADO 10/01/2025 - (2) SE DEVUELVE CON LA CORRECCION SOLICITADA. SUBSANADO 13/01/2025"/>
    <m/>
    <n v="10"/>
    <s v="FECHA FALTANTE"/>
    <x v="5"/>
    <m/>
  </r>
  <r>
    <n v="109619"/>
    <m/>
    <s v="PENDIENTE"/>
    <m/>
    <x v="0"/>
    <x v="2"/>
    <s v="PRESTAR SERVICIOS PROFESIONALES COMO TRABAJADORA SOCIAL PARA APOYAR LA PLANEACIÓN, EJECUCIÓN Y SEGUIMIENTO DE ACTIVIDADES DE INSPECCIÓN, VIGILANCIA Y CONTROL (IVC) EN LA LOCALIDAD DE KENNEDY, CON ÉNFASIS EN LA SENSIBILIZACIÓN COMUNITARIA, PROMOCIÓN DE LA CONVIVENCIA CIUDADANA Y FORTALECIMIENTO DEL TEJIDO SOCIAL, EN CUMPLIMIENTO DE LAS NORMATIVAS Y POLÍTICAS INSTITUCIONALES APLICABLES."/>
    <n v="5000000"/>
    <n v="30000000"/>
    <n v="6"/>
    <n v="1"/>
    <s v="PROFESIONAL UNIVERSITARIO I Sin experiencia profesional"/>
    <n v="1"/>
    <d v="2024-12-27T00:00:00"/>
    <n v="125983"/>
    <x v="1"/>
    <x v="8"/>
    <s v="SOLICITUD CDP"/>
    <n v="2"/>
    <s v="SI"/>
    <x v="1"/>
    <m/>
    <x v="1"/>
    <x v="27"/>
    <s v="SI CAMBIA"/>
    <s v="SE DEVUELVE SOLICITANDO INCLUIR EL PERFIL REQUERIDO EN ITEM DE NECESIDAD Y CONVENIENCIA EN ESTE CASO PROFESIONAL. SE DEVUELVE CON LA CORRECCION SOLICITADA. SUBSANADO 10/01/2025 - (2) SE DEVUELVE CON LA CORRECCION SOLICITADA. SUBSANADO 13/01/2025"/>
    <m/>
    <n v="10"/>
    <s v="FECHA FALTANTE"/>
    <x v="5"/>
    <m/>
  </r>
  <r>
    <n v="109737"/>
    <n v="1018475492"/>
    <s v="HAYDER STIVEN HERNANDEZ GALLEGO"/>
    <d v="2024-12-18T00:00:00"/>
    <x v="0"/>
    <x v="2"/>
    <s v="PRESTAR SERVICIOS DE APOYO PROFESIONAL PARA LA EJECUCIÓN Y SEGUIMIENTO DE LAS ACTIVIDADES RELACIONADAS CON INSPECCIÓN, VIGILANCIA Y CONTROL (IVC) EN LA LOCALIDAD DE KENNEDY, MEDIANTE LABORES ADMINISTRATIVAS, LOGÍSTICAS Y OPERATIVAS, GARANTIZANDO EL CUMPLIMIENTO DE LOS PROCEDIMIENTOS INSTITUCIONALES Y NORMATIVOS APLICABLES."/>
    <n v="5000000"/>
    <n v="30000000"/>
    <n v="6"/>
    <n v="1"/>
    <s v="PROFESIONAL UNIVERSITARIO I Sin experiencia profesional"/>
    <n v="1"/>
    <d v="2025-01-08T00:00:00"/>
    <n v="126800"/>
    <x v="6"/>
    <x v="9"/>
    <s v="SOLICITUD CDP"/>
    <m/>
    <s v="SI"/>
    <x v="0"/>
    <s v="SI"/>
    <x v="1"/>
    <x v="27"/>
    <s v="SI CAMBIA"/>
    <s v="| SE DEVUELVE SOLICITANDO CORREGIR LA TIPOLOGIA AL SER PROFESIONAL NO ES ACORDE APOYO Y RETIRAR LA PALABRA GRUPO EN ITEM DE OBLIGACIONES ESPECIFICAS SE RECUERDA AL FDL NO EXISTEN GRUPO EQUIPO NI OFICINA_x000a_ SE SUBSANO EL 12/01/2025_x000a__x000a_| SE REITERA POR SEGUNDA OCASION MODIFICAR LA TIPOLOGIA A PROFESIONAL NO ES ACORDE APOYO Y RETIRAR LA PALABRA GRUPO EJEMPLO &quot;GRUPO IVC JURIDICO POLICIVO&quot; EN ITEM DE OBLIGACIONES ESPECIFICAS SE RECUERDA AL FDL NO EXISTEN GRUPO EQUIPO NI OFICINA La solicitud de proceso ha sido Devuelta."/>
    <m/>
    <n v="37"/>
    <s v="A TIEMPO DE TRAMITE"/>
    <x v="5"/>
    <m/>
  </r>
  <r>
    <n v="109619"/>
    <m/>
    <s v="PENDIENTE"/>
    <m/>
    <x v="0"/>
    <x v="2"/>
    <s v="PRESTAR SERVICIOS PROFESIONALES EN LA COORDINACION DEL  GRUPO DE IVC PARA LA ATENCIÓN INTEGRAL DE LOS PROCEDIMIENTOS Y ACTIVIDADES DE INSPECCIÓN, VIGILANCIA Y CONTROL DE COMPETENCIA DE LA ALCALDÍA LOCAL DE KENNEDY"/>
    <n v="5000000"/>
    <n v="90000000"/>
    <n v="6"/>
    <n v="3"/>
    <s v="PROFESIONAL UNIVERSITARIO I Sin experiencia profesional"/>
    <n v="1"/>
    <d v="2024-12-30T00:00:00"/>
    <n v="126360"/>
    <x v="6"/>
    <x v="3"/>
    <s v="SOLICITUD CDP"/>
    <n v="1"/>
    <s v="SI"/>
    <x v="1"/>
    <m/>
    <x v="1"/>
    <x v="27"/>
    <s v="SI CAMBIA"/>
    <s v="| SE DEVUELVE SOLICITANDO RETIRAR LA PALABRA GRUPO DEL OBJETO Y OBLIGACIONES ESPECIFICAS La solicitud de proceso ha sido Devuelta. | . La solicitud ha sido reenrutada a la estación que la devolvió previamente._x000a__x000a_SE SUBSANO 10/01/2025 08:56:27"/>
    <m/>
    <n v="10"/>
    <s v="FECHA FALTANTE"/>
    <x v="5"/>
    <m/>
  </r>
  <r>
    <n v="109619"/>
    <m/>
    <s v="PENDIENTE"/>
    <m/>
    <x v="0"/>
    <x v="2"/>
    <s v="PRESTAR SERVICIOS PROFESIONALES EN LA COORDINACION DEL  GRUPO DE IVC PARA LA ATENCIÓN INTEGRAL DE LOS PROCEDIMIENTOS Y ACTIVIDADES DE INSPECCIÓN, VIGILANCIA Y CONTROL DE COMPETENCIA DE LA ALCALDÍA LOCAL DE KENNEDY"/>
    <n v="5000000"/>
    <n v="0"/>
    <n v="6"/>
    <n v="0"/>
    <s v="PROFESIONAL UNIVERSITARIO I Sin experiencia profesional"/>
    <n v="1"/>
    <d v="2024-12-30T00:00:00"/>
    <n v="126360"/>
    <x v="6"/>
    <x v="3"/>
    <s v="SOLICITUD CDP"/>
    <n v="1"/>
    <s v="SI"/>
    <x v="1"/>
    <m/>
    <x v="1"/>
    <x v="27"/>
    <s v="SI CAMBIA"/>
    <s v="| SE DEVUELVE SOLICITANDO RETIRAR LA PALABRA GRUPO DEL OBJETO Y OBLIGACIONES ESPECIFICAS La solicitud de proceso ha sido Devuelta. | . La solicitud ha sido reenrutada a la estación que la devolvió previamente._x000a__x000a_SE SUBSANO 10/01/2025 08:56:27"/>
    <m/>
    <n v="0"/>
    <s v="FECHA FALTANTE"/>
    <x v="5"/>
    <m/>
  </r>
  <r>
    <n v="109619"/>
    <m/>
    <s v="PENDIENTE"/>
    <m/>
    <x v="0"/>
    <x v="2"/>
    <s v="PRESTAR SERVICIOS PROFESIONALES EN LA COORDINACION DEL  GRUPO DE IVC PARA LA ATENCIÓN INTEGRAL DE LOS PROCEDIMIENTOS Y ACTIVIDADES DE INSPECCIÓN, VIGILANCIA Y CONTROL DE COMPETENCIA DE LA ALCALDÍA LOCAL DE KENNEDY"/>
    <n v="5000000"/>
    <n v="0"/>
    <n v="6"/>
    <n v="0"/>
    <s v="PROFESIONAL UNIVERSITARIO I Sin experiencia profesional"/>
    <n v="1"/>
    <d v="2024-12-30T00:00:00"/>
    <n v="126360"/>
    <x v="6"/>
    <x v="3"/>
    <s v="SOLICITUD CDP"/>
    <n v="1"/>
    <s v="SI"/>
    <x v="1"/>
    <m/>
    <x v="1"/>
    <x v="27"/>
    <s v="SI CAMBIA"/>
    <s v="| SE DEVUELVE SOLICITANDO RETIRAR LA PALABRA GRUPO DEL OBJETO Y OBLIGACIONES ESPECIFICAS La solicitud de proceso ha sido Devuelta. | . La solicitud ha sido reenrutada a la estación que la devolvió previamente._x000a__x000a_SE SUBSANO 10/01/2025 08:56:27"/>
    <m/>
    <n v="0"/>
    <s v="FECHA FALTANTE"/>
    <x v="5"/>
    <m/>
  </r>
  <r>
    <n v="118425"/>
    <n v="79693472"/>
    <s v="CARLOS ALBERTO GALAN CORTES"/>
    <d v="2025-02-02T00:00:00"/>
    <x v="0"/>
    <x v="2"/>
    <s v="PRESTAR SERVICIOS PROFESIONALES PARA REALIZAR EL MONITOREO, EVALUACIÓN Y MEDICIÓN DEL RUIDO GENERADO POR FUENTES FIJAS Y MÓVILES EN LA LOCALIDAD DE KENNEDY EN EL MARCO DE LAS ACTIVIDADES DEINSPECCION, VIGILANCIA Y CONTROL"/>
    <n v="7200000"/>
    <n v="43200000"/>
    <n v="6"/>
    <n v="1"/>
    <s v="PROFESIONAL UNIVERSITARIO II 24 meses de experiencia profesional"/>
    <n v="1"/>
    <d v="2024-12-30T00:00:00"/>
    <n v="126332"/>
    <x v="0"/>
    <x v="8"/>
    <s v="SOLICITUD CDP"/>
    <n v="1"/>
    <s v="SI"/>
    <x v="0"/>
    <m/>
    <x v="1"/>
    <x v="17"/>
    <s v="SI CAMBIA"/>
    <s v="OK"/>
    <m/>
    <n v="16"/>
    <s v="A TIEMPO DE TRAMITE"/>
    <x v="2"/>
    <m/>
  </r>
  <r>
    <n v="116971"/>
    <n v="52155573"/>
    <s v="ERIKA PATRICIA AVILA MONCADA_x000a_"/>
    <d v="2025-01-16T00:00:00"/>
    <x v="0"/>
    <x v="2"/>
    <s v="PRESTAR SERVICIO DE APOYO PROFESIONAL AL GRUPO DE IVC COMPONENTE AMBIENTAL PARA LA ATENCIÓN INTEGRAL DE LOS PROCEDIMIENTOS Y ACTIVIDADES DE INSPECCIÓN, VIGILANCIA Y CONTROL DE COMPETENCIA DE LA ALCALDÍA LOCAL DE KENNEDY"/>
    <n v="5500000"/>
    <n v="33000000"/>
    <n v="6"/>
    <n v="1"/>
    <s v="PROFESIONAL UNIVERSITARIO I Sin experiencia profesional"/>
    <n v="1"/>
    <d v="2024-12-30T00:00:00"/>
    <n v="126398"/>
    <x v="4"/>
    <x v="1"/>
    <s v="SOLICITUD CDP"/>
    <n v="1"/>
    <s v="SI"/>
    <x v="0"/>
    <s v="SI"/>
    <x v="1"/>
    <x v="17"/>
    <s v="SI CAMBIA"/>
    <s v=" | SE DEVUELVE SOLICITANDO RETIRAR LA PALABRA GRUPO DEL OBJETO Y OBLIGACIONES ESPECIFICAS, CORREGIR FECHA INICIAL Y FINAL DEL RIESGO NUMERAL UNO DEBE SER IGUAL A LOS DEMAS La solicitud de proceso ha sido Devuelta."/>
    <s v="DANIEL JOSE URREGO_x000a_15/04/2025"/>
    <n v="16"/>
    <s v="A TIEMPO DE TRAMITE"/>
    <x v="5"/>
    <m/>
  </r>
  <r>
    <n v="116971"/>
    <n v="1030663740"/>
    <s v="GERMAN EDUARDO CEBALLOS ABELLO"/>
    <d v="2024-12-23T00:00:00"/>
    <x v="0"/>
    <x v="2"/>
    <s v="PRESTAR SERVICIO DE APOYO PROFESIONAL AL GRUPO DE IVC COMPONENTE AMBIENTAL PARA LA ATENCIÓN INTEGRAL DE LOS PROCEDIMIENTOS Y ACTIVIDADES DE INSPECCIÓN, VIGILANCIA Y CONTROL DE COMPETENCIA DE LA ALCALDÍA LOCAL DE KENNEDY"/>
    <n v="5500000"/>
    <n v="33000000"/>
    <n v="6"/>
    <n v="1"/>
    <s v="PROFESIONAL UNIVERSITARIO I Sin experiencia profesional"/>
    <n v="1"/>
    <d v="2024-12-30T00:00:00"/>
    <n v="126398"/>
    <x v="4"/>
    <x v="1"/>
    <s v="SOLICITUD CDP"/>
    <n v="1"/>
    <s v="SI"/>
    <x v="1"/>
    <s v="SI"/>
    <x v="1"/>
    <x v="17"/>
    <s v="SI CAMBIA"/>
    <s v=" | SE DEVUELVE SOLICITANDO RETIRAR LA PALABRA GRUPO DEL OBJETO Y OBLIGACIONES ESPECIFICAS, CORREGIR FECHA INICIAL Y FINAL DEL RIESGO NUMERAL UNO DEBE SER IGUAL A LOS DEMAS La solicitud de proceso ha sido Devuelta."/>
    <m/>
    <n v="16"/>
    <s v="A TIEMPO DE TRAMITE"/>
    <x v="5"/>
    <m/>
  </r>
  <r>
    <n v="121072"/>
    <n v="1106306030"/>
    <s v="JEAN PAUL ALEXANDER CALDERON BARRAGAN"/>
    <d v="2024-08-24T00:00:00"/>
    <x v="0"/>
    <x v="2"/>
    <s v="PRESTAR SERVICIOS PROFESIONALES PARA DESARROLLO DE ACCIONES DE GESTIÓN POLICIVA E INSPECCIÓN, VIGILANCIA Y CONTROL EN LOS ASUNTOS RELACIONADOS CON ACCIONES AMBIENTALES A CARGO DE LA ALCALDÍA LOCAL DE KENNEDY SIGUIENDO LOS LINEAMIENTOS ESTABLECIDOS Y LA NORMATIVIDAD VIGENTE"/>
    <n v="6770000"/>
    <n v="162480000"/>
    <n v="6"/>
    <n v="4"/>
    <s v="PROFESIONAL UNIVERSITARIO II 24 meses de experiencia profesional"/>
    <n v="1"/>
    <d v="2024-12-30T00:00:00"/>
    <n v="126389"/>
    <x v="0"/>
    <x v="1"/>
    <s v="SOLICITUD CDP"/>
    <n v="1"/>
    <s v="SI"/>
    <x v="0"/>
    <s v="SI"/>
    <x v="1"/>
    <x v="17"/>
    <s v="SI CAMBIA"/>
    <s v="| SE DEVUELVE SOLICITANDO CORREGIR LOS HONORARIOS DE ACUERDO A LA EXPERIENCIA REGISTRADA Y REVISAR EL VALOR MENSUAL NO ES ACORDE AL VALOR TOTAL DEL CONTRATO La solicitud de proceso ha sido Devuelta."/>
    <s v="Los honorarios son acorde a la experiencia correspondientes a la tabla 2025_x000a_DANIEL JOSE URREGO DUARTE 15 ABR/25_x000a_LEIDY PAOLA CASTILLO GALEANO 9 MARZO/2025  se crean a final de febrero "/>
    <n v="42"/>
    <s v="A TIEMPO DE TRAMITE"/>
    <x v="2"/>
    <m/>
  </r>
  <r>
    <n v="121072"/>
    <n v="1065005405"/>
    <s v="ISAAC JOSEPH FORERO SAKR"/>
    <d v="2025-02-08T00:00:00"/>
    <x v="0"/>
    <x v="2"/>
    <s v="PRESTAR SERVICIOS PROFESIONALES PARA DESARROLLO DE ACCIONES DE GESTIÓN POLICIVA E INSPECCIÓN, VIGILANCIA Y CONTROL EN LOS ASUNTOS RELACIONADOS CON ACCIONES AMBIENTALES A CARGO DE LA ALCALDÍA LOCAL DE KENNEDY SIGUIENDO LOS LINEAMIENTOS ESTABLECIDOS Y LA NORMATIVIDAD VIGENTE"/>
    <n v="6770000"/>
    <n v="0"/>
    <n v="6"/>
    <n v="0"/>
    <s v="PROFESIONAL UNIVERSITARIO II 24 meses de experiencia profesional"/>
    <n v="1"/>
    <d v="2024-12-30T00:00:00"/>
    <n v="126389"/>
    <x v="0"/>
    <x v="1"/>
    <s v="SOLICITUD CDP"/>
    <n v="1"/>
    <s v="SI"/>
    <x v="0"/>
    <s v="SI"/>
    <x v="1"/>
    <x v="17"/>
    <s v="SI CAMBIA"/>
    <s v="| SE DEVUELVE SOLICITANDO CORREGIR LOS HONORARIOS DE ACUERDO A LA EXPERIENCIA REGISTRADA Y REVISAR EL VALOR MENSUAL NO ES ACORDE AL VALOR TOTAL DEL CONTRATO La solicitud de proceso ha sido Devuelta."/>
    <s v="Los honorarios son acorde a la experiencia correspondientes a la tabla 2025_x000a_DANIEL JOSE URREGO DUARTE 15 ABR/25_x000a_LEIDY PAOLA CASTILLO GALEANO 9 MARZO/2025  se crean a final de febrero "/>
    <n v="41"/>
    <s v="A TIEMPO DE TRAMITE"/>
    <x v="2"/>
    <m/>
  </r>
  <r>
    <n v="121072"/>
    <n v="1030579348"/>
    <s v="LEIDY PAOLA CASTILLO GALEANO"/>
    <d v="2025-03-09T00:00:00"/>
    <x v="0"/>
    <x v="2"/>
    <s v="PRESTAR SERVICIOS PROFESIONALES PARA DESARROLLO DE ACCIONES DE GESTIÓN POLICIVA E INSPECCIÓN, VIGILANCIA Y CONTROL EN LOS ASUNTOS RELACIONADOS CON ACCIONES AMBIENTALES A CARGO DE LA ALCALDÍA LOCAL DE KENNEDY SIGUIENDO LOS LINEAMIENTOS ESTABLECIDOS Y LA NORMATIVIDAD VIGENTE"/>
    <n v="6770000"/>
    <n v="0"/>
    <n v="6"/>
    <n v="0"/>
    <s v="PROFESIONAL UNIVERSITARIO II 24 meses de experiencia profesional"/>
    <n v="1"/>
    <d v="2024-12-30T00:00:00"/>
    <n v="126389"/>
    <x v="0"/>
    <x v="1"/>
    <s v="SOLICITUD CDP"/>
    <n v="1"/>
    <s v="SI"/>
    <x v="0"/>
    <s v="SI"/>
    <x v="1"/>
    <x v="17"/>
    <s v="SI CAMBIA"/>
    <s v="| SE DEVUELVE SOLICITANDO CORREGIR LOS HONORARIOS DE ACUERDO A LA EXPERIENCIA REGISTRADA Y REVISAR EL VALOR MENSUAL NO ES ACORDE AL VALOR TOTAL DEL CONTRATO La solicitud de proceso ha sido Devuelta."/>
    <s v="Los honorarios son acorde a la experiencia correspondientes a la tabla 2025_x000a_DANIEL JOSE URREGO DUARTE 15 ABR/25_x000a_LEIDY PAOLA CASTILLO GALEANO 9 MARZO/2025  se crean a final de febrero "/>
    <n v="69"/>
    <s v="A TIEMPO DE TRAMITE"/>
    <x v="2"/>
    <m/>
  </r>
  <r>
    <n v="121072"/>
    <n v="1079012302"/>
    <s v="DANIEL FELIPE RODRIGUEZ CAMARGO"/>
    <d v="2025-02-11T00:00:00"/>
    <x v="0"/>
    <x v="2"/>
    <s v="PRESTAR SERVICIOS PROFESIONALES PARA DESARROLLO DE ACCIONES DE GESTIÓN POLICIVA E INSPECCIÓN, VIGILANCIA Y CONTROL EN LOS ASUNTOS RELACIONADOS CON ACCIONES AMBIENTALES A CARGO DE LA ALCALDÍA LOCAL DE KENNEDY SIGUIENDO LOS LINEAMIENTOS ESTABLECIDOS Y LA NORMATIVIDAD VIGENTE"/>
    <n v="6770000"/>
    <n v="0"/>
    <n v="6"/>
    <n v="0"/>
    <s v="PROFESIONAL UNIVERSITARIO II 24 meses de experiencia profesional"/>
    <n v="1"/>
    <d v="2024-12-30T00:00:00"/>
    <n v="126389"/>
    <x v="0"/>
    <x v="1"/>
    <s v="SOLICITUD CDP"/>
    <n v="1"/>
    <s v="SI"/>
    <x v="0"/>
    <s v="SI"/>
    <x v="1"/>
    <x v="17"/>
    <s v="SI CAMBIA"/>
    <s v="| SE DEVUELVE SOLICITANDO CORREGIR LOS HONORARIOS DE ACUERDO A LA EXPERIENCIA REGISTRADA Y REVISAR EL VALOR MENSUAL NO ES ACORDE AL VALOR TOTAL DEL CONTRATO La solicitud de proceso ha sido Devuelta."/>
    <s v="Los honorarios son acorde a la experiencia correspondientes a la tabla 2025_x000a_DANIEL JOSE URREGO DUARTE 15 ABR/25_x000a_LEIDY PAOLA CASTILLO GALEANO 9 MARZO/2025  se crean a final de febrero "/>
    <n v="34"/>
    <s v="A TIEMPO DE TRAMITE"/>
    <x v="2"/>
    <m/>
  </r>
  <r>
    <n v="108435"/>
    <s v="1030681690_x000a_"/>
    <s v="FARID ANDRES SOTO RODRIGUEZ_x000a_"/>
    <d v="2024-12-13T00:00:00"/>
    <x v="0"/>
    <x v="2"/>
    <s v="PRESTAR SERVICIO DE APOYO TECNICO Y ADMINISTRATIVO AL GRUPO DE IVC COMPONENTE AMBIENTAL EN LAS ACTIVIDADES RELACIONADAS CON LOS PROCEDIMIENTOS DE INSPECCIÓN, VIGILANCIA Y CONTROL DE COMPETENCIA DE LA ALCALDÍA LOCAL"/>
    <n v="3307000"/>
    <n v="19842000"/>
    <n v="6"/>
    <n v="1"/>
    <s v="TÉCNICO I Título de formación técnica o tecnológica, Sin experiencia laboral"/>
    <n v="5"/>
    <d v="2025-01-02T00:00:00"/>
    <n v="126656"/>
    <x v="2"/>
    <x v="10"/>
    <s v="SOLICITUD CDP"/>
    <n v="1"/>
    <s v="SI"/>
    <x v="0"/>
    <s v="SI"/>
    <x v="1"/>
    <x v="17"/>
    <s v="SI CAMBIA_x000a_OK"/>
    <s v="09/01/2025|SE DEVUELVE SOLICITANDO RETIRAR LA PALABRA GRUPO DEL OBJETO._x000a_   SUBSANADO 10/01/2025"/>
    <m/>
    <n v="36"/>
    <s v="A TIEMPO DE TRAMITE"/>
    <x v="6"/>
    <m/>
  </r>
  <r>
    <n v="108435"/>
    <n v="1030655678"/>
    <s v="PAULA ANDREA MEDINA BRAVO"/>
    <d v="2025-03-08T00:00:00"/>
    <x v="0"/>
    <x v="2"/>
    <s v="PRESTAR SERVICIO DE APOYO TECNICO Y ADMINISTRATIVO AL GRUPO DE IVC COMPONENTE AMBIENTAL EN LAS ACTIVIDADES RELACIONADAS CON LOS PROCEDIMIENTOS DE INSPECCIÓN, VIGILANCIA Y CONTROL DE COMPETENCIA DE LA ALCALDÍA LOCAL"/>
    <n v="3307000"/>
    <n v="19842000"/>
    <n v="6"/>
    <n v="1"/>
    <s v="TÉCNICO I Título de formación técnica o tecnológica, Sin experiencia laboral"/>
    <n v="5"/>
    <d v="2025-01-02T00:00:00"/>
    <n v="126656"/>
    <x v="2"/>
    <x v="10"/>
    <s v="SOLICITUD CDP"/>
    <n v="1"/>
    <s v="SI"/>
    <x v="0"/>
    <s v="SI"/>
    <x v="1"/>
    <x v="17"/>
    <s v="SI CAMBIA_x000a_OK"/>
    <s v="09/01/2025|SE DEVUELVE SOLICITANDO RETIRAR LA PALABRA GRUPO DEL OBJETO._x000a_   SUBSANADO 10/01/2025"/>
    <m/>
    <n v="97"/>
    <s v="A TIEMPO DE TRAMITE"/>
    <x v="6"/>
    <m/>
  </r>
  <r>
    <n v="108435"/>
    <m/>
    <s v="PENDIENTE"/>
    <m/>
    <x v="0"/>
    <x v="2"/>
    <s v="PRESTAR SERVICIO DE APOYO TECNICO Y ADMINISTRATIVO AL GRUPO DE IVC COMPONENTE AMBIENTAL EN LAS ACTIVIDADES RELACIONADAS CON LOS PROCEDIMIENTOS DE INSPECCIÓN, VIGILANCIA Y CONTROL DE COMPETENCIA DE LA ALCALDÍA LOCAL"/>
    <n v="3307000"/>
    <n v="19842000"/>
    <n v="6"/>
    <n v="1"/>
    <s v="TÉCNICO I Título de formación técnica o tecnológica, Sin experiencia laboral"/>
    <n v="5"/>
    <d v="2025-01-02T00:00:00"/>
    <n v="126656"/>
    <x v="2"/>
    <x v="10"/>
    <s v="SOLICITUD CDP"/>
    <n v="1"/>
    <s v="SI"/>
    <x v="1"/>
    <s v="SI"/>
    <x v="1"/>
    <x v="17"/>
    <s v="SI CAMBIA_x000a_OK"/>
    <s v="09/01/2025|SE DEVUELVE SOLICITANDO RETIRAR LA PALABRA GRUPO DEL OBJETO._x000a_   SUBSANADO 10/01/2025"/>
    <m/>
    <n v="10"/>
    <s v="FECHA FALTANTE"/>
    <x v="6"/>
    <m/>
  </r>
  <r>
    <n v="108435"/>
    <m/>
    <s v="PENDIENTE"/>
    <m/>
    <x v="0"/>
    <x v="2"/>
    <s v="PRESTAR SERVICIO DE APOYO ASISTENCIAL AL GRUPO IVC COMPONENTE AMBIENTAL PARA ATENDER LAS ACTIVIDADES ADMINISTRATIVAS EN EL MARCO DE LOS PROCEDIMIENTOS DE INSPECCION, VIGILANCIA Y CONTROL DE COMPETENCIA DE LA ALCALDÍA LOCAL DE KENNEDY."/>
    <n v="2976000"/>
    <n v="17856000"/>
    <n v="6"/>
    <n v="1"/>
    <s v="ASISTENCIAL II Título de Bachiller 24 meses de experiencia laboral debidamente certificada"/>
    <n v="1"/>
    <d v="2024-12-30T00:00:00"/>
    <n v="126445"/>
    <x v="6"/>
    <x v="10"/>
    <s v="SOLICITUD CDP"/>
    <n v="2"/>
    <s v="SI"/>
    <x v="1"/>
    <m/>
    <x v="1"/>
    <x v="17"/>
    <s v="SI CAMBIA"/>
    <s v="_x000a_09/01/2025| SE DEVUELVE SOLICITANDO RETIRAR LA PALABRA GRUPO DEL OBJETO _x000a_SUBSANADO 10/01/2025 9:31"/>
    <m/>
    <n v="10"/>
    <s v="FECHA FALTANTE"/>
    <x v="0"/>
    <m/>
  </r>
  <r>
    <n v="118305"/>
    <n v="80731431"/>
    <s v="IVAN FERNANDO RODRIGUEZ"/>
    <d v="2025-01-25T00:00:00"/>
    <x v="0"/>
    <x v="2"/>
    <s v="Prestar servicios profesionales especializados para apoyar la gestión y el seguimiento de actividades ambientales e Inspeccion, Vigilancia y Control, dirigidas a la mitigación de impactos y a la conservación de los recursos naturales para la localidad de Kennedy, conforme a las disposiciones normativas vigentes."/>
    <n v="8550000"/>
    <n v="51300000"/>
    <n v="6"/>
    <n v="1"/>
    <s v="PROFESIONAL ESPECIALIZADO II Título de Postgrado 73 meses o más de experiencia profesional"/>
    <n v="1"/>
    <d v="2024-12-31T00:00:00"/>
    <n v="126551"/>
    <x v="5"/>
    <x v="3"/>
    <s v="SOLICITUD CDP"/>
    <n v="2"/>
    <s v="SI"/>
    <x v="0"/>
    <m/>
    <x v="1"/>
    <x v="28"/>
    <m/>
    <s v="ok"/>
    <m/>
    <n v="10"/>
    <s v="A TIEMPO DE TRAMITE"/>
    <x v="9"/>
    <m/>
  </r>
  <r>
    <n v="119799"/>
    <n v="60444297"/>
    <s v="GRACIELA FUENTES SANDOVAL_x000a_"/>
    <d v="2025-02-07T00:00:00"/>
    <x v="0"/>
    <x v="2"/>
    <s v="_x000a_PRESTAR SERVICIOS PROFESIONALES PARA DESARROLLAR  LAS ACCIONES DE GESTIÓN DE ESPACIO PUBLICO PARA LA ATENCIÓN INTEGRAL DE LOS PROCEDIMIENTOS Y ACTIVIDADES DE INSPECCIÓN, VIGILANCIA Y CONTROL DE COMPETENCIA  IVC DE LA ALCALDÍA LOCAL DE KENNEDY _x000a_"/>
    <n v="5500000"/>
    <n v="33000000"/>
    <n v="6"/>
    <n v="1"/>
    <s v="PROFESIONAL UNIVERSITARIO I Sin experiencia profesional"/>
    <n v="1"/>
    <d v="2024-12-27T00:00:00"/>
    <n v="126045"/>
    <x v="3"/>
    <x v="3"/>
    <s v="SOLICITUD CDP"/>
    <n v="2"/>
    <s v="SI"/>
    <x v="1"/>
    <m/>
    <x v="1"/>
    <x v="29"/>
    <s v="Sin anotacion de cambio"/>
    <s v="Subsanado 10/01/2025_x000a__x000a_SE DEVUELVE SOLICITANDO RETIRAR LA PALABRA GRUPO DEL OBJETO, INCLUIR EN ITEM DE NECESIDAD O CONVENIENCIA EL PERFIL REQUERIDO EN ESTE CASO PROFESIONAL La solicitud de proceso ha sido Devuelta."/>
    <m/>
    <n v="18"/>
    <s v="A TIEMPO DE TRAMITE"/>
    <x v="5"/>
    <m/>
  </r>
  <r>
    <n v="119799"/>
    <n v="1045726631"/>
    <s v="JULIETH PAOLA MORALES_x000a_BUSTAMANTE_x000a_"/>
    <d v="2025-02-09T00:00:00"/>
    <x v="0"/>
    <x v="2"/>
    <s v="_x000a_PRESTAR SERVICIOS PROFESIONALES PARA DESARROLLAR  LAS ACCIONES DE GESTIÓN DE ESPACIO PUBLICO PARA LA ATENCIÓN INTEGRAL DE LOS PROCEDIMIENTOS Y ACTIVIDADES DE INSPECCIÓN, VIGILANCIA Y CONTROL DE COMPETENCIA  IVC DE LA ALCALDÍA LOCAL DE KENNEDY _x000a_"/>
    <n v="5500000"/>
    <n v="33000000"/>
    <n v="6"/>
    <n v="1"/>
    <s v="PROFESIONAL UNIVERSITARIO I Sin experiencia profesional"/>
    <n v="1"/>
    <d v="2024-12-27T00:00:00"/>
    <n v="126045"/>
    <x v="3"/>
    <x v="3"/>
    <s v="SOLICITUD CDP"/>
    <n v="2"/>
    <s v="SI"/>
    <x v="1"/>
    <m/>
    <x v="1"/>
    <x v="29"/>
    <s v="Sin anotacion de cambio"/>
    <s v="Subsanado 10/01/2025_x000a__x000a_SE DEVUELVE SOLICITANDO RETIRAR LA PALABRA GRUPO DEL OBJETO, INCLUIR EN ITEM DE NECESIDAD O CONVENIENCIA EL PERFIL REQUERIDO EN ESTE CASO PROFESIONAL La solicitud de proceso ha sido Devuelta."/>
    <m/>
    <n v="0"/>
    <s v="A TIEMPO DE TRAMITE"/>
    <x v="5"/>
    <m/>
  </r>
  <r>
    <n v="119799"/>
    <n v="1033708870"/>
    <s v=" WILMER ALFREDO PEÑA RUIZ_x000a_"/>
    <d v="2025-02-06T00:00:00"/>
    <x v="0"/>
    <x v="2"/>
    <s v="_x000a_PRESTAR SERVICIOS PROFESIONALES PARA DESARROLLAR  LAS ACCIONES DE GESTIÓN DE ESPACIO PUBLICO PARA LA ATENCIÓN INTEGRAL DE LOS PROCEDIMIENTOS Y ACTIVIDADES DE INSPECCIÓN, VIGILANCIA Y CONTROL DE COMPETENCIA  IVC DE LA ALCALDÍA LOCAL DE KENNEDY _x000a_"/>
    <n v="5500000"/>
    <n v="33000000"/>
    <n v="6"/>
    <n v="1"/>
    <s v="PROFESIONAL UNIVERSITARIO I Sin experiencia profesional"/>
    <n v="1"/>
    <d v="2024-12-27T00:00:00"/>
    <n v="126045"/>
    <x v="3"/>
    <x v="3"/>
    <s v="SOLICITUD CDP"/>
    <n v="2"/>
    <s v="SI"/>
    <x v="1"/>
    <m/>
    <x v="1"/>
    <x v="29"/>
    <s v="Sin anotacion de cambio"/>
    <s v="Subsanado 10/01/2025_x000a__x000a_SE DEVUELVE SOLICITANDO RETIRAR LA PALABRA GRUPO DEL OBJETO, INCLUIR EN ITEM DE NECESIDAD O CONVENIENCIA EL PERFIL REQUERIDO EN ESTE CASO PROFESIONAL La solicitud de proceso ha sido Devuelta."/>
    <m/>
    <n v="19"/>
    <s v="A TIEMPO DE TRAMITE"/>
    <x v="5"/>
    <m/>
  </r>
  <r>
    <n v="119799"/>
    <n v="80735213"/>
    <s v="JEISSON JAVIER ROGELES QUINTERO _x000a_"/>
    <d v="2025-04-03T00:00:00"/>
    <x v="0"/>
    <x v="2"/>
    <s v="PRESTAR SERVICIOS PROFESIONALES PARA DESARROLLAR  LAS ACCIONES DE GESTIÓN DE ESPACIO PUBLICO PARA LA ATENCIÓN INTEGRAL DE LOS PROCEDIMIENTOS Y ACTIVIDADES DE INSPECCIÓN, VIGILANCIA Y CONTROL DE COMPETENCIA  IVC DE LA ALCALDÍA LOCAL DE KENNEDY _x000a_"/>
    <n v="5500000"/>
    <n v="33000000"/>
    <n v="6"/>
    <n v="1"/>
    <s v="PROFESIONAL UNIVERSITARIO I Sin experiencia profesional"/>
    <n v="1"/>
    <d v="2024-12-27T00:00:00"/>
    <n v="126045"/>
    <x v="3"/>
    <x v="3"/>
    <s v="SOLICITUD CDP"/>
    <n v="1"/>
    <s v="SI"/>
    <x v="1"/>
    <m/>
    <x v="1"/>
    <x v="29"/>
    <s v="Sin anotacion de cambio"/>
    <s v="Subsanado 10/01/2025_x000a__x000a_SE DEVUELVE SOLICITANDO RETIRAR LA PALABRA GRUPO DEL OBJETO, INCLUIR EN ITEM DE NECESIDAD O CONVENIENCIA EL PERFIL REQUERIDO EN ESTE CASO PROFESIONAL La solicitud de proceso ha sido Devuelta."/>
    <m/>
    <n v="10"/>
    <s v="TERMINACIÓN ANTICIPADA "/>
    <x v="5"/>
    <m/>
  </r>
  <r>
    <n v="119799"/>
    <n v="1049648515"/>
    <s v="EDISSON LEONARDO POVEDA"/>
    <m/>
    <x v="0"/>
    <x v="2"/>
    <s v="PRESTAR SERVICIOS PROFESIONALES PARA DESARROLLAR  LAS ACCIONES DE GESTIÓN DE ESPACIO PUBLICO PARA LA ATENCIÓN INTEGRAL DE LOS PROCEDIMIENTOS Y ACTIVIDADES DE INSPECCIÓN, VIGILANCIA Y CONTROL DE COMPETENCIA  IVC DE LA ALCALDÍA LOCAL DE KENNEDY _x000a_"/>
    <n v="5500000"/>
    <n v="33000000"/>
    <n v="6"/>
    <n v="1"/>
    <s v="PROFESIONAL UNIVERSITARIO I Sin experiencia profesional"/>
    <n v="1"/>
    <d v="2024-12-27T00:00:00"/>
    <n v="126045"/>
    <x v="3"/>
    <x v="3"/>
    <s v="SOLICITUD CDP"/>
    <n v="2"/>
    <s v="SI"/>
    <x v="1"/>
    <m/>
    <x v="1"/>
    <x v="29"/>
    <s v="Sin anotacion de cambio"/>
    <s v="Subsanado 10/01/2025_x000a__x000a_SE DEVUELVE SOLICITANDO RETIRAR LA PALABRA GRUPO DEL OBJETO, INCLUIR EN ITEM DE NECESIDAD O CONVENIENCIA EL PERFIL REQUERIDO EN ESTE CASO PROFESIONAL La solicitud de proceso ha sido Devuelta."/>
    <m/>
    <n v="0"/>
    <s v="FECHA FALTANTE"/>
    <x v="5"/>
    <m/>
  </r>
  <r>
    <n v="119874"/>
    <n v="80796246"/>
    <s v="JAVIER ESCAMILLA HERRERA"/>
    <m/>
    <x v="0"/>
    <x v="2"/>
    <s v="PRESTAR SERVICIO DE APOYO PROFESIONAL AL GRUPO DE IVC COMPONENTE DE ESPACIO PUBLICO PARA LA ATENCIÓN INTEGRAL DE LOS PROCEDIMIENTOS Y ACTIVIDADES DE INSPECCIÓN, VIGILANCIA Y CONTROL DE COMPETENCIA DE LA ALCALDÍA LOCAL DE KENNEDY"/>
    <n v="6770000"/>
    <n v="40620000"/>
    <n v="6"/>
    <n v="1"/>
    <s v="PROFESIONAL UNIVERSITARIO II 24 meses de experiencia profesional"/>
    <n v="1"/>
    <d v="2024-12-27T00:00:00"/>
    <n v="126059"/>
    <x v="3"/>
    <x v="10"/>
    <s v="SOLICITUD CDP"/>
    <n v="2"/>
    <s v="SI"/>
    <x v="1"/>
    <m/>
    <x v="1"/>
    <x v="29"/>
    <s v="OK SE CAMBIARON "/>
    <s v=" SE SUBSANO 10/01/2025_x000a__x000a_SE DEVUELVE SOLICITANDO RETIRAR LA PALABRA GRUPO DEL OBJETO, INCLUIR EN ITEM DE NECESIDAD O CONVENIENCIA EL PERFIL REQUERIDO EN ESTE CASO PROFESIONAL Y NUMERO DE PERSONA REQUERIDAS La solicitud de proceso ha sido Devuelta."/>
    <m/>
    <n v="36"/>
    <s v="FECHA FALTANTE"/>
    <x v="2"/>
    <m/>
  </r>
  <r>
    <m/>
    <m/>
    <s v="PENDIENTE"/>
    <d v="2025-04-03T00:00:00"/>
    <x v="0"/>
    <x v="2"/>
    <s v="PRESTAR SERVICIO DE APOYO PROFESIONAL AL GRUPO DE IVC COMPONENTE DE ESPACIO PUBLICO PARA LA ATENCIÓN INTEGRAL DE LOS PROCEDIMIENTOS Y ACTIVIDADES DE INSPECCIÓN, VIGILANCIA Y CONTROL DE COMPETENCIA DE LA ALCALDÍA LOCAL DE KENNEDY"/>
    <n v="6770000"/>
    <n v="40620000"/>
    <n v="6"/>
    <n v="1"/>
    <s v="PROFESIONAL UNIVERSITARIO II 24 meses de experiencia profesional"/>
    <n v="1"/>
    <d v="2024-12-27T00:00:00"/>
    <n v="126059"/>
    <x v="3"/>
    <x v="10"/>
    <s v="SOLICITUD CDP"/>
    <n v="2"/>
    <s v="SI"/>
    <x v="1"/>
    <m/>
    <x v="1"/>
    <x v="29"/>
    <s v="OK SE CAMBIARON "/>
    <m/>
    <m/>
    <n v="0"/>
    <s v="TERMINACIÓN ANTICIPADA "/>
    <x v="2"/>
    <m/>
  </r>
  <r>
    <m/>
    <m/>
    <s v="PENDIENTE"/>
    <m/>
    <x v="0"/>
    <x v="2"/>
    <s v="PRESTAR SERVICIO DE APOYO PROFESIONAL AL GRUPO DE IVC COMPONENTE DE ESPACIO PUBLICO PARA LA ATENCIÓN INTEGRAL DE LOS PROCEDIMIENTOS Y ACTIVIDADES DE INSPECCIÓN, VIGILANCIA Y CONTROL DE COMPETENCIA DE LA ALCALDÍA LOCAL DE KENNEDY"/>
    <n v="6770000"/>
    <n v="40620000"/>
    <n v="6"/>
    <n v="1"/>
    <s v="PROFESIONAL UNIVERSITARIO II 24 meses de experiencia profesional"/>
    <n v="1"/>
    <d v="2024-12-27T00:00:00"/>
    <n v="126059"/>
    <x v="3"/>
    <x v="10"/>
    <s v="SOLICITUD CDP"/>
    <n v="2"/>
    <s v="SI"/>
    <x v="1"/>
    <m/>
    <x v="1"/>
    <x v="29"/>
    <s v="OK SE CAMBIARON "/>
    <m/>
    <m/>
    <n v="10"/>
    <s v="FECHA FALTANTE"/>
    <x v="2"/>
    <m/>
  </r>
  <r>
    <n v="117498"/>
    <n v="1018479354"/>
    <s v="EHINSENHAWER MENDOZA MADRIGAL"/>
    <d v="2025-02-06T00:00:00"/>
    <x v="0"/>
    <x v="2"/>
    <s v="PRESTAR SERVICIO DE APOYO TECNICO AL GRUPO IVC COMPONENTE ESPACIO PUBLICO PARA ATENDER LAS ACTIVIDADES ADMINISTRATIVAS EN EL MARCO DE LOS PROCEDIMIENTOS DE INSPECCION, VIGILANCIA Y CONTROL DE COMPETENCIA DE LA ALCALDÍA LOCAL DE KENNEDY."/>
    <n v="3307000"/>
    <n v="19842000"/>
    <n v="6"/>
    <n v="1"/>
    <s v="TÉCNICO I Título de formación técnica o tecnológica, Sin experiencia laboral"/>
    <n v="5"/>
    <d v="2025-01-07T00:00:00"/>
    <n v="126765"/>
    <x v="2"/>
    <x v="3"/>
    <s v="SOLICITUD CDP"/>
    <m/>
    <s v="SI"/>
    <x v="0"/>
    <s v="SI"/>
    <x v="1"/>
    <x v="29"/>
    <s v="SI CAMBIA_x000a_OK"/>
    <s v="10/01/2025 | SE DEVUELVE SOLICITANDO RETIRAR LA PALABRA GRUPO DEL OBJETO._x000a_SUBSANADO 10/01/2025_x000a_ "/>
    <m/>
    <n v="10"/>
    <s v="A TIEMPO DE TRAMITE"/>
    <x v="6"/>
    <m/>
  </r>
  <r>
    <n v="117498"/>
    <n v="1010171112"/>
    <s v="DIEGO FABIAN DUARTE VELASQUEZ"/>
    <d v="2025-01-30T00:00:00"/>
    <x v="0"/>
    <x v="2"/>
    <s v="PRESTAR SERVICIO DE APOYO TECNICO AL GRUPO IVC COMPONENTE ESPACIO PUBLICO PARA ATENDER LAS ACTIVIDADES ADMINISTRATIVAS EN EL MARCO DE LOS PROCEDIMIENTOS DE INSPECCION, VIGILANCIA Y CONTROL DE COMPETENCIA DE LA ALCALDÍA LOCAL DE KENNEDY."/>
    <n v="3307000"/>
    <n v="19842000"/>
    <n v="6"/>
    <n v="1"/>
    <s v="TÉCNICO I Título de formación técnica o tecnológica, Sin experiencia laboral"/>
    <n v="5"/>
    <d v="2025-01-07T00:00:00"/>
    <n v="126765"/>
    <x v="2"/>
    <x v="3"/>
    <s v="SOLICITUD CDP"/>
    <m/>
    <s v="SI"/>
    <x v="0"/>
    <s v="SI"/>
    <x v="1"/>
    <x v="29"/>
    <s v="SI CAMBIA_x000a_OK"/>
    <s v="10/01/2025 | SE DEVUELVE SOLICITANDO RETIRAR LA PALABRA GRUPO DEL OBJETO._x000a_SUBSANADO 10/01/2025_x000a_ "/>
    <m/>
    <n v="47"/>
    <s v="A TIEMPO DE TRAMITE"/>
    <x v="6"/>
    <m/>
  </r>
  <r>
    <n v="117498"/>
    <n v="1030618389"/>
    <s v="INGRID JOHANA ARIZA PEÑALOZA"/>
    <d v="2025-03-14T00:00:00"/>
    <x v="0"/>
    <x v="2"/>
    <s v="PRESTAR SERVICIO DE APOYO TECNICO AL GRUPO IVC COMPONENTE ESPACIO PUBLICO PARA ATENDER LAS ACTIVIDADES ADMINISTRATIVAS EN EL MARCO DE LOS PROCEDIMIENTOS DE INSPECCION, VIGILANCIA Y CONTROL DE COMPETENCIA DE LA ALCALDÍA LOCAL DE KENNEDY."/>
    <n v="3307000"/>
    <n v="19842000"/>
    <n v="6"/>
    <n v="1"/>
    <s v="TÉCNICO I Título de formación técnica o tecnológica, Sin experiencia laboral"/>
    <n v="5"/>
    <d v="2025-01-07T00:00:00"/>
    <n v="126765"/>
    <x v="2"/>
    <x v="3"/>
    <s v="SOLICITUD CDP"/>
    <m/>
    <s v="SI"/>
    <x v="1"/>
    <s v="SI"/>
    <x v="1"/>
    <x v="29"/>
    <s v="SI CAMBIA_x000a_OK"/>
    <s v="10/01/2025 | SE DEVUELVE SOLICITANDO RETIRAR LA PALABRA GRUPO DEL OBJETO._x000a_SUBSANADO 10/01/2025_x000a_ "/>
    <m/>
    <n v="99"/>
    <s v="TERMINACIÓN ANTICIPADA "/>
    <x v="6"/>
    <m/>
  </r>
  <r>
    <n v="117389"/>
    <m/>
    <s v="PENDIENTE"/>
    <m/>
    <x v="0"/>
    <x v="2"/>
    <s v="PRESTAR SERVICIO DE APOYO ASISTENCIAL AL GRUPO IVC COMPONENTE DE ESPACIO PUBLICO PARA ATENDER LAS ACTIVIDADES ADMINISTRATIVAS EN EL MARCO DE LOS PROCEDIMIENTOS DE INSPECCION, VIGILANCIA Y CONTROL DE COMPETENCIA DE LA ALCALDÍA LOCAL DE KENNEDY."/>
    <n v="2976000"/>
    <n v="17856000"/>
    <n v="6"/>
    <n v="1"/>
    <s v="ASISTENCIAL II Título de Bachiller 24 meses de experiencia laboral debidamente certificada"/>
    <n v="1"/>
    <d v="2024-12-30T00:00:00"/>
    <n v="126452"/>
    <x v="6"/>
    <x v="3"/>
    <s v="SOLICITUD CDP"/>
    <n v="2"/>
    <s v="SI"/>
    <x v="1"/>
    <m/>
    <x v="1"/>
    <x v="29"/>
    <s v="SI CAMBIA"/>
    <s v="| SE DEVUELVE SOLICITANDO RETIRAR LA PALABRA GRUPO DEL OBJETO La solicitud de proceso ha sido Devuelta._x000a__x000a_SE SUBSANO 10/01/2025 08:56:27"/>
    <m/>
    <n v="10"/>
    <s v="FECHA FALTANTE"/>
    <x v="0"/>
    <m/>
  </r>
  <r>
    <n v="115219"/>
    <n v="1018446272"/>
    <s v="STEPHANIE LEON BERNAL_x000a_"/>
    <d v="2025-04-08T00:00:00"/>
    <x v="0"/>
    <x v="2"/>
    <s v="PRESTAR SERVICIOS PROFESIONALES ESPECIALIZADOS PARA LA ORGANIZACIÓN IMPLEMENTACIÓN Y SEGUIMIENTO DE LAS ACCIONES DE INSPECCIÓN VIGILANCIA Y CONTROL QUE SE REALIZAN POR MEDIO DE OPERATIVOS O VISITAS DE ESPACIO PUBLICO, ASÍ COMO LO CONCERNIENTE A LA FORMULACIÓN, IMPLEMENTACIÓN Y SUPERVISIÓN DE LOS PROYECTOS DE INVERSIÓNRELACIONADOS CON VENDEDORES INFORMALES, DE ACUERDO CON_x000a_LOS LINEAMIENTOS ESTABLECIDOS ENCUMPLIMIENTO DEL PLAN DE DESARROLLO LOCAL DE KENNEDY"/>
    <n v="8550000"/>
    <n v="51300000"/>
    <n v="6"/>
    <n v="1"/>
    <s v="PROFESIONAL ESPECIALIZADO II Título de Postgrado 73 meses o más de experiencia profesional"/>
    <n v="1"/>
    <d v="2025-01-03T00:00:00"/>
    <n v="126686"/>
    <x v="5"/>
    <x v="3"/>
    <s v="ANTONIO.BENTANCOURT"/>
    <m/>
    <s v="SI"/>
    <x v="0"/>
    <s v="SI"/>
    <x v="1"/>
    <x v="30"/>
    <s v="SI CAMBIA"/>
    <s v="ok"/>
    <s v="VENCE EL 4  DE ABRIL_x000a_ STEFANY LEON"/>
    <n v="19"/>
    <s v="TERMINACIÓN ANTICIPADA "/>
    <x v="9"/>
    <m/>
  </r>
  <r>
    <n v="120122"/>
    <n v="1077967370"/>
    <s v="EMERSON LINARES GORDILLO"/>
    <d v="2025-02-13T00:00:00"/>
    <x v="0"/>
    <x v="2"/>
    <s v="PRESTAR SUS SERVICIOS PROFESIONALES PARA EL DESARROLLO DE ACCIONES DE GESTIÓN POLICIVA E INSPECCIÓN, VIGILANCIA Y CONTROL EN LOS ASUNTOS RELACIONADOS CON ACCIONES EN GESTION DE RIESGOS Y ATENCION DE DESASTRES, MANEJO DE AGLOMERACIONES, ATRACCIONES Y DISPOSITIVOS DE ENTRETENIMIENTOS A CARGO DE LA ALCALDÍA LOCAL DE KENNEDY SIGUIENDO LOS LINEAMIENTOS ESTABLECIDOS Y LA NORMATIVIDAD VIGENTE"/>
    <n v="5500000"/>
    <n v="66000000"/>
    <n v="6"/>
    <n v="2"/>
    <s v="PROFESIONAL UNIVERSITARIO I Sin experiencia profesional"/>
    <n v="5"/>
    <d v="2025-01-03T00:00:00"/>
    <n v="126667"/>
    <x v="2"/>
    <x v="3"/>
    <s v="SOLICITUD CDP"/>
    <n v="1"/>
    <s v="SI"/>
    <x v="0"/>
    <s v="SI"/>
    <x v="1"/>
    <x v="31"/>
    <s v="SI CAMBIA_x000a_OK"/>
    <m/>
    <m/>
    <n v="77"/>
    <s v="A TIEMPO DE TRAMITE"/>
    <x v="5"/>
    <m/>
  </r>
  <r>
    <n v="120122"/>
    <n v="1032508855"/>
    <s v="JUAN CAMILO HERNANDEZ GUTIERREZ"/>
    <d v="2025-02-08T00:00:00"/>
    <x v="0"/>
    <x v="2"/>
    <s v="PRESTAR SUS SERVICIOS PROFESIONALES PARA EL DESARROLLO DE ACCIONES DE GESTIÓN POLICIVA E INSPECCIÓN, VIGILANCIA Y CONTROL EN LOS ASUNTOS RELACIONADOS CON ACCIONES EN GESTION DE RIESGOS Y ATENCION DE DESASTRES, MANEJO DE AGLOMERACIONES, ATRACCIONES Y DISPOSITIVOS DE ENTRETENIMIENTOS A CARGO DE LA ALCALDÍA LOCAL DE KENNEDY SIGUIENDO LOS LINEAMIENTOS ESTABLECIDOS Y LA NORMATIVIDAD VIGENTE"/>
    <n v="5500000"/>
    <n v="0"/>
    <n v="6"/>
    <n v="0"/>
    <s v="PROFESIONAL UNIVERSITARIO I Sin experiencia profesional"/>
    <n v="5"/>
    <d v="2025-01-03T00:00:00"/>
    <n v="126667"/>
    <x v="2"/>
    <x v="3"/>
    <s v="SOLICITUD CDP"/>
    <n v="1"/>
    <s v="SI"/>
    <x v="1"/>
    <s v="SI"/>
    <x v="1"/>
    <x v="31"/>
    <s v="SI CAMBIA_x000a_OK"/>
    <m/>
    <m/>
    <n v="34"/>
    <s v="A TIEMPO DE TRAMITE"/>
    <x v="5"/>
    <m/>
  </r>
  <r>
    <n v="120122"/>
    <n v="80741081"/>
    <s v="HECTOR HERNAN AREVALO MARTINEZ_x000a_"/>
    <d v="2025-01-16T00:00:00"/>
    <x v="0"/>
    <x v="2"/>
    <s v="PRESTAR SERVICIOS PROFESIONALES PARA DESARROLLO DE ACCIONES DE GESTIÓN POLICIVA E INSPECCIÓN, VIGILANCIA Y CONTROL EN LOS ASUNTOS RELACIONADOS CON ACCIONES EN GESTION DE RIESGOS Y ATENCION DE DESASTRES, MANEJO DE AGLOMERACIONES, ATRACCIONES Y DISPOSITIVOS DE ENTRETENIMIENTO A CARGO DE LA ALCALDÍA LOCAL DE KENNEDY SIGUIENDO LOS LINEAMIENTOS ESTABLECIDOS Y LA NORMATIVIDAD VIGENTE"/>
    <n v="6770000"/>
    <n v="121860000"/>
    <n v="6"/>
    <n v="3"/>
    <s v="PROFESIONAL UNIVERSITARIO II 24 meses de experiencia profesional"/>
    <n v="5"/>
    <d v="2025-01-03T00:00:00"/>
    <n v="126684"/>
    <x v="0"/>
    <x v="3"/>
    <s v="SOLICITUD CDP"/>
    <n v="1"/>
    <s v="SI"/>
    <x v="0"/>
    <s v="SI"/>
    <x v="1"/>
    <x v="31"/>
    <s v="SI CAMBIA"/>
    <s v="SE DEVUELVE SOLICITANDO CORREGIR EXPERIENCIA DEBE SER ACORDE A HONORARIOS REGISTRADOS La solicitud de proceso ha sido Devuelta."/>
    <s v="OK DE MODIFICA 24 MESES EXPERIENCIA PROFESIONAL _x000a_ANGIE LIZETH MENDOZA MADRIGAL 21 MAR/25"/>
    <n v="19"/>
    <s v="A TIEMPO DE TRAMITE"/>
    <x v="2"/>
    <m/>
  </r>
  <r>
    <n v="120122"/>
    <n v="1018496200"/>
    <s v="ANGIE LIZETH MENDOZA MADRIGAL"/>
    <d v="2025-03-21T00:00:00"/>
    <x v="0"/>
    <x v="2"/>
    <s v="PRESTAR SERVICIOS PROFESIONALES PARA DESARROLLO DE ACCIONES DE GESTIÓN POLICIVA E INSPECCIÓN, VIGILANCIA Y CONTROL EN LOS ASUNTOS RELACIONADOS CON ACCIONES EN GESTION DE RIESGOS Y ATENCION DE DESASTRES, MANEJO DE AGLOMERACIONES, ATRACCIONES Y DISPOSITIVOS DE ENTRETENIMIENTO A CARGO DE LA ALCALDÍA LOCAL DE KENNEDY SIGUIENDO LOS LINEAMIENTOS ESTABLECIDOS Y LA NORMATIVIDAD VIGENTE"/>
    <n v="6770000"/>
    <n v="0"/>
    <n v="6"/>
    <n v="0"/>
    <s v="PROFESIONAL UNIVERSITARIO II 24 meses de experiencia profesional"/>
    <n v="5"/>
    <d v="2025-01-03T00:00:00"/>
    <n v="126684"/>
    <x v="0"/>
    <x v="3"/>
    <s v="SOLICITUD CDP"/>
    <n v="1"/>
    <s v="SI"/>
    <x v="1"/>
    <s v="SI"/>
    <x v="1"/>
    <x v="31"/>
    <s v="SI CAMBIA"/>
    <s v="SE DEVUELVE SOLICITANDO CORREGIR EXPERIENCIA DEBE SER ACORDE A HONORARIOS REGISTRADOS La solicitud de proceso ha sido Devuelta."/>
    <s v="OK DE MODIFICA 24 MESES EXPERIENCIA PROFESIONAL _x000a_ANGIE LIZETH MENDOZA MADRIGAL 21 MAR/25"/>
    <n v="0"/>
    <s v="TERMINACIÓN ANTICIPADA "/>
    <x v="2"/>
    <m/>
  </r>
  <r>
    <n v="120122"/>
    <m/>
    <s v="PENDIENTE"/>
    <m/>
    <x v="0"/>
    <x v="2"/>
    <s v="PRESTAR SERVICIOS PROFESIONALES PARA DESARROLLO DE ACCIONES DE GESTIÓN POLICIVA E INSPECCIÓN, VIGILANCIA Y CONTROL EN LOS ASUNTOS RELACIONADOS CON ACCIONES EN GESTION DE RIESGOS Y ATENCION DE DESASTRES, MANEJO DE AGLOMERACIONES, ATRACCIONES Y DISPOSITIVOS DE ENTRETENIMIENTO A CARGO DE LA ALCALDÍA LOCAL DE KENNEDY SIGUIENDO LOS LINEAMIENTOS ESTABLECIDOS Y LA NORMATIVIDAD VIGENTE"/>
    <n v="6770000"/>
    <n v="0"/>
    <n v="6"/>
    <n v="0"/>
    <s v="PROFESIONAL UNIVERSITARIO II 24 meses de experiencia profesional"/>
    <n v="5"/>
    <d v="2025-01-03T00:00:00"/>
    <n v="126684"/>
    <x v="0"/>
    <x v="3"/>
    <s v="SOLICITUD CDP"/>
    <n v="1"/>
    <s v="SI"/>
    <x v="1"/>
    <s v="SI"/>
    <x v="1"/>
    <x v="31"/>
    <s v="SI CAMBIA"/>
    <s v="SE DEVUELVE SOLICITANDO CORREGIR EXPERIENCIA DEBE SER ACORDE A HONORARIOS REGISTRADOS La solicitud de proceso ha sido Devuelta."/>
    <s v="OK DE MODIFICA 24 MESES EXPERIENCIA PROFESIONAL _x000a_ANGIE LIZETH MENDOZA MADRIGAL 21 MAR/25"/>
    <n v="10"/>
    <s v="FECHA FALTANTE"/>
    <x v="2"/>
    <m/>
  </r>
  <r>
    <n v="119826"/>
    <n v="1016038513"/>
    <s v="NESTOR ALEXANDER RAMIREZ VASQUEZ"/>
    <d v="2025-01-28T00:00:00"/>
    <x v="0"/>
    <x v="2"/>
    <s v="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n v="3970000"/>
    <n v="23820000"/>
    <n v="6"/>
    <n v="1"/>
    <s v="TÉCNICO II Título de formación técnica o tecnológica, 36 meses y hasta 71 meses de experiencia laboral"/>
    <n v="1"/>
    <d v="2025-01-08T00:00:00"/>
    <n v="126869"/>
    <x v="1"/>
    <x v="3"/>
    <s v="SOLICITUD CDP"/>
    <n v="2"/>
    <s v="SI"/>
    <x v="1"/>
    <m/>
    <x v="1"/>
    <x v="31"/>
    <s v="SI CAMBIA"/>
    <m/>
    <m/>
    <n v="10"/>
    <s v="A TIEMPO DE TRAMITE"/>
    <x v="4"/>
    <m/>
  </r>
  <r>
    <n v="119826"/>
    <n v="1019982867"/>
    <s v="TATIANA TELLEZ MELO"/>
    <d v="2025-02-06T00:00:00"/>
    <x v="0"/>
    <x v="2"/>
    <s v="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n v="3970000"/>
    <n v="23820000"/>
    <n v="6"/>
    <n v="1"/>
    <s v="TÉCNICO II Título de formación técnica o tecnológica, 36 meses y hasta 71 meses de experiencia laboral"/>
    <n v="1"/>
    <d v="2025-01-08T00:00:00"/>
    <n v="126869"/>
    <x v="1"/>
    <x v="3"/>
    <s v="SOLICITUD CDP"/>
    <n v="2"/>
    <s v="SI"/>
    <x v="1"/>
    <m/>
    <x v="1"/>
    <x v="31"/>
    <s v="SI CAMBIA"/>
    <m/>
    <m/>
    <n v="10"/>
    <s v="A TIEMPO DE TRAMITE"/>
    <x v="4"/>
    <m/>
  </r>
  <r>
    <n v="117389"/>
    <m/>
    <s v="PENDIENTE"/>
    <m/>
    <x v="0"/>
    <x v="2"/>
    <s v=" PRESTAR LOS SERVICIOS DE APOYO PARA LA GESTIÓN TÉCNICA Y ADMINISTRATIVA PARA EL GRUPO IVC COMPONENTE GESTION DEL RIESGO JURIDICA EN LO QUE RESPECTA A LAS ACCIONES DE CALLE DE MANERA TRANSVERSAL, SIGUIENDO LOS LINEAMIENTOS ESTABLECIDO"/>
    <n v="2976000"/>
    <n v="17856000"/>
    <n v="6"/>
    <n v="1"/>
    <s v="ASISTENCIAL II Título de Bachiller 24 meses de experiencia laboral debidamente certificada"/>
    <n v="1"/>
    <d v="2024-12-28T00:00:00"/>
    <n v="126165"/>
    <x v="3"/>
    <x v="10"/>
    <s v="SOLICITUD CDP"/>
    <n v="2"/>
    <s v="SI"/>
    <x v="1"/>
    <m/>
    <x v="1"/>
    <x v="31"/>
    <s v="OK SE CAMBIARON "/>
    <s v="SE SUBSANO 10/01/2025_x000a__x000a_SE DEVUELVE SOLICITANDO RETIRAR LA PALABRA GRUPO DEL OBJETO, INCLUIR EN ITEM DE NECESIDAD O CONVENIENCIA EL PERFIL REQUERIDO EN ESTE CASO ASISTENCIAL La solicitud de proceso ha sido Devuelta."/>
    <m/>
    <n v="10"/>
    <s v="FECHA FALTANTE"/>
    <x v="0"/>
    <m/>
  </r>
  <r>
    <n v="115471"/>
    <n v="80055941"/>
    <s v="DARIO FERNANDO ALBA RODRIGUEZ "/>
    <d v="2025-03-25T00:00:00"/>
    <x v="0"/>
    <x v="2"/>
    <s v="PRESTAR SERVICIOS PROFESIONALES ESPECIALIZADOS PARA LA FORMULACIÓN,_x000a_GESTIÓN, TRÁMITE, IMPLEMENTACIÓN Y SEGUIMIENTO DE ACTIVIDADES COMO ENLACE EN LOS TEMAS DE GESTIÓN DEL RIESGO, MANEJO DE AGLOMERACIONES, ATRACCIONES Y DISPOSITIVOS DE ENTRETENIMIENTOS A CARGO DE LA LOCALIDAD DE KENNEDY CON LA_x000a_NORMATIVIDAD VIGENTE"/>
    <n v="8550000"/>
    <n v="51300000"/>
    <n v="6"/>
    <n v="1"/>
    <s v="PROFESIONAL ESPECIALIZADO II Título de Postgrado 73 meses o más de experiencia profesional"/>
    <n v="1"/>
    <d v="2025-01-03T00:00:00"/>
    <n v="126692"/>
    <x v="0"/>
    <x v="3"/>
    <s v="SOLICITUD CDP"/>
    <n v="1"/>
    <s v="SI"/>
    <x v="2"/>
    <s v="SI"/>
    <x v="1"/>
    <x v="32"/>
    <s v="SI CAMBIA"/>
    <s v="| SE DEVUELVE SOLICITANDO CORREGIR LA MINIMA EXPERIENCIA DE ACUERDO A RESOLUCION 1124 MINIMO 25 MESES ESPECIALIZADO I La solicitud de proceso ha sido Devuelta."/>
    <s v="OK MODIFICADO "/>
    <n v="0"/>
    <s v="TERMINACIÓN ANTICIPADA "/>
    <x v="9"/>
    <m/>
  </r>
  <r>
    <n v="121180"/>
    <s v="80727904_x000a_"/>
    <s v="_x000a_WILFREDO PAEZ GALINDO_x000a_"/>
    <d v="2025-02-06T00:00:00"/>
    <x v="0"/>
    <x v="2"/>
    <s v="PRESTAR SERVICIOS PROFESIONAL PARA DESARROLLAR LAS ACCIONES DEL COMPONENTE DE SEGURIDAD PARA LA ATENCIÓN INTEGRAL DE LOS PROCEDIMIENTOS Y ACTIVIDADES DE INSPECCIÓN, VIGILANCIA Y CONTROL DE COMPETENCIA DE LA ALCALDÍA LOCAL DE KENNEDY"/>
    <n v="5500000"/>
    <n v="66000000"/>
    <n v="6"/>
    <n v="2"/>
    <s v="PROFESIONAL UNIVERSITARIO I Sin experiencia profesional"/>
    <n v="1"/>
    <d v="2025-01-03T00:00:00"/>
    <n v="126695"/>
    <x v="0"/>
    <x v="11"/>
    <s v="SOLICITUD CDP"/>
    <n v="1"/>
    <s v="SI"/>
    <x v="0"/>
    <s v="SI"/>
    <x v="1"/>
    <x v="33"/>
    <s v="SI CAMBIA"/>
    <s v="| SE DEVUELVE SOLICITANDO RETIRAR LA PALABRA GRUPO DEL OBJETO La solicitud de proceso ha sido Devuelta."/>
    <s v="OK SE REALIZAN CAMBIOS "/>
    <n v="0"/>
    <s v="A TIEMPO DE TRAMITE"/>
    <x v="5"/>
    <m/>
  </r>
  <r>
    <n v="121180"/>
    <n v="1010146779"/>
    <s v="PAULA CAMILA PERICO SUAREZ"/>
    <d v="2025-02-19T00:00:00"/>
    <x v="0"/>
    <x v="2"/>
    <s v="PRESTAR SERVICIOS PROFESIONAL PARA DESARROLLAR LAS ACCIONES DEL COMPONENTE DE SEGURIDAD PARA LA ATENCIÓN INTEGRAL DE LOS PROCEDIMIENTOS Y ACTIVIDADES DE INSPECCIÓN, VIGILANCIA Y CONTROL DE COMPETENCIA DE LA ALCALDÍA LOCAL DE KENNEDY"/>
    <n v="5500000"/>
    <n v="0"/>
    <n v="6"/>
    <n v="0"/>
    <s v="PROFESIONAL UNIVERSITARIO I Sin experiencia profesional"/>
    <n v="1"/>
    <d v="2025-01-03T00:00:00"/>
    <n v="126695"/>
    <x v="0"/>
    <x v="11"/>
    <s v="SOLICITUD CDP"/>
    <n v="1"/>
    <s v="SI"/>
    <x v="1"/>
    <s v="SI"/>
    <x v="1"/>
    <x v="33"/>
    <s v="SI CAMBIA"/>
    <s v="| SE DEVUELVE SOLICITANDO RETIRAR LA PALABRA GRUPO DEL OBJETO La solicitud de proceso ha sido Devuelta."/>
    <s v="OK SE REALIZAN CAMBIOS "/>
    <n v="24"/>
    <s v="TERMINACIÓN ANTICIPADA "/>
    <x v="5"/>
    <m/>
  </r>
  <r>
    <n v="119659"/>
    <n v="79495784"/>
    <s v="JOSE ERNESTO SIABATO ROA"/>
    <d v="2025-02-11T00:00:00"/>
    <x v="0"/>
    <x v="2"/>
    <s v="PRESTAR SERVICIO DE APOYO PROFESIONAL AL GRUPO DE IVC COMPONENTE DE SEGURIDAD PARA LA ATENCIÓN INTEGRAL DE LOS PROCEDIMIENTOS Y ACTIVIDADES DE INSPECCIÓN, VIGILANCIA Y CONTROL DE COMPETENCIA DE LA ALCALDÍA LOCAL DE KENNEDY"/>
    <n v="6000000"/>
    <n v="72000000"/>
    <n v="6"/>
    <n v="2"/>
    <s v="PROFESIONAL UNIVERSITARIO II 24 meses de experiencia profesional"/>
    <n v="1"/>
    <d v="2025-01-03T00:00:00"/>
    <n v="126696"/>
    <x v="0"/>
    <x v="3"/>
    <s v="SOLICITUD CDP"/>
    <n v="1"/>
    <s v="SI"/>
    <x v="0"/>
    <s v="SI"/>
    <x v="1"/>
    <x v="33"/>
    <m/>
    <s v="| SE DEVUELVE SOLICITANDO RETIRAR LA PALABRA GRUPO DEL OBJETO Y CAMBIAR LA PALABRA POYAR EN ITEM DE OBLIGACIONES ESPECIFICAS EL PERFIL REQUERIDO ES PROFESIONAL NO ASISTENCIAL La solicitud de proceso ha sido Devuelta."/>
    <s v="Se realizan cambios indicados "/>
    <n v="14"/>
    <s v="A TIEMPO DE TRAMITE"/>
    <x v="2"/>
    <m/>
  </r>
  <r>
    <n v="119659"/>
    <m/>
    <s v="PENDIENTE"/>
    <m/>
    <x v="0"/>
    <x v="2"/>
    <s v="PRESTAR SERVICIO DE APOYO PROFESIONAL AL GRUPO DE IVC COMPONENTE DE SEGURIDAD PARA LA ATENCIÓN INTEGRAL DE LOS PROCEDIMIENTOS Y ACTIVIDADES DE INSPECCIÓN, VIGILANCIA Y CONTROL DE COMPETENCIA DE LA ALCALDÍA LOCAL DE KENNEDY"/>
    <n v="6000000"/>
    <n v="0"/>
    <n v="6"/>
    <n v="0"/>
    <s v="PROFESIONAL UNIVERSITARIO II 24 meses de experiencia profesional"/>
    <n v="1"/>
    <d v="2025-01-03T00:00:00"/>
    <n v="126696"/>
    <x v="0"/>
    <x v="3"/>
    <s v="SOLICITUD CDP"/>
    <n v="1"/>
    <s v="SI"/>
    <x v="1"/>
    <s v="SI"/>
    <x v="1"/>
    <x v="33"/>
    <m/>
    <s v="| SE DEVUELVE SOLICITANDO RETIRAR LA PALABRA GRUPO DEL OBJETO Y CAMBIAR LA PALABRA POYAR EN ITEM DE OBLIGACIONES ESPECIFICAS EL PERFIL REQUERIDO ES PROFESIONAL NO ASISTENCIAL La solicitud de proceso ha sido Devuelta."/>
    <s v="Se realizan cambios indicados "/>
    <n v="10"/>
    <s v="FECHA FALTANTE"/>
    <x v="2"/>
    <m/>
  </r>
  <r>
    <n v="120341"/>
    <n v="53042002"/>
    <s v="MARIA DEL PILAR PRIETO BAUTISTA_x000a_"/>
    <d v="2025-02-09T00:00:00"/>
    <x v="0"/>
    <x v="2"/>
    <s v="PRESTAR SERVICIO DE APOYO PROFESIONAL AL GRUPO DE IVC COMPONENTE DE SEGURIDAD PARA LA ATENCIÓN INTEGRAL DE LOS PROCEDIMIENTOS Y ACTIVIDADES DE INSPECCIÓN, VIGILANCIA Y CONTROL DE COMPETENCIA DE LA ALCALDÍA LOCAL DE KENNEDY"/>
    <n v="6770000"/>
    <n v="40620000"/>
    <n v="6"/>
    <n v="1"/>
    <s v="PROFESIONAL UNIVERSITARIO II 24 meses de experiencia profesional"/>
    <n v="1"/>
    <d v="2025-01-08T00:00:00"/>
    <n v="126803"/>
    <x v="2"/>
    <x v="1"/>
    <s v="SOLICITUD CDP"/>
    <m/>
    <s v="SI"/>
    <x v="0"/>
    <s v="SI"/>
    <x v="1"/>
    <x v="33"/>
    <m/>
    <m/>
    <s v="MIGUEL FLOREZ - 12 ABR/25_x000a_JUAN BARON- 23 MAR/25_x000a_ALEXANDER RUIZ HERNANDEZ  15 ABR/25_x000a_"/>
    <n v="0"/>
    <s v="A TIEMPO DE TRAMITE"/>
    <x v="2"/>
    <m/>
  </r>
  <r>
    <n v="120341"/>
    <n v="1022362455"/>
    <s v="MIGUEL AUGUSTO FLOREZ ORTIZ"/>
    <d v="2025-04-12T00:00:00"/>
    <x v="0"/>
    <x v="2"/>
    <s v="PRESTAR SERVICIO DE APOYO PROFESIONAL AL GRUPO DE IVC COMPONENTE DE SEGURIDAD PARA LA ATENCIÓN INTEGRAL DE LOS PROCEDIMIENTOS Y ACTIVIDADES DE INSPECCIÓN, VIGILANCIA Y CONTROL DE COMPETENCIA DE LA ALCALDÍA LOCAL DE KENNEDY"/>
    <n v="6770000"/>
    <n v="40620000"/>
    <n v="6"/>
    <n v="1"/>
    <s v="PROFESIONAL UNIVERSITARIO II 24 meses de experiencia profesional"/>
    <n v="1"/>
    <d v="2025-01-08T00:00:00"/>
    <n v="126803"/>
    <x v="2"/>
    <x v="1"/>
    <s v="SOLICITUD CDP"/>
    <m/>
    <s v="SI"/>
    <x v="1"/>
    <s v="SI"/>
    <x v="1"/>
    <x v="33"/>
    <m/>
    <m/>
    <m/>
    <n v="16"/>
    <s v="TERMINACIÓN ANTICIPADA "/>
    <x v="2"/>
    <m/>
  </r>
  <r>
    <n v="120341"/>
    <n v="1014203080"/>
    <s v="JUAN RAMON ZAMBRANO"/>
    <d v="2025-03-23T00:00:00"/>
    <x v="0"/>
    <x v="2"/>
    <s v="PRESTAR SERVICIO DE APOYO PROFESIONAL AL GRUPO DE IVC COMPONENTE DE SEGURIDAD PARA LA ATENCIÓN INTEGRAL DE LOS PROCEDIMIENTOS Y ACTIVIDADES DE INSPECCIÓN, VIGILANCIA Y CONTROL DE COMPETENCIA DE LA ALCALDÍA LOCAL DE KENNEDY"/>
    <n v="6770000"/>
    <n v="40620000"/>
    <n v="6"/>
    <n v="1"/>
    <s v="PROFESIONAL UNIVERSITARIO II 24 meses de experiencia profesional"/>
    <n v="1"/>
    <d v="2025-01-08T00:00:00"/>
    <n v="126803"/>
    <x v="2"/>
    <x v="1"/>
    <s v="SOLICITUD CDP"/>
    <m/>
    <s v="SI"/>
    <x v="1"/>
    <s v="SI"/>
    <x v="1"/>
    <x v="33"/>
    <m/>
    <m/>
    <m/>
    <n v="10"/>
    <s v="TERMINACIÓN ANTICIPADA "/>
    <x v="2"/>
    <m/>
  </r>
  <r>
    <n v="120008"/>
    <n v="86053214"/>
    <s v="CAMILO ESTEBAN CASTAÑO ROCHA_x000a_"/>
    <d v="2025-01-23T00:00:00"/>
    <x v="0"/>
    <x v="2"/>
    <s v="PRESTAR SERVICIO PROFESIONAL PARA DESARROLLAR LAS ACCIONES DEL COMPONENTE DE SEGURIDAD PARA LA ATENCIÓN INTEGRAL DE LOS PROCEDIMIENTOS Y ACTIVIDADES DE INSPECCIÓN, VIGILANCIA Y CONTROL DE COMPETENCIA DE LA ALCALDÍA LOCAL DE KENNEDY"/>
    <n v="7688000"/>
    <n v="46128000"/>
    <n v="6"/>
    <n v="1"/>
    <s v="PROFESIONAL UNIVERSITARIO II 24 meses de experiencia profesional"/>
    <n v="1"/>
    <d v="2024-12-28T00:00:00"/>
    <s v=" 126168 "/>
    <x v="3"/>
    <x v="10"/>
    <s v="SOLICITUD CDP"/>
    <n v="2"/>
    <s v="SI"/>
    <x v="0"/>
    <m/>
    <x v="1"/>
    <x v="33"/>
    <s v="Sin anotacion de cambio,  sin embargo modifico porque decia alcaldia de usaquén No. 1 "/>
    <s v="  SE SUBSANO EL 10/01/2025 _x000a__x000a_SE DEVUELVE SOLICITANDO RETIRAR LA PALABRA GRUPO DEL OBJETO, INCLUIR EN ITEM DE NECESIDAD O CONVENIENCIA EL PERFIL REQUERIDO EN ESTE CASO PROFESIONAL, CORREGIR FECHA INICIAL DEBE SER IGUAAL A FECHA SOLICITUD Y FECHA FINAL MINIMO CUBRIR PLAZO DE EJECUCION DEL CONTRATO La solicitud de proceso ha sido Devuelta."/>
    <m/>
    <n v="19"/>
    <s v="A TIEMPO DE TRAMITE"/>
    <x v="2"/>
    <m/>
  </r>
  <r>
    <n v="120105"/>
    <n v="1022988391"/>
    <s v="BRAYAM MAURICIO MORENO MUÑOZ_x000a_"/>
    <d v="2025-01-16T00:00:00"/>
    <x v="0"/>
    <x v="2"/>
    <s v="PRESTAR SERVICIO DE APOYO TECNICO Y ADMINISTRATIVO AL GRUPO DE IVC COMPONENTE DE SEGURIDAD EN LAS ACTIVIDADES RELACIONADAS CON LOS PROCEDIMIENTOS DE INSPECCIÓN, VIGILANCIA Y CONTROL DE COMPETENCIA DE LA ALCALDÍA LOCAL"/>
    <n v="3600000"/>
    <n v="64800000"/>
    <n v="6"/>
    <n v="3"/>
    <s v="TÉCNICO II Título de formación técnica o tecnológica, 36 meses y hasta 71 meses de experiencia laboral"/>
    <n v="1"/>
    <d v="2024-12-28T00:00:00"/>
    <n v="126172"/>
    <x v="3"/>
    <x v="10"/>
    <s v="SOLICITUD CDP"/>
    <n v="2"/>
    <s v="SI"/>
    <x v="0"/>
    <m/>
    <x v="1"/>
    <x v="33"/>
    <s v="OK SE CAMBIARON "/>
    <s v="SE SUBSANO 10/01/2025_x000a__x000a_SE DEVUELVE SOLICITANDO RETIRAR LA PALABRA GRUPO DEL OBJETO, INCLUIR EN ITEM DE NECESIDAD O CONVENIENCIA EL PERFIL REQUERIDO EN ESTE CASO TECNICO Y NUMERO DE PERSONA REQUERIDAS "/>
    <s v="PLACIDO FLOREZ"/>
    <n v="10"/>
    <s v="A TIEMPO DE TRAMITE"/>
    <x v="4"/>
    <m/>
  </r>
  <r>
    <n v="120105"/>
    <n v="52054884"/>
    <s v="SANDRA PATRICIA MUÑOZ ARDILA_x000a__x000a_"/>
    <d v="2025-02-17T00:00:00"/>
    <x v="0"/>
    <x v="2"/>
    <s v="PRESTAR SERVICIO DE APOYO TECNICO Y ADMINISTRATIVO AL GRUPO DE IVC COMPONENTE DE SEGURIDAD EN LAS ACTIVIDADES RELACIONADAS CON LOS PROCEDIMIENTOS DE INSPECCIÓN, VIGILANCIA Y CONTROL DE COMPETENCIA DE LA ALCALDÍA LOCAL"/>
    <n v="3600000"/>
    <n v="0"/>
    <n v="6"/>
    <n v="0"/>
    <s v="TÉCNICO II Título de formación técnica o tecnológica, 36 meses y hasta 71 meses de experiencia laboral"/>
    <n v="1"/>
    <d v="2024-12-28T00:00:00"/>
    <n v="126172"/>
    <x v="3"/>
    <x v="10"/>
    <s v="SOLICITUD CDP"/>
    <n v="2"/>
    <s v="SI"/>
    <x v="0"/>
    <m/>
    <x v="1"/>
    <x v="33"/>
    <s v="OK SE CAMBIARON "/>
    <s v="SE SUBSANO 10/01/2025_x000a__x000a_SE DEVUELVE SOLICITANDO RETIRAR LA PALABRA GRUPO DEL OBJETO, INCLUIR EN ITEM DE NECESIDAD O CONVENIENCIA EL PERFIL REQUERIDO EN ESTE CASO TECNICO Y NUMERO DE PERSONA REQUERIDAS "/>
    <s v="PLACIDO FLOREZ"/>
    <n v="94"/>
    <s v="A TIEMPO DE TRAMITE"/>
    <x v="4"/>
    <m/>
  </r>
  <r>
    <n v="120105"/>
    <n v="1024504973"/>
    <s v="MAYRA LEANDRA CASTIBLANCO LOZANO_x000a_"/>
    <d v="2025-03-31T00:00:00"/>
    <x v="0"/>
    <x v="2"/>
    <s v="PRESTAR SERVICIO DE APOYO TECNICO Y ADMINISTRATIVO AL GRUPO DE IVC COMPONENTE DE SEGURIDAD EN LAS ACTIVIDADES RELACIONADAS CON LOS PROCEDIMIENTOS DE INSPECCIÓN, VIGILANCIA Y CONTROL DE COMPETENCIA DE LA ALCALDÍA LOCAL"/>
    <n v="3600000"/>
    <n v="0"/>
    <n v="6"/>
    <n v="0"/>
    <s v="TÉCNICO II Título de formación técnica o tecnológica, 36 meses y hasta 71 meses de experiencia laboral"/>
    <n v="1"/>
    <d v="2024-12-28T00:00:00"/>
    <n v="126172"/>
    <x v="3"/>
    <x v="10"/>
    <s v="SOLICITUD CDP"/>
    <n v="2"/>
    <s v="SI"/>
    <x v="1"/>
    <m/>
    <x v="1"/>
    <x v="33"/>
    <s v="OK SE CAMBIARON "/>
    <s v="SE SUBSANO 10/01/2025_x000a__x000a_SE DEVUELVE SOLICITANDO RETIRAR LA PALABRA GRUPO DEL OBJETO, INCLUIR EN ITEM DE NECESIDAD O CONVENIENCIA EL PERFIL REQUERIDO EN ESTE CASO TECNICO Y NUMERO DE PERSONA REQUERIDAS "/>
    <s v="PLACIDO FLOREZ"/>
    <n v="10"/>
    <s v="TERMINACIÓN ANTICIPADA "/>
    <x v="4"/>
    <m/>
  </r>
  <r>
    <n v="115092"/>
    <m/>
    <s v="PENDIENTE"/>
    <m/>
    <x v="0"/>
    <x v="2"/>
    <s v="_x000a_PRESTAR SERVICIO DE APOYO ASISTENCIAL PARA DESARROLLAR LAS ACCIONES DE SEGURIDAD, ATENDER LAS ACTIVIDADES ADMINISTRATIVAS EN EL MARCO DE LOS PROCEDIMIENTOS DE INSPECCIÓN, VIGILANCIA Y CONTROL DE COMPETENCIA DE LA ALCALDÍA LOCAL DE KENNEDY._x000a_"/>
    <n v="3000000"/>
    <n v="18000000"/>
    <n v="6"/>
    <n v="1"/>
    <s v="ASISTENCIAL III Título de Bachiller y Certificado de Aptitud Ocupacional 36 meses de experiencia laboral debidamente certificada"/>
    <n v="1"/>
    <d v="2024-12-28T00:00:00"/>
    <s v="126174 "/>
    <x v="3"/>
    <x v="3"/>
    <s v="SOLICITUD CDP"/>
    <n v="1"/>
    <s v="SI"/>
    <x v="1"/>
    <m/>
    <x v="1"/>
    <x v="33"/>
    <s v="OK SE CAMBIARON "/>
    <s v=" NO UTILIZAR SE SUBSANO 10/01/2025, SE CAMBIO A 36 MESES  _x000a__x000a_ SE DEVUELVE SOLICITANDO RETIRAR LA PALABRA GRUPO DEL OBJETO, INCLUIR EN ITEM DE NECESIDAD O CONVENIENCIA EL PERFIL REQUERIDO EN ESTE CASO ASISTENCIAL, CORREGIR LA EXPERIENCIA DEBE SER ACORDE A LOS HONORARIOS REGISTRADOS CONFORME RESOLUCION 1124 La solicitud de proceso ha sido Devuelta."/>
    <m/>
    <n v="0"/>
    <s v="FECHA FALTANTE"/>
    <x v="3"/>
    <m/>
  </r>
  <r>
    <n v="120870"/>
    <n v="79989849"/>
    <s v="SERGIO  ANDRES CALDERON"/>
    <d v="2025-02-26T00:00:00"/>
    <x v="0"/>
    <x v="2"/>
    <s v="PRESTAR SERVICIO PROFESIONAL ESPECIALIZADO AL GRUPO DE IVC- SEGURIDAD PARA LA ATENCIÓN INTEGRAL DE LOS PROCEDIMIENTOS Y ACTIVIDADES DE INSPECCIÓN, VIGILANCIA Y CONTROL DE COMPETENCIA DE LA ALCALDÍA LOCAL DE KENNEDY"/>
    <n v="8550000"/>
    <n v="51300000"/>
    <n v="6"/>
    <n v="1"/>
    <s v="PROFESIONAL ESPECIALIZADO II Título de Postgrado 73 meses o más de experiencia profesional"/>
    <n v="1"/>
    <d v="2025-01-08T00:00:00"/>
    <n v="126873"/>
    <x v="1"/>
    <x v="1"/>
    <s v="SOLICITUD CDP"/>
    <m/>
    <s v="SI"/>
    <x v="1"/>
    <m/>
    <x v="1"/>
    <x v="34"/>
    <s v="SI CAMBIA"/>
    <m/>
    <m/>
    <n v="16"/>
    <s v="A TIEMPO DE TRAMITE"/>
    <x v="9"/>
    <m/>
  </r>
  <r>
    <n v="108190"/>
    <n v="39142898"/>
    <s v="VANESSA FONTALVO"/>
    <d v="2025-02-10T00:00:00"/>
    <x v="0"/>
    <x v="2"/>
    <s v="PRESTAR LOS SERVICIOS PROFESIONALES COMO ABOGADO (A) ESPECIALIZADO, PARA REALIZAR LA ORIENTACIÓN, ORGANIZACIÓN, IMPLEMENTACIÓN Y SEGUIMIENTO DEL IMPULSO A LOS PROCESOS DE PRESCRIPCIÓN ADQUISITIVA DE DOMINIO, DE ACUERDO CON LOS PROCEDIMIENTOS ESTABLECIDOS Y LA NORMATIVIDAD VIGENTE"/>
    <n v="6770000"/>
    <n v="40620000"/>
    <n v="6"/>
    <n v="1"/>
    <s v="PROFESIONAL UNIVERSITARIO II 24 meses de experiencia profesional"/>
    <n v="1"/>
    <d v="2025-01-03T00:00:00"/>
    <n v="126671"/>
    <x v="2"/>
    <x v="3"/>
    <s v="SOLICITUD CDP"/>
    <n v="1"/>
    <s v="SI"/>
    <x v="0"/>
    <s v="SI"/>
    <x v="1"/>
    <x v="35"/>
    <s v="verificar riesgo y objeto"/>
    <s v="NO APLICA COMO PROFESIONAL UNIVERSITARIO, SUSPENDIO LA ESPECIALIZACION Y ESTE AÑO LA TERMINA, SE DEJA COMO PROFESIONAL II NO APLICA A HONORARIOS DE  7,690,000_x000a_ 09/01/2025| SE DEVUELVE SOLICITANDO REVISAR EL VALOR MENSUAL NO ES ACORDE AL VALOR TOTAL DEL CONTRATO.  _x000a_          SUBSANADO 10/01/2025"/>
    <m/>
    <n v="16"/>
    <s v="A TIEMPO DE TRAMITE"/>
    <x v="2"/>
    <m/>
  </r>
  <r>
    <n v="110813"/>
    <s v="1136887298_x000a_"/>
    <s v="_x000a_NATALY PINZON ORTIZ_x000a_"/>
    <d v="2024-12-25T00:00:00"/>
    <x v="0"/>
    <x v="2"/>
    <s v="PRESTAR LOS SERVICIOS PROFESIONALES PARA EL TRAMITE JURIDICO, DEL IMPULSO PROCESAL A LOS PROCESOS DE PRESCRIPCIÓN ADQUISITIVA DE DOMINIO DE ACUERDO CON LOS PROCEDIMIENTOS ESTABLECIDOS Y LA NORMATIVIDAD VIGENTE_x0009_"/>
    <n v="5500000"/>
    <n v="33000000"/>
    <n v="6"/>
    <n v="1"/>
    <s v="PROFESIONAL UNIVERSITARIO I Sin experiencia profesional"/>
    <n v="1"/>
    <d v="2024-12-31T00:00:00"/>
    <n v="126580"/>
    <x v="5"/>
    <x v="3"/>
    <s v="SOLICITUD CDP"/>
    <n v="1"/>
    <s v="SI"/>
    <x v="2"/>
    <s v="SI"/>
    <x v="1"/>
    <x v="35"/>
    <s v="verificar riesgo y objeto"/>
    <s v="ok"/>
    <m/>
    <n v="0"/>
    <s v="A TIEMPO DE TRAMITE"/>
    <x v="5"/>
    <m/>
  </r>
  <r>
    <n v="110813"/>
    <n v="1014241575"/>
    <s v="ANGIE PAOLA RAMIREZ VALDES"/>
    <d v="2024-12-23T00:00:00"/>
    <x v="0"/>
    <x v="2"/>
    <s v="PRESTAR LOS SERVICIOS PROFESIONALES PARA EL TRAMITE JURIDICO, DEL IMPULSO PROCESAL A LOS PROCESOS DE PRESCRIPCIÓN ADQUISITIVA DE DOMINIO DE ACUERDO CON LOS PROCEDIMIENTOS ESTABLECIDOS Y LA NORMATIVIDAD VIGENTE_x0009_"/>
    <n v="5500000"/>
    <n v="33000000"/>
    <n v="6"/>
    <n v="1"/>
    <s v="PROFESIONAL UNIVERSITARIO I Sin experiencia profesional"/>
    <n v="1"/>
    <d v="2024-12-31T00:00:00"/>
    <n v="126580"/>
    <x v="5"/>
    <x v="3"/>
    <s v="SOLICITUD CDP"/>
    <n v="1"/>
    <s v="SI"/>
    <x v="2"/>
    <s v="SI"/>
    <x v="1"/>
    <x v="35"/>
    <s v="verificar riesgo y objeto"/>
    <s v="ok"/>
    <m/>
    <n v="0"/>
    <s v="A TIEMPO DE TRAMITE"/>
    <x v="5"/>
    <m/>
  </r>
  <r>
    <n v="121299"/>
    <n v="51908313"/>
    <s v="ESPERANZA SILVA CUBILLOS"/>
    <d v="2025-01-20T00:00:00"/>
    <x v="0"/>
    <x v="2"/>
    <s v="PRESTAR SUS SERVICIOS PROFESIONALES PARA ADELANTAR LA GESTIÓN E IMPULSO PROCESAL A LOS PROCESOS DE PRESCRIPCIÓN ADQUISITIVA DE DOMINIO, DESDE EL AMBITO JURIDICO Y DE CONFORMIDAD CON LAS NORMAS APLICABLES, EN LOS TIEMPOS Y TERMINOS REQUERIDO de acuerdo con lo contemplado en el(los) proyecto(s) 2178 --- INSPECCIÓN, VIGILANCIA Y CONTROL_x0009_"/>
    <n v="6770000"/>
    <n v="40620000"/>
    <n v="6"/>
    <n v="1"/>
    <s v="PROFESIONAL UNIVERSITARIO II 24 meses de experiencia profesional"/>
    <n v="1"/>
    <d v="2025-01-08T00:00:00"/>
    <n v="126807"/>
    <x v="2"/>
    <x v="3"/>
    <s v="SOLICITUD CDP"/>
    <m/>
    <s v="SI"/>
    <x v="2"/>
    <s v="SI"/>
    <x v="1"/>
    <x v="35"/>
    <s v="verificar riesgo y objeto_x000a_OK VERIFICADO"/>
    <m/>
    <m/>
    <n v="16"/>
    <s v="A TIEMPO DE TRAMITE"/>
    <x v="2"/>
    <m/>
  </r>
  <r>
    <n v="119773"/>
    <n v="52957250"/>
    <s v="ANDREA KATERIN CARDENAS ALMANSA"/>
    <d v="2025-01-28T00:00:00"/>
    <x v="0"/>
    <x v="2"/>
    <s v="_x0009_PRESTAR SERVICIOS DE APOYO A LA GESTIÓN, ADMINISTRATIVA Y ASISTENCIAL, APOYANDO LOS TRAMITES DE GESTIÓN DOCUMENTAL, CORRESPONDENCIA Y SEGUIMIENTO EN LOS PROCESOS DE PRESCRIPCIÓN ADQUISITIVA DE DOMINIO CONFORME A GARANTIZAR EL CUMPLIMIENTO DEL PLAN DE DESARROLLO LOCAL."/>
    <n v="3100000"/>
    <n v="18600000"/>
    <n v="6"/>
    <n v="1"/>
    <s v="ASISTENCIAL III Título de Bachiller y Certificado de Aptitud Ocupacional 36 meses de experiencia laboral debidamente certificada"/>
    <n v="1"/>
    <d v="2024-12-31T00:00:00"/>
    <n v="126587"/>
    <x v="6"/>
    <x v="3"/>
    <s v="SOLICITUD CDP"/>
    <n v="1"/>
    <s v="SI"/>
    <x v="0"/>
    <s v="SI"/>
    <x v="1"/>
    <x v="35"/>
    <s v="verificar riesgo y objeto"/>
    <s v="| SE DEVUELVE SOLICITANDO REVISAR EL VALOR MENSUAL NO ES ACORDE AL VALOR TOTAL DEL CONTRATO La solicitud de proceso ha sido Devuelta. _x000a__x000a_SE SUBSANO 10/01/2025 10:25:44"/>
    <m/>
    <n v="19"/>
    <s v="A TIEMPO DE TRAMITE"/>
    <x v="3"/>
    <m/>
  </r>
  <r>
    <n v="109583"/>
    <m/>
    <s v="PENDIENTE"/>
    <m/>
    <x v="0"/>
    <x v="0"/>
    <s v="PRESTAR SUS SERVICIOS COMO TECNICO APOYANDO LA GESTIÓN, TRAMITE Y SEGUIMIENTO DE LAS ACCIONES RELACIONADAS EN MATERIA DE PROPIEDAD HORIZONTAL A CARGO DE LA ALCALDIA LOCAL DE KENNEDY_x0009_"/>
    <n v="4580000"/>
    <n v="27480000"/>
    <n v="6"/>
    <n v="1"/>
    <s v="TÉCNICO III Título de formación técnica o tecnológica, 72 meses o más de experiencia laboral"/>
    <n v="1"/>
    <d v="2025-01-08T00:00:00"/>
    <n v="126876"/>
    <x v="1"/>
    <x v="3"/>
    <s v="SOLICITUD CDP"/>
    <n v="2"/>
    <s v="SI"/>
    <x v="1"/>
    <m/>
    <x v="1"/>
    <x v="36"/>
    <m/>
    <m/>
    <s v="1 abogado"/>
    <n v="0"/>
    <s v="FECHA FALTANTE"/>
    <x v="7"/>
    <m/>
  </r>
  <r>
    <n v="115122"/>
    <m/>
    <s v="PENDIENTE"/>
    <m/>
    <x v="0"/>
    <x v="0"/>
    <s v="PRESTACION DE SERVICIOS PROFESIONALES COMO ABOGADO(A) PARA LA ORIENTACIÓN, REVISION Y SEGUIMIENTO DE LOS DOCUMENTOS Y PROCESOS JURÍDICOS DE COMPETENCIA DEL DESPACHO DE LA ALCALDIA LOCAL DE KENNEDY, ASI COMO LA ORIENTACIÓN DE ACCIONES RELACIONADAS CON DESPACHOS COMISORIOS Y PROPIEDAD HORIZONTAL, DANDO CUMPLIMIENTO A LOS PROCEDIMIENTOS ESTABLECIDOS Y LA NORMATIVIDAD VIGENTE"/>
    <n v="5500000"/>
    <n v="33000000"/>
    <n v="6"/>
    <n v="1"/>
    <s v="PROFESIONAL UNIVERSITARIO I Sin experiencia profesional"/>
    <m/>
    <d v="2025-01-03T00:00:00"/>
    <n v="126674"/>
    <x v="2"/>
    <x v="3"/>
    <s v="SOLICITUD CDP"/>
    <n v="1"/>
    <s v="SI"/>
    <x v="2"/>
    <s v="SI"/>
    <x v="1"/>
    <x v="37"/>
    <m/>
    <m/>
    <m/>
    <n v="10"/>
    <s v="FECHA FALTANTE"/>
    <x v="5"/>
    <m/>
  </r>
  <r>
    <n v="115122"/>
    <m/>
    <s v="PENDIENTE"/>
    <m/>
    <x v="0"/>
    <x v="0"/>
    <s v="PRESTACION DE SERVICIOS PROFESIONALES COMO ABOGADO(A) PARA LA ORIENTACIÓN, REVISION Y SEGUIMIENTO DE LOS DOCUMENTOS Y PROCESOS JURÍDICOS DE COMPETENCIA DEL DESPACHO DE LA ALCALDIA LOCAL DE KENNEDY, ASI COMO LA ORIENTACIÓN DE ACCIONES RELACIONADAS CON DESPACHOS COMISORIOS Y PROPIEDAD HORIZONTAL, DANDO CUMPLIMIENTO A LOS PROCEDIMIENTOS ESTABLECIDOS Y LA NORMATIVIDAD VIGENTE"/>
    <n v="7680000"/>
    <n v="46080000"/>
    <n v="6"/>
    <n v="1"/>
    <s v="PROFESIONAL UNIVERSITARIO II 24 meses de experiencia profesional"/>
    <n v="1"/>
    <d v="2025-01-03T00:00:00"/>
    <n v="126682"/>
    <x v="5"/>
    <x v="3"/>
    <s v="SOLICITUD CDP"/>
    <n v="1"/>
    <s v="SI"/>
    <x v="2"/>
    <s v="SI"/>
    <x v="1"/>
    <x v="37"/>
    <m/>
    <s v="| SE DEVUELVE SOLICITANDO REVISAR ELA FECHA FINAL DE LOS RIESGO NO CUBRE MINIMO PLAZO DE EJECUCION DEL CONTRATO Y REVISAR EL VALOR MENSUAL NO ES ACORDE AL VALOR TOTAL DEL CONTRATO La solicitud de proceso ha sido Devuelta. - NOTA: el proceso se fue bien,  se confirma que  el plazo de los riesgo si cubre el mínimo plazo de ejecución y sí es acorde el Valor mensual con el valor total del contrato,se envía de nuevo el proceso.  el 10 de enero "/>
    <s v="BIBIANA KATHERYNE ABRIL RINCON_x000a__x000a_KAROL SOLANYI MOLINA CUARTAS_x000a_"/>
    <n v="10"/>
    <s v="FECHA FALTANTE"/>
    <x v="2"/>
    <m/>
  </r>
  <r>
    <n v="111077"/>
    <n v="1022342933"/>
    <s v="JENNIFER ALFARO BENAVIDES (no va)"/>
    <d v="2024-12-28T00:00:00"/>
    <x v="0"/>
    <x v="0"/>
    <s v="PRESTAR EL APOYO ADMINISTRATIVO Y DE COMUNICACIONES A LA JUNTA ADMINISTRADORA LOCAL_x0009_"/>
    <n v="3000000"/>
    <n v="18000000"/>
    <n v="6"/>
    <n v="1"/>
    <s v="ASISTENCIAL III Título de Bachiller y Certificado de Aptitud Ocupacional 36 meses de experiencia laboral debidamente certificada"/>
    <n v="1"/>
    <d v="2024-12-31T00:00:00"/>
    <n v="126585"/>
    <x v="6"/>
    <x v="3"/>
    <s v="SOLICITUD CDP"/>
    <n v="1"/>
    <s v="SI"/>
    <x v="0"/>
    <s v="SI"/>
    <x v="2"/>
    <x v="38"/>
    <m/>
    <s v="OK"/>
    <m/>
    <n v="36"/>
    <s v="A TIEMPO DE TRAMITE"/>
    <x v="3"/>
    <m/>
  </r>
  <r>
    <n v="120103"/>
    <s v="1030647768_x000a_"/>
    <s v="_x000a_RODRIGO ANDRES PRIETO BOHORQUEZ_x000a_"/>
    <d v="2025-01-18T00:00:00"/>
    <x v="0"/>
    <x v="0"/>
    <s v="PRESTAR SERVICIOS DE APOYO TECNICO A LA GESTIÓN ADMINISTRATIVA Y ASISTENCIAL A LA JUNTA ADMINISTRADORA LOCAL DE KENNEDY, ASÍ COMO EL APOYO GENERAL EN ACTIVIDADES Y EVENTOS QUE SE ASIGNE, DE ACUERDO CON LOS LINEAMIENTOS QUE SEAN ESTABLECIDOS_x0009_"/>
    <n v="3500000"/>
    <n v="21000000"/>
    <n v="3"/>
    <n v="2"/>
    <s v="TÉCNICO I Título de formación técnica o tecnológica, Sin experiencia laboral"/>
    <n v="1"/>
    <d v="2025-01-03T00:00:00"/>
    <n v="126697"/>
    <x v="0"/>
    <x v="9"/>
    <s v="SOLICITUD CDP"/>
    <m/>
    <s v="SI"/>
    <x v="0"/>
    <s v="SI"/>
    <x v="2"/>
    <x v="39"/>
    <m/>
    <s v="| SE DEVUELVE SOLICITANDO CORREGIR EXPERIENCIA DE ACUERDO A HONORARIOS REGISTRADOS La solicitud de proceso ha sido Devuelta.   Se subsana el 10 de enero "/>
    <s v="se modifican los meses de ejecucion del contrato"/>
    <n v="37"/>
    <s v="A TIEMPO DE TRAMITE"/>
    <x v="6"/>
    <m/>
  </r>
  <r>
    <n v="120103"/>
    <n v="1001078012"/>
    <s v="ALLISON YULIANA BARRERO BAYONA"/>
    <d v="2025-01-19T00:00:00"/>
    <x v="0"/>
    <x v="0"/>
    <s v="PRESTAR SERVICIOS DE APOYO TECNICO A LA GESTIÓN ADMINISTRATIVA Y ASISTENCIAL A LA JUNTA ADMINISTRADORA LOCAL DE KENNEDY, ASÍ COMO EL APOYO GENERAL EN ACTIVIDADES Y EVENTOS QUE SE ASIGNE, DE ACUERDO CON LOS LINEAMIENTOS QUE SEAN ESTABLECIDOS_x0009_"/>
    <n v="3500000"/>
    <n v="0"/>
    <n v="3"/>
    <n v="0"/>
    <s v="TÉCNICO I Título de formación técnica o tecnológica, Sin experiencia laboral"/>
    <n v="1"/>
    <d v="2025-01-03T00:00:00"/>
    <n v="126697"/>
    <x v="0"/>
    <x v="9"/>
    <s v="SOLICITUD CDP"/>
    <m/>
    <s v="SI"/>
    <x v="0"/>
    <s v="SI"/>
    <x v="2"/>
    <x v="39"/>
    <m/>
    <s v="| SE DEVUELVE SOLICITANDO CORREGIR EXPERIENCIA DE ACUERDO A HONORARIOS REGISTRADOS La solicitud de proceso ha sido Devuelta.   Se subsana el 10 de enero "/>
    <s v="se modifican los meses de ejecucion del contrato"/>
    <n v="78"/>
    <s v="A TIEMPO DE TRAMITE"/>
    <x v="6"/>
    <m/>
  </r>
  <r>
    <n v="109399"/>
    <n v="51865154"/>
    <s v="LUZ JANET BAQUERO GARZON"/>
    <d v="2024-12-16T00:00:00"/>
    <x v="0"/>
    <x v="2"/>
    <s v="PRESTAR SERVICIO DE APOYO ADMINISTRATIVO Y ASISTENCIAL, PARA LAS LABORES DE ATENCIÓN A LA CIUDADANÍA, GESTIÓN DOCUMENTAL Y EN GENERAL LO RELACIONADOS CON EL PROCESO DE GESTIÓN Y REPARTO DE LAS INSPECCIONES DE POLICÍA, SIGUIENDO LOS PROCEDIMIENTOS Y LINEAMIENTOS ESTABLECIDOS_x0009_"/>
    <n v="3000000"/>
    <n v="24000000"/>
    <n v="8"/>
    <n v="1"/>
    <s v="ASISTENCIAL III Título de Bachiller y Certificado de Aptitud Ocupacional 36 meses de experiencia laboral debidamente certificada"/>
    <n v="1"/>
    <d v="2024-12-28T00:00:00"/>
    <n v="126180"/>
    <x v="3"/>
    <x v="10"/>
    <s v="SOLICITUD CDP"/>
    <n v="1"/>
    <s v="SI"/>
    <x v="0"/>
    <m/>
    <x v="5"/>
    <x v="12"/>
    <s v="Sin anotacion de cambio"/>
    <m/>
    <m/>
    <n v="42"/>
    <s v="A TIEMPO DE TRAMITE"/>
    <x v="3"/>
    <m/>
  </r>
  <r>
    <n v="119917"/>
    <n v="1023885399"/>
    <s v="VIVIANA LORENA MARTINEZ"/>
    <m/>
    <x v="0"/>
    <x v="0"/>
    <s v="PRESTAR SERVICIOS DE APOYO A LA GESTIÓN EN LAS TAREAS ADMINISTRATIVAS Y OPERATIVAS DE LA _x000a_OFICINA DE RELACIONAMIENTO INTERINSTITUCIONAL DE LA ALCALDÍA LOCAL DE KENNEDY, FACILITANDO LA _x000a_GESTIÓN DOCUMENTAL, LA COORDINACIÓN DE AGENDAS, LA ATENCIÓN DE REQUERIMIENTOS INTERNOS Y _x000a_EXTERNOS, Y EL CUMPLIMIENTO DE LOS PROCEDIMIENTOS ADMINISTRATIVOS."/>
    <n v="4500000"/>
    <n v="36000000"/>
    <n v="8"/>
    <n v="1"/>
    <s v="TÉCNICO II Título de formación técnica o tecnológica, 36 meses y hasta 71 meses de experiencia laboral"/>
    <n v="1"/>
    <d v="2025-01-08T00:00:00"/>
    <n v="126808"/>
    <x v="2"/>
    <x v="1"/>
    <s v="SOLICITUD CDP"/>
    <m/>
    <s v="SI"/>
    <x v="0"/>
    <s v="SI"/>
    <x v="2"/>
    <x v="7"/>
    <s v="si cambia_x000a_verificar riesgo_x000a_revisar la hv para verificar que cumpla el perfil_x000a_OK VERIFICADO"/>
    <m/>
    <m/>
    <n v="19"/>
    <s v="FECHA FALTANTE"/>
    <x v="4"/>
    <m/>
  </r>
  <r>
    <n v="109471"/>
    <n v="1013099957"/>
    <s v="SARA VALENTINA DORADO CONTRERAS"/>
    <m/>
    <x v="0"/>
    <x v="0"/>
    <s v="PRESTAR SUS SERVICIOS COMO TECNICO PARA APOYAR ADMINITRATIVAMENTE LA FORMULACIÓN IMPLEMENTACIÓN Y SEGUIMIENTO DE LOS PROYECTOS DE INVERSION Y PROCESOS CONTRACTUALES EN SUS DIFERNTES ETAPAS DE LOS PROYECTOS RELACIONADOS CON EDUCACION EN CUMPLIMIENTO DEL PLAN DE DESARROLLO LOCAL DE KENNEDY._x0009_"/>
    <n v="3350000"/>
    <n v="20100000"/>
    <n v="6"/>
    <n v="1"/>
    <s v="TÉCNICO I Título de formación técnica o tecnológica, Sin experiencia laboral"/>
    <n v="1"/>
    <d v="2025-01-03T00:00:00"/>
    <n v="126690"/>
    <x v="5"/>
    <x v="3"/>
    <s v="SOLICITUD CDP"/>
    <n v="1"/>
    <s v="SI"/>
    <x v="2"/>
    <s v="SI"/>
    <x v="4"/>
    <x v="40"/>
    <s v="si cambia_x000a_"/>
    <s v="ok"/>
    <m/>
    <n v="19"/>
    <s v="FECHA FALTANTE"/>
    <x v="6"/>
    <m/>
  </r>
  <r>
    <n v="125571"/>
    <s v="53096538_x000a__x000a_"/>
    <s v="ANDREA VIVIANA GUERRERO PINILLA_x000a__x000a_"/>
    <d v="2024-09-30T00:00:00"/>
    <x v="0"/>
    <x v="2"/>
    <s v="APOYAR ADMINISTRATIVA Y ASISTENCIALMENTE A LAS INSPECCIONES DE POLICIA DE LA LOCALIDAD"/>
    <n v="3000000"/>
    <n v="72000000"/>
    <n v="8"/>
    <n v="3"/>
    <s v="ASISTENCIAL III Título de Bachiller y Certificado de Aptitud Ocupacional 36 meses de experiencia laboral debidamente certificada"/>
    <n v="1"/>
    <d v="2025-01-09T00:00:00"/>
    <n v="126885"/>
    <x v="0"/>
    <x v="3"/>
    <s v="SOLICITUD CDP"/>
    <n v="1"/>
    <s v="SI"/>
    <x v="0"/>
    <s v="SI"/>
    <x v="5"/>
    <x v="12"/>
    <m/>
    <m/>
    <m/>
    <n v="37"/>
    <s v="A TIEMPO DE TRAMITE"/>
    <x v="3"/>
    <m/>
  </r>
  <r>
    <n v="125571"/>
    <n v="52840008"/>
    <s v="DIANA CRISTINA CAVIDES SANCHEZ_x000a_"/>
    <d v="2025-01-25T00:00:00"/>
    <x v="0"/>
    <x v="2"/>
    <s v="APOYAR ADMINISTRATIVA Y ASISTENCIALMENTE A LAS INSPECCIONES DE POLICIA DE LA LOCALIDAD"/>
    <n v="3000000"/>
    <n v="0"/>
    <n v="8"/>
    <n v="0"/>
    <s v="ASISTENCIAL III Título de Bachiller y Certificado de Aptitud Ocupacional 36 meses de experiencia laboral debidamente certificada"/>
    <n v="1"/>
    <d v="2025-01-09T00:00:00"/>
    <n v="126885"/>
    <x v="0"/>
    <x v="3"/>
    <s v="SOLICITUD CDP"/>
    <n v="1"/>
    <s v="SI"/>
    <x v="0"/>
    <s v="SI"/>
    <x v="5"/>
    <x v="12"/>
    <m/>
    <m/>
    <m/>
    <n v="36"/>
    <s v="A TIEMPO DE TRAMITE"/>
    <x v="3"/>
    <m/>
  </r>
  <r>
    <n v="125571"/>
    <n v="52932428"/>
    <s v="NIYIRETH RODRIGUEZ CRESPO"/>
    <d v="2024-12-26T00:00:00"/>
    <x v="0"/>
    <x v="2"/>
    <s v="APOYAR ADMINISTRATIVA Y ASISTENCIALMENTE A LAS INSPECCIONES DE POLICIA DE LA LOCALIDAD"/>
    <n v="3000000"/>
    <n v="0"/>
    <n v="8"/>
    <n v="0"/>
    <s v="ASISTENCIAL III Título de Bachiller y Certificado de Aptitud Ocupacional 36 meses de experiencia laboral debidamente certificada"/>
    <n v="1"/>
    <d v="2025-01-09T00:00:00"/>
    <n v="126885"/>
    <x v="0"/>
    <x v="3"/>
    <s v="SOLICITUD CDP"/>
    <n v="1"/>
    <s v="SI"/>
    <x v="0"/>
    <s v="SI"/>
    <x v="5"/>
    <x v="12"/>
    <m/>
    <m/>
    <m/>
    <n v="13"/>
    <s v="A TIEMPO DE TRAMITE"/>
    <x v="3"/>
    <m/>
  </r>
  <r>
    <n v="121065"/>
    <n v="1030701116"/>
    <s v="DUVAN SANTIAGO RAMIREZ RODRIGUEZ _x000a_"/>
    <d v="2024-07-31T00:00:00"/>
    <x v="0"/>
    <x v="0"/>
    <s v="PRESTACION DE SERVICIOS PROFESIONALES Y ADMINISTRATIVOS EN LA ORGANIZACIÓN; GESTIÓN Y TRAMITE DE INFORMACIÓN; DOCUMENTOS; ATENCIÓN DE PETICIONES Y REQUERIMIENTOS; TRAMITE DE INFORMACIÓN GEOGRÁFICA Y EN GENERAL LABORES ADMINISTRATIVAS PARA EL DESARROLLO DE LOS PROYECTOS RELACIONADOS CON INFRAESTRUCTURA.  "/>
    <n v="5635000"/>
    <n v="33810000"/>
    <n v="6"/>
    <n v="1"/>
    <s v="PROFESIONAL UNIVERSITARIO I Sin experiencia profesional"/>
    <n v="1"/>
    <d v="2025-01-08T00:00:00"/>
    <n v="126817"/>
    <x v="2"/>
    <x v="3"/>
    <s v="SOLICITUD CDP"/>
    <m/>
    <s v="SI"/>
    <x v="0"/>
    <s v="SI"/>
    <x v="4"/>
    <x v="14"/>
    <s v="SI CAMBIA_x000a_OK"/>
    <m/>
    <m/>
    <n v="0"/>
    <s v="A TIEMPO DE TRAMITE"/>
    <x v="5"/>
    <m/>
  </r>
  <r>
    <n v="115079"/>
    <n v="1022353001"/>
    <s v="DIANA MARIA RODRIGUEZ ARIZA"/>
    <d v="2025-02-01T00:00:00"/>
    <x v="0"/>
    <x v="2"/>
    <s v="APOYAR JURÍDICAMENTE LA EJECUCIÓN DE LAS ACCIONES REQUERIDAS PARA LA DEPURACIÓN DE LAS ACTUACIONES ADMINISTRATIVAS QUE CURSAN EN LA ALCALDÍA LOCAL."/>
    <n v="7680000"/>
    <n v="46080000"/>
    <n v="6"/>
    <n v="1"/>
    <s v="PROFESIONAL UNIVERSITARIO II 24 meses de experiencia profesional"/>
    <n v="1"/>
    <d v="2025-01-03T00:00:00"/>
    <n v="126666"/>
    <x v="2"/>
    <x v="3"/>
    <s v="SOLICITUD CDP"/>
    <n v="1"/>
    <s v="SI"/>
    <x v="2"/>
    <s v="SI"/>
    <x v="1"/>
    <x v="41"/>
    <s v="verificar xq creo q es de instructivo_x000a_SE VALIDA Y NO ES POR INSTRUCTIVO_x000a_validar hoja de vida  _x000a_OK HOJA DE VIDA VALIDADA"/>
    <m/>
    <m/>
    <n v="42"/>
    <s v="A TIEMPO DE TRAMITE"/>
    <x v="2"/>
    <m/>
  </r>
  <r>
    <n v="117529"/>
    <n v="1030573570"/>
    <s v="KELLY YOLLANY ROJAS CORREA"/>
    <d v="2024-12-19T00:00:00"/>
    <x v="0"/>
    <x v="2"/>
    <s v="PRESTAR SERVICIOS DE APOYO A LA GESTIÓN PARA APOYAR TÉCNICAMENTE LAS DISTINTAS ETAPAS DE LOS PROCESOS DE COMPETENCIA DE LA ALCALDÍA LOCAL PARA LA DEPURACIÓN DE ACTUACIONES ADMINISTRATIVAS_x0009_"/>
    <n v="4000000"/>
    <n v="72000000"/>
    <n v="6"/>
    <n v="3"/>
    <s v="TÉCNICO II Título de formación técnica o tecnológica, 36 meses y hasta 71 meses de experiencia laboral"/>
    <n v="1"/>
    <d v="2025-01-03T00:00:00"/>
    <n v="126677"/>
    <x v="2"/>
    <x v="3"/>
    <s v="SOLICITUD CDP"/>
    <n v="1"/>
    <s v="SI"/>
    <x v="2"/>
    <s v="SI"/>
    <x v="1"/>
    <x v="41"/>
    <m/>
    <m/>
    <m/>
    <n v="16"/>
    <s v="A TIEMPO DE TRAMITE"/>
    <x v="4"/>
    <m/>
  </r>
  <r>
    <n v="117529"/>
    <n v="1026259160"/>
    <s v="FABIO CESAR FAJARDO MORENO"/>
    <d v="2024-12-20T00:00:00"/>
    <x v="0"/>
    <x v="2"/>
    <s v="PRESTAR SERVICIOS DE APOYO A LA GESTIÓN PARA APOYAR TÉCNICAMENTE LAS DISTINTAS ETAPAS DE LOS PROCESOS DE COMPETENCIA DE LA ALCALDÍA LOCAL PARA LA DEPURACIÓN DE ACTUACIONES ADMINISTRATIVAS_x0009_"/>
    <n v="4000000"/>
    <n v="0"/>
    <n v="6"/>
    <n v="0"/>
    <s v="TÉCNICO II Título de formación técnica o tecnológica, 36 meses y hasta 71 meses de experiencia laboral"/>
    <n v="1"/>
    <d v="2025-01-03T00:00:00"/>
    <n v="126677"/>
    <x v="2"/>
    <x v="3"/>
    <s v="SOLICITUD CDP"/>
    <n v="1"/>
    <s v="SI"/>
    <x v="2"/>
    <s v="SI"/>
    <x v="1"/>
    <x v="41"/>
    <m/>
    <m/>
    <m/>
    <n v="36"/>
    <s v="A TIEMPO DE TRAMITE"/>
    <x v="4"/>
    <m/>
  </r>
  <r>
    <n v="117529"/>
    <n v="36288936"/>
    <s v="MARIA DEL CARMEN OME "/>
    <d v="2024-12-24T00:00:00"/>
    <x v="0"/>
    <x v="2"/>
    <s v="PRESTAR SERVICIOS DE APOYO A LA GESTIÓN PARA APOYAR TÉCNICAMENTE LAS DISTINTAS ETAPAS DE LOS PROCESOS DE COMPETENCIA DE LA ALCALDÍA LOCAL PARA LA DEPURACIÓN DE ACTUACIONES ADMINISTRATIVAS_x0009_"/>
    <n v="4000000"/>
    <n v="0"/>
    <n v="6"/>
    <n v="0"/>
    <s v="TÉCNICO II Título de formación técnica o tecnológica, 36 meses y hasta 71 meses de experiencia laboral"/>
    <n v="1"/>
    <d v="2025-01-03T00:00:00"/>
    <n v="126677"/>
    <x v="2"/>
    <x v="3"/>
    <s v="SOLICITUD CDP"/>
    <n v="1"/>
    <s v="SI"/>
    <x v="2"/>
    <s v="SI"/>
    <x v="1"/>
    <x v="41"/>
    <m/>
    <m/>
    <m/>
    <n v="78"/>
    <s v="A TIEMPO DE TRAMITE"/>
    <x v="4"/>
    <m/>
  </r>
  <r>
    <n v="107938"/>
    <n v="80771905"/>
    <s v="CRISTHIAN JOVANY ZAMUDIO VARGAS_x000a_"/>
    <d v="2024-12-05T00:00:00"/>
    <x v="0"/>
    <x v="2"/>
    <s v="PRESTAR SERVICIOS DE APOYO A LA GESTIÓN PARA APOYAR TÉCNICAMENTE LAS DISTINTAS ETAPAS DE LOS PROCESOS DE COMPETENCIA DE LA ALCALDÍA LOCAL PARA LA DEPURACIÓN DE ACTUACIONES ADMINISTRATIVAS_x0009_"/>
    <n v="3307000"/>
    <n v="19842000"/>
    <n v="6"/>
    <n v="1"/>
    <s v="TÉCNICO I Título de formación técnica o tecnológica, Sin experiencia laboral"/>
    <n v="1"/>
    <d v="2025-01-07T00:00:00"/>
    <s v="_x0009_126759"/>
    <x v="5"/>
    <x v="3"/>
    <s v="SOLICITUD CDP"/>
    <n v="1"/>
    <s v="SI"/>
    <x v="0"/>
    <s v="SI"/>
    <x v="1"/>
    <x v="41"/>
    <m/>
    <s v="no continua con contrato en la proxima vigencia"/>
    <m/>
    <n v="0"/>
    <s v="A TIEMPO DE TRAMITE"/>
    <x v="6"/>
    <m/>
  </r>
  <r>
    <n v="119878"/>
    <n v="52718187"/>
    <s v="ERIKA VERUSKA CUTIVA HORTA"/>
    <m/>
    <x v="4"/>
    <x v="5"/>
    <s v="PRESTAR SERVICIOS COMO PROFESIONAL PARA LA ORGANIZACIÓN, DESARROLLO Y SEGUIMIENTO A LAS ESCUELAS DE FORMACIÓN Y ACCIONES QUE SEAN REQUERIDAS PARA LA EJECUCIÓN DE ACTIVIDADES ARTÍSTICAS Y CULTURALES_x0009_"/>
    <n v="5250000"/>
    <n v="31500000"/>
    <n v="6"/>
    <n v="1"/>
    <s v="PROFESIONAL UNIVERSITARIO I Sin experiencia profesional"/>
    <n v="1"/>
    <d v="2025-01-12T00:00:00"/>
    <n v="127295"/>
    <x v="0"/>
    <x v="5"/>
    <s v="EDUARDO.GARZONT"/>
    <m/>
    <m/>
    <x v="2"/>
    <m/>
    <x v="4"/>
    <x v="42"/>
    <s v="Se dejan igual se valida que no esten repetidos, se editan las palabras apoyo."/>
    <m/>
    <m/>
    <n v="16"/>
    <s v="FECHA FALTANTE"/>
    <x v="5"/>
    <m/>
  </r>
  <r>
    <n v="109471"/>
    <n v="1016062102"/>
    <s v="ERIKA ALEJANDRA MATEUS ROMERO _x000a_"/>
    <d v="2024-12-12T00:00:00"/>
    <x v="0"/>
    <x v="0"/>
    <s v="PRESTAR SUS SERVICIOS COMO TECNICO PARA APOYAR ADMINITRATIVAMENTE LA FORMULACIÓN IMPLEMENTACIÓN Y SEGUIMIENTO DE LOS PROYECTOS DE INVERSION Y PROCESOS CONTRACTUALES EN SUS DIFERNTES ETAPAS DE LOS PROYECTOS RELACIONADOS CON ESPACIO PÚBLICO EN CUMPLIMIENTO DEL PLAN DE DESARROLLO LOCAL DE KENNEDY._x0009_"/>
    <n v="3110000"/>
    <n v="18660000"/>
    <n v="6"/>
    <n v="1"/>
    <s v="TÉCNICO I Título de formación técnica o tecnológica, Sin experiencia laboral"/>
    <m/>
    <d v="2025-01-08T00:00:00"/>
    <n v="126827"/>
    <x v="2"/>
    <x v="3"/>
    <s v="SOLICITUD CDP"/>
    <m/>
    <s v="SI"/>
    <x v="2"/>
    <s v="SI"/>
    <x v="4"/>
    <x v="43"/>
    <s v="SI CAMBIA _x000a_OK"/>
    <s v="SE DETIENE PROCESO POR INSTRUCCION DEL DESPACHO_x000a_20/01/2025"/>
    <m/>
    <n v="0"/>
    <s v="A TIEMPO DE TRAMITE"/>
    <x v="6"/>
    <m/>
  </r>
  <r>
    <n v="110482"/>
    <s v="80727717_x000a_"/>
    <s v="LUIS ALFONSO CONTRERAS_x000a_"/>
    <d v="2024-12-24T00:00:00"/>
    <x v="0"/>
    <x v="2"/>
    <s v="APOYAR JURÍDICAMENTE LA EJECUCIÓN DE LAS ACCIONES REQUERIDAS PARA EL TRÁMITE E IMPULSO PROCESAL DE LAS ACTUACIONES CONTRAVENCIONALES Y/O QUERELLAS QUE CURSEN EN LAS INSPECCIONES DE POLICÍA DE LA LOCALIDAD_x0009_"/>
    <n v="5500000"/>
    <n v="44000000"/>
    <n v="8"/>
    <n v="1"/>
    <s v="PROFESIONAL UNIVERSITARIO I Sin experiencia profesional"/>
    <n v="1"/>
    <d v="2025-01-07T00:00:00"/>
    <n v="126755"/>
    <x v="5"/>
    <x v="3"/>
    <s v="SOLICITUD CDP"/>
    <n v="1"/>
    <s v="SI"/>
    <x v="2"/>
    <s v="SI"/>
    <x v="5"/>
    <x v="12"/>
    <s v="verificar si el perfil es de instructivo"/>
    <s v=" | SE DEVUELVE SOLICITANDO MODIFICAR LA CLASE DE RIESGO A V DE ACUERDO A SU OBLIGACION ESPECIFICA &quot;ACOMPAÑAR AL ALCALDE (SA) LOCAL Y/O AL INSPECTOR DE POLICÍA A LOS OPERATIVOS IVC&quot; NO ES ACORDE RIESGO III La solicitud de proceso ha sido Devuelta. Se subsana el 10 de enero "/>
    <m/>
    <n v="43"/>
    <s v="A TIEMPO DE TRAMITE"/>
    <x v="5"/>
    <m/>
  </r>
  <r>
    <n v="110482"/>
    <n v="19447999"/>
    <s v="JAIRO EFRAIN MOJICA CASTELBLANCO"/>
    <d v="2025-01-01T00:00:00"/>
    <x v="0"/>
    <x v="2"/>
    <s v="APOYAR JURÍDICAMENTE LA EJECUCIÓN DE LAS ACCIONES REQUERIDAS PARA EL TRÁMITE E IMPULSO PROCESAL DE LAS ACTUACIONES CONTRAVENCIONALES Y/O QUERELLAS QUE CURSEN EN LAS INSPECCIONES DE POLICÍA DE LA LOCALIDAD_x0009_"/>
    <n v="5500000"/>
    <n v="44000000"/>
    <n v="8"/>
    <n v="1"/>
    <s v="PROFESIONAL UNIVERSITARIO I Sin experiencia profesional"/>
    <n v="1"/>
    <d v="2025-01-07T00:00:00"/>
    <n v="126755"/>
    <x v="5"/>
    <x v="3"/>
    <s v="SOLICITUD CDP"/>
    <n v="1"/>
    <s v="SI"/>
    <x v="2"/>
    <s v="SI"/>
    <x v="5"/>
    <x v="12"/>
    <s v="verificar si el perfil es de instructivo"/>
    <s v=" | SE DEVUELVE SOLICITANDO MODIFICAR LA CLASE DE RIESGO A V DE ACUERDO A SU OBLIGACION ESPECIFICA &quot;ACOMPAÑAR AL ALCALDE (SA) LOCAL Y/O AL INSPECTOR DE POLICÍA A LOS OPERATIVOS IVC&quot; NO ES ACORDE RIESGO III La solicitud de proceso ha sido Devuelta. Se subsana el 10 de enero "/>
    <m/>
    <n v="99"/>
    <s v="A TIEMPO DE TRAMITE"/>
    <x v="5"/>
    <m/>
  </r>
  <r>
    <n v="113030"/>
    <n v="80015551"/>
    <s v="MIGUEL ALFONSO DIAZ MONTAÑA"/>
    <d v="2025-01-31T00:00:00"/>
    <x v="0"/>
    <x v="0"/>
    <s v="PRESTAR SERVICIOS PROFESIONAL ESPECIALIZADOS PARA REALIZAR SEGUIMIENTO Y VERIFICACIÓN DE LA GESTIÓN, TRÁMITE Y REVISIÓN DE LOS PROCESOS CONTRACTUALES EN SUS DIVERSAS ETAPAS, EN COLABORACIÓN CON LOS EQUIPOS FORMULADORES, CONFORME A LOS ASUNTOS CONSTITUCIONALES, LEGALES Y REGLAMENTARIOS PERTINENTES."/>
    <n v="11187000"/>
    <n v="89496000"/>
    <n v="8"/>
    <n v="1"/>
    <s v=""/>
    <n v="1"/>
    <d v="2025-01-03T00:00:00"/>
    <n v="126680"/>
    <x v="2"/>
    <x v="3"/>
    <s v="SOLICITUD CDP"/>
    <n v="1"/>
    <s v="SI"/>
    <x v="2"/>
    <s v="SI"/>
    <x v="3"/>
    <x v="8"/>
    <s v="SI CAMBIA_x000a_OK"/>
    <m/>
    <m/>
    <n v="19"/>
    <s v="A TIEMPO DE TRAMITE"/>
    <x v="8"/>
    <m/>
  </r>
  <r>
    <s v="125595 "/>
    <n v="52206710"/>
    <s v="GINA MARCELA RUBIO RODRIGUEZ"/>
    <d v="2024-11-22T00:00:00"/>
    <x v="0"/>
    <x v="0"/>
    <s v="PRESTAR SUS SERVICIOS PROFESIONALES COMO ABOGADO(A) REALIZANDO  ATENCIÓN Y SEGUIMIENTO DE LAS MEDIOS DE CONTROL JUDICIAL, ACCIONES CONSTITUCIONALES Y REQUERIMIENTOS EN GENERAL QUE CURSAN EN LA ALCALDÍA LOCAL  DE KENNEDY"/>
    <n v="7400000"/>
    <n v="59200000"/>
    <n v="8"/>
    <n v="1"/>
    <s v="PROFESIONAL UNIVERSITARIO II 24 meses de experiencia profesional"/>
    <m/>
    <d v="2025-01-08T00:00:00"/>
    <n v="126816"/>
    <x v="2"/>
    <x v="3"/>
    <s v="SOLICITUD CDP"/>
    <m/>
    <s v="SI"/>
    <x v="0"/>
    <s v="SI"/>
    <x v="1"/>
    <x v="22"/>
    <m/>
    <m/>
    <m/>
    <n v="19"/>
    <s v="A TIEMPO DE TRAMITE"/>
    <x v="2"/>
    <m/>
  </r>
  <r>
    <n v="109471"/>
    <n v="1233496573"/>
    <s v="CAROL DAYANA MARTIN"/>
    <d v="2025-01-01T00:00:00"/>
    <x v="0"/>
    <x v="0"/>
    <s v="PRESTAR SUS SERVICIOS COMO TECNICO PARA APOYAR ADMINITRATIVAMENTE LA FORMULACIÓN IMPLEMENTACIÓN Y SEGUIMIENTO DE LOS PROYECTOS DE INVERSION Y PROCESOS CONTRACTUALES EN SUS DIFERNTES ETAPAS DE LOS PROYECTOS RELACIONADOS CON CONVIVENCIA CIUDADANA, ACCESO A LA JUSTICIA Y SEGURIDAD EN CUMPLIMIENTO DEL PLAN DE DESARROLLO LOCAL DE KENNEDY._x0009_"/>
    <n v="4000000"/>
    <n v="24000000"/>
    <n v="6"/>
    <n v="1"/>
    <s v="TÉCNICO II Título de formación técnica o tecnológica, 36 meses y hasta 71 meses de experiencia laboral"/>
    <n v="1"/>
    <d v="2025-01-03T00:00:00"/>
    <n v="126694"/>
    <x v="5"/>
    <x v="3"/>
    <s v="SOLICITUD CDP"/>
    <n v="1"/>
    <s v="SI"/>
    <x v="0"/>
    <s v="SI"/>
    <x v="4"/>
    <x v="13"/>
    <s v="SI CAMBIA"/>
    <m/>
    <m/>
    <n v="16"/>
    <s v="A TIEMPO DE TRAMITE"/>
    <x v="4"/>
    <m/>
  </r>
  <r>
    <s v="115868 CPS-025-2025_x000a_"/>
    <n v="52958749"/>
    <s v="RUTH ESPERANZA CRUZ CASTRO"/>
    <d v="2024-12-31T00:00:00"/>
    <x v="0"/>
    <x v="0"/>
    <s v="PRESTACION DE SERVICIOS COMO TECNICOS EN FUNCION ADMINISTRATIVA, PARA LA IMPLEMENTACIÓN Y SEGUIMIENTO DE LOS PROYECTOS DE INVERSION Y PROCESOS CONTRACTUALES EN SUS DIFERNTES ETAPAS DE LOS PROYECTOS RELACIONADOS CON REACTIVACIÓN ECONOMICA EN CUMPLIMIENTO DEL PLAN DE DESARROLLO LOCAL DE KENNEDY._x0009_"/>
    <n v="3500000"/>
    <n v="21000000"/>
    <n v="6"/>
    <n v="1"/>
    <s v="TÉCNICO I Título de formación técnica o tecnológica, Sin experiencia laboral"/>
    <n v="1"/>
    <d v="2025-01-08T00:00:00"/>
    <n v="126829"/>
    <x v="5"/>
    <x v="3"/>
    <s v="SOLICITUD CDP"/>
    <n v="1"/>
    <s v="SI"/>
    <x v="2"/>
    <s v="SI"/>
    <x v="4"/>
    <x v="10"/>
    <s v="SI CAMBIA"/>
    <m/>
    <m/>
    <n v="10"/>
    <s v="A TIEMPO DE TRAMITE"/>
    <x v="6"/>
    <m/>
  </r>
  <r>
    <n v="113028"/>
    <n v="10774726"/>
    <s v="ALVARO JASON ACOSTA PEREZ"/>
    <d v="2025-03-22T00:00:00"/>
    <x v="0"/>
    <x v="0"/>
    <s v="PRESTAR SERVICIOS PROFESIONALES ESPECIALIZADOS DE ASESORÍA EN LOS PROCESOS FINANCIEROS, ADMINISTRATIVOS Y TÉCNICOS DEL FONDO DE DESARROLLO LOCAL, APOYANDO EN LOS ASUNTOS REQUERIDOS POR EL DESPACHO DE LA ALCALDÍA LOCAL, EN EL CUMPLIMIENTO DE LOS FINES DE LA GESTIÓN INSTITUCIONAL LOCAL, CONFORME A LOS LINEAMIENTOS Y NORMATIVIDAD VIGENTES. "/>
    <n v="11187000"/>
    <n v="89496000"/>
    <n v="8"/>
    <n v="1"/>
    <s v=""/>
    <m/>
    <d v="2025-01-09T00:00:00"/>
    <n v="126943"/>
    <x v="6"/>
    <x v="5"/>
    <s v="KAREN.AREIZA"/>
    <m/>
    <m/>
    <x v="2"/>
    <m/>
    <x v="2"/>
    <x v="23"/>
    <s v="SI CAMBIA"/>
    <s v="COMPLETAR FIN DE MES"/>
    <s v="PENDIENTE NO DAR COMPLETAR HASTA FINAL DE MES"/>
    <n v="19"/>
    <s v="FECHA FALTANTE"/>
    <x v="8"/>
    <m/>
  </r>
  <r>
    <n v="113031"/>
    <n v="1016010146"/>
    <s v="ADRIANA PATRICIA DE LA TORRE "/>
    <d v="2025-03-23T00:00:00"/>
    <x v="0"/>
    <x v="0"/>
    <s v="PRESTAR SERVICIOS PROFESIONALES ESPECIALIZADOS PARA APOYAR LA PLANEACIÓN DE LOS PROCESOS DE FORMULACIÓN, IMPLEMENTACIÓN Y SEGUIMIENTO DE LOS PLANES, PROGRAMAS Y PROYECTOS DEL PLAN DE DESARROLLO LOCAL DE KENNEDY, CONFORME A LOS LINEAMIENTOS ESTABLECIDOS Y LA NORMATIVIDAD VIGENTE"/>
    <n v="11187000"/>
    <n v="89496000"/>
    <n v="8"/>
    <n v="1"/>
    <s v=""/>
    <n v="1"/>
    <d v="2025-01-07T00:00:00"/>
    <n v="126777"/>
    <x v="5"/>
    <x v="5"/>
    <s v="ELKIN.LOPEZ "/>
    <m/>
    <s v="SI"/>
    <x v="2"/>
    <s v="SI"/>
    <x v="4"/>
    <x v="21"/>
    <s v="SI CAMBIA"/>
    <m/>
    <m/>
    <n v="0"/>
    <s v="FECHA FALTANTE"/>
    <x v="8"/>
    <m/>
  </r>
  <r>
    <n v="114269"/>
    <n v="80227663"/>
    <s v="BROSMAN RUDECINDO RUEDA ROBAYO "/>
    <d v="2025-03-19T00:00:00"/>
    <x v="0"/>
    <x v="0"/>
    <s v="PRESTAR SERVICIOS PROFESIONALES ESPECIALIZADOS DE ASESORIA A LA ALCALDIA LOCAL DE KENNEDY EN MATERIA ADMINISTRATIVA, JURIDICA O FINANCIERA EN APOYO DE LA COORDINACION Y REVISIÓN DE LOS ASUNTOS QUE SE REQUIERAN POR PARTE DEL DESPACHO DEL ALCALDE LOCAL, EN EL CUMPLIMIENTO DE LOS FINES DE LA GESTION INSTITUCIONAL LOCAL."/>
    <n v="11187000"/>
    <n v="89496000"/>
    <n v="8"/>
    <n v="1"/>
    <s v=""/>
    <n v="1"/>
    <d v="2025-01-10T00:00:00"/>
    <n v="127056"/>
    <x v="6"/>
    <x v="8"/>
    <s v="SOLICITUD CDP"/>
    <m/>
    <s v="SI"/>
    <x v="2"/>
    <m/>
    <x v="2"/>
    <x v="44"/>
    <s v="SI CAMBIA"/>
    <m/>
    <s v="nice"/>
    <n v="19"/>
    <s v="TERMINACIÓN ANTICIPADA "/>
    <x v="8"/>
    <m/>
  </r>
  <r>
    <n v="109603"/>
    <n v="1018471947"/>
    <s v="KATHERINE JANETH VALENCIA HERNANDEZ"/>
    <d v="2024-12-23T00:00:00"/>
    <x v="0"/>
    <x v="2"/>
    <s v="PRESTACION DE SERVICIOS COMO APOYO ADMINISTRATIVO Y ASISTENCIAL EN EL MANEJO Y TRÁMITE DE LOS DIFERENTES PROCESOS QUE SE DEBEN ADELANTAR DENTRO DE LAS ACTUACIONES ADMINISTRATIVAS DEL AREA DE GESTIÓN JURÍDICA POLICIVA DE ALCALDÍA LOCAL DE KENNEDY_x0009_"/>
    <n v="2976000"/>
    <n v="17856000"/>
    <n v="6"/>
    <n v="1"/>
    <s v="ASISTENCIAL II Título de Bachiller 24 meses de experiencia laboral debidamente certificada"/>
    <n v="1"/>
    <d v="2025-01-08T00:00:00"/>
    <n v="126821"/>
    <x v="2"/>
    <x v="3"/>
    <s v="SOLICITUD CDP"/>
    <m/>
    <s v="SI"/>
    <x v="0"/>
    <s v="SI"/>
    <x v="1"/>
    <x v="41"/>
    <m/>
    <s v="NO CONTINUA EL PROXIMO CONTRATO"/>
    <m/>
    <n v="16"/>
    <s v="A TIEMPO DE TRAMITE"/>
    <x v="0"/>
    <m/>
  </r>
  <r>
    <n v="108797"/>
    <n v="79217881"/>
    <s v="LEONEL BARUC TAUTIVA_x000a_"/>
    <d v="2024-12-19T00:00:00"/>
    <x v="0"/>
    <x v="2"/>
    <s v="PRESTAR SERVICIOS PROFESIONALES PARA APOYAR JURÍDICAMENTE LA EJECUCIÓN DE LAS ACCIONES REQUERIDAS PARA LA DEPURACIÓN DE LAS ACTUACIONES ADMINISTRATIVAS QUE CURSAN EN LA ALCALDÍA LOCAL - PROYECTO 2178 INSPECCIÓN VIGILANCIA Y CONTROL- META: REALIZAR 1 ACCION DE INSPECCIÓN, VIGILANCIA Y CONTROL_x0009_"/>
    <n v="6770000"/>
    <n v="40620000"/>
    <n v="6"/>
    <n v="1"/>
    <s v="PROFESIONAL UNIVERSITARIO II 24 meses de experiencia profesional"/>
    <n v="1"/>
    <d v="2025-01-12T00:00:00"/>
    <n v="127289"/>
    <x v="6"/>
    <x v="5"/>
    <s v="EDUARDO.GARZONT"/>
    <m/>
    <m/>
    <x v="2"/>
    <m/>
    <x v="1"/>
    <x v="41"/>
    <m/>
    <m/>
    <s v="nice"/>
    <n v="0"/>
    <s v="FECHA FALTANTE"/>
    <x v="2"/>
    <m/>
  </r>
  <r>
    <n v="125567"/>
    <m/>
    <s v="PENDIENTE"/>
    <m/>
    <x v="0"/>
    <x v="2"/>
    <s v="PRESTAR SERVICIOS PROFESIONALES PARA APOYAR TÉCNICAMENTE LAS DISTINTAS ETAPAS DE LOS PROCESOS TRANSVERSALES LAS ACCIONES QUE SEAN REQUERIDAS POR EL ÁREA DE GESTIÓN POLICIVO JURÍDICA DE LA ALCALDÍA LOCAL DE KENNEDY"/>
    <n v="6470000"/>
    <n v="116460000"/>
    <n v="6"/>
    <n v="3"/>
    <s v="PROFESIONAL UNIVERSITARIO II 24 meses de experiencia profesional"/>
    <n v="1"/>
    <d v="2025-01-08T00:00:00"/>
    <n v="126831"/>
    <x v="2"/>
    <x v="3"/>
    <s v="SOLICITUD CDP"/>
    <n v="1"/>
    <s v="SI"/>
    <x v="2"/>
    <s v="SI"/>
    <x v="1"/>
    <x v="41"/>
    <s v="VERIFICAR RIESGO_x000a_OK RIESGO 3"/>
    <m/>
    <m/>
    <n v="0"/>
    <s v="FECHA FALTANTE"/>
    <x v="2"/>
    <m/>
  </r>
  <r>
    <n v="125567"/>
    <m/>
    <s v="PENDIENTE"/>
    <m/>
    <x v="0"/>
    <x v="2"/>
    <s v="PRESTAR SERVICIOS PROFESIONALES PARA APOYAR TÉCNICAMENTE LAS DISTINTAS ETAPAS DE LOS PROCESOS TRANSVERSALES LAS ACCIONES QUE SEAN REQUERIDAS POR EL ÁREA DE GESTIÓN POLICIVO JURÍDICA DE LA ALCALDÍA LOCAL DE KENNEDY"/>
    <n v="6470000"/>
    <n v="0"/>
    <n v="6"/>
    <n v="0"/>
    <s v="PROFESIONAL UNIVERSITARIO II 24 meses de experiencia profesional"/>
    <n v="1"/>
    <d v="2025-01-08T00:00:00"/>
    <n v="126831"/>
    <x v="2"/>
    <x v="3"/>
    <s v="SOLICITUD CDP"/>
    <n v="1"/>
    <s v="SI"/>
    <x v="2"/>
    <s v="SI"/>
    <x v="1"/>
    <x v="41"/>
    <s v="VERIFICAR RIESGO_x000a_OK RIESGO 3"/>
    <m/>
    <m/>
    <n v="0"/>
    <s v="FECHA FALTANTE"/>
    <x v="2"/>
    <m/>
  </r>
  <r>
    <n v="125567"/>
    <m/>
    <s v="PENDIENTE"/>
    <m/>
    <x v="0"/>
    <x v="2"/>
    <s v="PRESTAR SERVICIOS PROFESIONALES PARA APOYAR TÉCNICAMENTE LAS DISTINTAS ETAPAS DE LOS PROCESOS TRANSVERSALES LAS ACCIONES QUE SEAN REQUERIDAS POR EL ÁREA DE GESTIÓN POLICIVO JURÍDICA DE LA ALCALDÍA LOCAL DE KENNEDY"/>
    <n v="6470000"/>
    <n v="0"/>
    <n v="6"/>
    <n v="0"/>
    <s v="PROFESIONAL UNIVERSITARIO II 24 meses de experiencia profesional"/>
    <n v="1"/>
    <d v="2025-01-08T00:00:00"/>
    <n v="126831"/>
    <x v="2"/>
    <x v="3"/>
    <s v="SOLICITUD CDP"/>
    <n v="1"/>
    <s v="SI"/>
    <x v="2"/>
    <s v="SI"/>
    <x v="1"/>
    <x v="41"/>
    <s v="VERIFICAR RIESGO_x000a_OK RIESGO 3"/>
    <m/>
    <m/>
    <n v="0"/>
    <s v="FECHA FALTANTE"/>
    <x v="2"/>
    <m/>
  </r>
  <r>
    <n v="111606"/>
    <n v="1022333031"/>
    <s v="CINDY JOHANNA CONTRERAS ALVAREZ"/>
    <d v="2024-12-31T00:00:00"/>
    <x v="0"/>
    <x v="0"/>
    <s v="PRESTAR SERVICIOS DE APOYO ASISTENCIAL EN EL SEGUIMIENTO ADMINISTRATIVO DE LOS PROCESOS A CARGO DE ÁREA DE PRENSA Y COMUNICACIONES DE LA ALCALDÍA LOCAL DE KENNEDY."/>
    <n v="2976000"/>
    <n v="17856000"/>
    <n v="6"/>
    <n v="1"/>
    <s v="ASISTENCIAL II Título de Bachiller 24 meses de experiencia laboral debidamente certificada"/>
    <n v="1"/>
    <d v="2025-01-09T00:00:00"/>
    <n v="126902"/>
    <x v="2"/>
    <x v="1"/>
    <s v="SOLICITUD CDP"/>
    <m/>
    <s v="SI"/>
    <x v="0"/>
    <s v="SI"/>
    <x v="2"/>
    <x v="11"/>
    <s v="SI CAMBIA_x000a_OK"/>
    <m/>
    <m/>
    <n v="19"/>
    <s v="A TIEMPO DE TRAMITE"/>
    <x v="0"/>
    <m/>
  </r>
  <r>
    <n v="111476"/>
    <n v="1049605313"/>
    <s v="DIEGO FERNANDO REYES"/>
    <d v="2025-01-09T00:00:00"/>
    <x v="0"/>
    <x v="0"/>
    <s v="PRESTAR SERVICIOS PROFESIONALES ESPECIALIZADOS A LA ALCALDIA LOCAL DE KENNEDY EN MATERIA JURIDICA, EN APOYO DE LA REVISIÓN DE LOS ASUNTOS QUE SE REQUIERAN POR PARTE DEL DESPACHO DEL ALCALDE LOCAL, EN EL CUMPLIMIENTO DE LOS FINES DE LA GESTION INSTITUCIONAL LOCAL_x0009_"/>
    <n v="11187000"/>
    <n v="89496000"/>
    <n v="8"/>
    <n v="1"/>
    <s v=""/>
    <m/>
    <d v="2025-01-07T00:00:00"/>
    <n v="126782"/>
    <x v="2"/>
    <x v="3"/>
    <s v="SOLICITUD CDP"/>
    <n v="1"/>
    <s v="SI"/>
    <x v="0"/>
    <s v="SI"/>
    <x v="2"/>
    <x v="23"/>
    <s v="SI CAMBIA_x000a_OK"/>
    <m/>
    <m/>
    <n v="19"/>
    <s v="A TIEMPO DE TRAMITE"/>
    <x v="8"/>
    <m/>
  </r>
  <r>
    <n v="111518"/>
    <n v="53100672"/>
    <s v="JOHANA ANDREA GALLEGO ROMERO_x000a_"/>
    <d v="2025-01-30T00:00:00"/>
    <x v="0"/>
    <x v="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2976000"/>
    <n v="119040000"/>
    <n v="8"/>
    <n v="5"/>
    <s v="ASISTENCIAL II Título de Bachiller 24 meses de experiencia laboral debidamente certificada"/>
    <m/>
    <d v="2025-01-08T00:00:00"/>
    <n v="126814"/>
    <x v="6"/>
    <x v="1"/>
    <s v="SOLICITUD CDP"/>
    <m/>
    <s v="SI"/>
    <x v="0"/>
    <s v="SI"/>
    <x v="0"/>
    <x v="6"/>
    <m/>
    <m/>
    <s v="nice"/>
    <n v="0"/>
    <s v="A TIEMPO DE TRAMITE"/>
    <x v="0"/>
    <m/>
  </r>
  <r>
    <n v="115518"/>
    <n v="1018460946"/>
    <s v="ANDREA CATALINA NOVA BUITRAGO"/>
    <d v="2024-08-22T00:00:00"/>
    <x v="0"/>
    <x v="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2976000"/>
    <n v="23808000"/>
    <n v="8"/>
    <n v="1"/>
    <s v="ASISTENCIAL II Título de Bachiller 24 meses de experiencia laboral debidamente certificada"/>
    <m/>
    <d v="2025-01-08T00:00:00"/>
    <n v="126814"/>
    <x v="6"/>
    <x v="1"/>
    <s v="SOLICITUD CDP"/>
    <m/>
    <s v="SI"/>
    <x v="0"/>
    <s v="SI"/>
    <x v="0"/>
    <x v="6"/>
    <m/>
    <m/>
    <s v="nice"/>
    <s v="36/66"/>
    <s v="A TIEMPO DE TRAMITE"/>
    <x v="0"/>
    <m/>
  </r>
  <r>
    <n v="115518"/>
    <n v="52904494"/>
    <s v="JACQUELINE HOYOS VILLAMIL"/>
    <d v="2025-04-01T00:00:00"/>
    <x v="0"/>
    <x v="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2976000"/>
    <n v="23808000"/>
    <n v="8"/>
    <n v="1"/>
    <s v="ASISTENCIAL II Título de Bachiller 24 meses de experiencia laboral debidamente certificada"/>
    <m/>
    <d v="2025-01-08T00:00:00"/>
    <n v="126814"/>
    <x v="6"/>
    <x v="1"/>
    <s v="SOLICITUD CDP"/>
    <m/>
    <s v="SI"/>
    <x v="2"/>
    <s v="SI"/>
    <x v="0"/>
    <x v="6"/>
    <m/>
    <m/>
    <s v="nice"/>
    <n v="99"/>
    <s v="TERMINACIÓN ANTICIPADA "/>
    <x v="0"/>
    <m/>
  </r>
  <r>
    <n v="115518"/>
    <n v="80145712"/>
    <s v="LUIS HERNANDO NIETO DUARTE"/>
    <d v="2025-02-08T00:00:00"/>
    <x v="0"/>
    <x v="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2976000"/>
    <n v="23808000"/>
    <n v="8"/>
    <n v="1"/>
    <s v="ASISTENCIAL II Título de Bachiller 24 meses de experiencia laboral debidamente certificada"/>
    <m/>
    <d v="2025-01-08T00:00:00"/>
    <n v="126814"/>
    <x v="6"/>
    <x v="1"/>
    <s v="SOLICITUD CDP"/>
    <m/>
    <s v="SI"/>
    <x v="2"/>
    <s v="SI"/>
    <x v="0"/>
    <x v="6"/>
    <m/>
    <m/>
    <s v="nice"/>
    <n v="10"/>
    <s v="A TIEMPO DE TRAMITE"/>
    <x v="0"/>
    <m/>
  </r>
  <r>
    <n v="115518"/>
    <n v="1030639805"/>
    <s v="JEFERSON PARRA TRIVIÑO"/>
    <d v="2025-02-06T00:00:00"/>
    <x v="0"/>
    <x v="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2976000"/>
    <n v="23808000"/>
    <n v="8"/>
    <n v="1"/>
    <s v="ASISTENCIAL II Título de Bachiller 24 meses de experiencia laboral debidamente certificada"/>
    <m/>
    <d v="2025-01-08T00:00:00"/>
    <n v="126814"/>
    <x v="6"/>
    <x v="1"/>
    <s v="SOLICITUD CDP"/>
    <m/>
    <s v="SI"/>
    <x v="1"/>
    <s v="SI"/>
    <x v="0"/>
    <x v="6"/>
    <m/>
    <m/>
    <s v="nice"/>
    <n v="36"/>
    <s v="A TIEMPO DE TRAMITE"/>
    <x v="0"/>
    <m/>
  </r>
  <r>
    <n v="125568"/>
    <n v="1001046765"/>
    <s v=" BLEYDY CAMILA SEGURA CORTES_x000a_"/>
    <d v="2025-03-14T00:00:00"/>
    <x v="0"/>
    <x v="0"/>
    <s v="PRESTAR SUS SERVICIOS PARA APOYAR LA GESTIÓN TÉCNICA DE LA GESTIÓN DOCUMENTAL DE LA ALCALDÍA LOCAL DE KENNEDY EN LA IMPLEMENTACIÓN DE LOS PROCESOS DE CLASIFICACIÓN, ORDENACIÓN, SELECCIÓN NATURAL, FOLIACIÓN, IDENTIFICACIÓN, LEVANTAMIENTO DE INVENTARIOS, ALMACENAMIENTO Y APLICACIÓN DE PROTOCOLOS DE ELIMINACIÓN Y TRANSFERENCIAS DOCUMENTALES_x0009_"/>
    <n v="4500000"/>
    <n v="54000000"/>
    <n v="6"/>
    <n v="2"/>
    <s v="TÉCNICO II Título de formación técnica o tecnológica, 36 meses y hasta 71 meses de experiencia laboral"/>
    <m/>
    <d v="2025-01-08T00:00:00"/>
    <n v="126833"/>
    <x v="2"/>
    <x v="1"/>
    <s v="SOLICITUD CDP"/>
    <m/>
    <s v="SI"/>
    <x v="0"/>
    <s v="SI"/>
    <x v="0"/>
    <x v="6"/>
    <m/>
    <m/>
    <m/>
    <n v="15"/>
    <s v="A TIEMPO DE TRAMITE"/>
    <x v="4"/>
    <m/>
  </r>
  <r>
    <n v="125568"/>
    <m/>
    <s v="PENDIENTE"/>
    <m/>
    <x v="0"/>
    <x v="0"/>
    <s v="PRESTAR SUS SERVICIOS PARA APOYAR LA GESTIÓN TÉCNICA DE LA GESTIÓN DOCUMENTAL DE LA ALCALDÍA LOCAL DE KENNEDY EN LA IMPLEMENTACIÓN DE LOS PROCESOS DE CLASIFICACIÓN, ORDENACIÓN, SELECCIÓN NATURAL, FOLIACIÓN, IDENTIFICACIÓN, LEVANTAMIENTO DE INVENTARIOS, ALMACENAMIENTO Y APLICACIÓN DE PROTOCOLOS DE ELIMINACIÓN Y TRANSFERENCIAS DOCUMENTALES_x0009_"/>
    <n v="4500000"/>
    <n v="0"/>
    <n v="6"/>
    <n v="0"/>
    <s v="TÉCNICO II Título de formación técnica o tecnológica, 36 meses y hasta 71 meses de experiencia laboral"/>
    <m/>
    <d v="2025-01-08T00:00:00"/>
    <n v="126833"/>
    <x v="2"/>
    <x v="1"/>
    <s v="SOLICITUD CDP"/>
    <m/>
    <s v="SI"/>
    <x v="1"/>
    <s v="SI"/>
    <x v="0"/>
    <x v="6"/>
    <m/>
    <m/>
    <m/>
    <n v="0"/>
    <s v="FECHA FALTANTE"/>
    <x v="4"/>
    <m/>
  </r>
  <r>
    <m/>
    <n v="52519358"/>
    <s v="MAGDA PATRICIA PUENTES PARDO_x000a_"/>
    <d v="2025-03-17T00:00:00"/>
    <x v="0"/>
    <x v="0"/>
    <s v="PRESTAR SUS SERVICIOS PROFESIONALES ESPECIALIZADOS EN EL ÁREA DE GESTIÓN DE DESARROLLO ADMINISTRATIVA Y FINANCIERA PARA LA IMPLEMENTACIÓN Y SEGUIMIENTO DE LAS ACTIVIDADES RELACIONADAS CON CONTABILIDAD, DE ACUERDO CON LOS PROCEDIMIENTOS Y NORMATIVIDAD VIGENTE"/>
    <n v="8150000"/>
    <n v="65200000"/>
    <n v="8"/>
    <n v="1"/>
    <s v="PROFESIONAL ESPECIALIZADO II Título de Postgrado 73 meses o más de experiencia profesional"/>
    <n v="1"/>
    <d v="2025-01-08T00:00:00"/>
    <n v="126822"/>
    <x v="6"/>
    <x v="1"/>
    <s v="SOLICITUD CDP"/>
    <m/>
    <s v="SI"/>
    <x v="0"/>
    <s v="SI"/>
    <x v="0"/>
    <x v="45"/>
    <s v="SI CAMBIA"/>
    <m/>
    <m/>
    <n v="19"/>
    <s v="TERMINACIÓN ANTICIPADA "/>
    <x v="9"/>
    <m/>
  </r>
  <r>
    <n v="120855"/>
    <n v="52369923"/>
    <s v="ILBA YANETH MEZA CASTAÑEDA"/>
    <d v="2025-01-19T00:00:00"/>
    <x v="0"/>
    <x v="0"/>
    <s v="PRESTACION DE SERVICIOS PROFESIONALES ESPECIALIZADOS PARA LA ALCALDÍA LOCAL DE KENNEDY REALIZANDO ACOMPAÑAMIENTO EN EL CONTROL Y SEGUIMIENTO DE LOS PROCESOS, PROGRAMAS Y PROYECTOS DE INVERSIÓN DEL PLAN DE DESARROLLO LOCAL, ADEMÁS PARTICIPAR DENTRO DE LAS ACCIONES DE FORMULACIÓN DE LOS PROYECTOS DE INVERSIÓN LOCAL_x0009_"/>
    <n v="8000000"/>
    <n v="48000000"/>
    <n v="6"/>
    <n v="1"/>
    <s v="PROFESIONAL ESPECIALIZADO II Título de Postgrado 73 meses o más de experiencia profesional"/>
    <n v="1"/>
    <d v="2025-01-07T00:00:00"/>
    <n v="126792"/>
    <x v="2"/>
    <x v="2"/>
    <s v="SOLICITUD CDP"/>
    <n v="1"/>
    <s v="SI"/>
    <x v="0"/>
    <s v="SI"/>
    <x v="4"/>
    <x v="21"/>
    <s v="SI CAMBIA_x000a_OK"/>
    <m/>
    <m/>
    <n v="14"/>
    <s v="A TIEMPO DE TRAMITE"/>
    <x v="9"/>
    <m/>
  </r>
  <r>
    <n v="110843"/>
    <n v="1000587801"/>
    <s v="DAVID CAMILO NARANJO SALAS"/>
    <d v="2025-01-16T00:00:00"/>
    <x v="0"/>
    <x v="0"/>
    <s v="prestar los servicios profesionales para la conceptualización, edición y finalización del material audiovisual que permita cumplir con los objetivos de planteados en la oficina de comunicaciones y prensa de la Alcaldía Local de Kennedy.    "/>
    <n v="6770000"/>
    <n v="40620000"/>
    <n v="6"/>
    <n v="1"/>
    <s v="PROFESIONAL UNIVERSITARIO II 24 meses de experiencia profesional"/>
    <n v="1"/>
    <d v="2025-10-09T00:00:00"/>
    <n v="126963"/>
    <x v="3"/>
    <x v="3"/>
    <s v="SOLICITUD CDP"/>
    <n v="2"/>
    <s v="SI"/>
    <x v="0"/>
    <m/>
    <x v="2"/>
    <x v="11"/>
    <s v="ok se cambiaron _x000a_ok se verifico el objeto y se cambio "/>
    <m/>
    <m/>
    <n v="0"/>
    <s v="A TIEMPO DE TRAMITE"/>
    <x v="2"/>
    <m/>
  </r>
  <r>
    <n v="119919"/>
    <n v="1026592120"/>
    <s v="DAVID SANTIAGO SUAREZ MUÑOZ"/>
    <d v="2025-01-14T00:00:00"/>
    <x v="0"/>
    <x v="0"/>
    <s v="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n v="7680000"/>
    <n v="46080000"/>
    <n v="6"/>
    <n v="1"/>
    <s v="PROFESIONAL UNIVERSITARIO II 24 meses de experiencia profesional"/>
    <n v="1"/>
    <d v="2025-10-09T00:00:00"/>
    <n v="126889"/>
    <x v="3"/>
    <x v="1"/>
    <s v="SOLICITUD CDP"/>
    <m/>
    <s v="NO"/>
    <x v="0"/>
    <m/>
    <x v="3"/>
    <x v="46"/>
    <s v="YA SE HABIA DUPLICADO ANTES DE LA OBSERVACIÓN _x000a__x000a_hay q incuir una obligacion que me da Brosman"/>
    <m/>
    <m/>
    <n v="0"/>
    <s v="A TIEMPO DE TRAMITE"/>
    <x v="2"/>
    <m/>
  </r>
  <r>
    <n v="119890"/>
    <n v="1031169666"/>
    <s v="LAURA PATRICIA HERNANDEZ LEAL"/>
    <d v="2025-01-10T00:00:00"/>
    <x v="0"/>
    <x v="0"/>
    <s v="PRESTAR LOS SERVICIOS PROFESIONALES  EN LOS PROCESOS PRECONTRACTUAL, CONTRACTUAL Y POSCONTRACTUAL, ASI COMO PARA LA DESCONGESTIÓN DE LOS PROCESOS LIQUIDATARIOS EN CURSO Y DEPURACIÓN DE LAS OBLIGACIONES POR PAGAR QUE ESTAN A CARGO DEL FONDO DE DESARROLLO LOCAL DE KENNEDY"/>
    <n v="7200000"/>
    <n v="43200000"/>
    <n v="6"/>
    <n v="1"/>
    <s v="PROFESIONAL UNIVERSITARIO II 24 meses de experiencia profesional"/>
    <n v="1"/>
    <d v="2025-01-10T00:00:00"/>
    <n v="127115"/>
    <x v="3"/>
    <x v="8"/>
    <s v="SOLICITUD CDP"/>
    <m/>
    <m/>
    <x v="2"/>
    <m/>
    <x v="3"/>
    <x v="46"/>
    <s v="OK CAMBIARON_x000a_hay q incuir una obligacion que me da Brosman "/>
    <m/>
    <m/>
    <n v="16"/>
    <s v="A TIEMPO DE TRAMITE"/>
    <x v="2"/>
    <m/>
  </r>
  <r>
    <n v="119800"/>
    <s v="52849452_x000a_"/>
    <s v="ANDREA DEL PILAR RINCON AGUIAR_x000a_"/>
    <d v="2025-01-31T00:00:00"/>
    <x v="0"/>
    <x v="2"/>
    <s v="PRESTAR SERVICIOS PROFESIONALES PARA GARANTIZAR EL PROCESO DE COBRO PERSUASIVO PARA RECAUDAR LAS OBLIGACIONES GENERADAS EN ACTUACIONES ADMINISTRATIVAS; ASI COMO EL SEGUIMIENTO, LA DEPURACIÓN, CONTROL DE TERMINOS, INFORMACIÓN Y ESTADÍSTICAS DEL PROCESO, GENERANDO INSTRUMENTOS Y HERRAMIENTAS QUE PERMITAN FORTALECER Y MEJORAR LAS ACCIONES DE COBRO PERSUASIVO, DEL AREA GESTIÓN JURIDICO POLICIVA DE LA ALCALDÍA LOCAL DE KENNEDY_x0009_"/>
    <n v="6770000"/>
    <n v="40620000"/>
    <n v="6"/>
    <n v="1"/>
    <s v="PROFESIONAL UNIVERSITARIO II 24 meses de experiencia profesional"/>
    <n v="1"/>
    <d v="2025-01-09T00:00:00"/>
    <n v="126892"/>
    <x v="3"/>
    <x v="3"/>
    <s v="SOLICITUD CDP"/>
    <n v="1"/>
    <s v="SI"/>
    <x v="0"/>
    <s v="SI"/>
    <x v="1"/>
    <x v="47"/>
    <s v="Sin anotacion de cambio"/>
    <m/>
    <m/>
    <n v="0"/>
    <s v="A TIEMPO DE TRAMITE"/>
    <x v="2"/>
    <m/>
  </r>
  <r>
    <n v="119800"/>
    <s v="80799050 _x000a_"/>
    <s v="HERLYN ALEJANDRO MORENO PARADA_x000a_"/>
    <d v="2025-02-05T00:00:00"/>
    <x v="0"/>
    <x v="2"/>
    <s v="PRESTAR SERVICIOS PROFESIONALES PARA GARANTIZAR EL PROCESO DE COBRO PERSUASIVO PARA RECAUDAR LAS OBLIGACIONES GENERADAS EN ACTUACIONES ADMINISTRATIVAS; ASI COMO EL SEGUIMIENTO, LA DEPURACIÓN, CONTROL DE TERMINOS, INFORMACIÓN Y ESTADÍSTICAS DEL PROCESO, GENERANDO INSTRUMENTOS Y HERRAMIENTAS QUE PERMITAN FORTALECER Y MEJORAR LAS ACCIONES DE COBRO PERSUASIVO, DEL AREA GESTIÓN JURIDICO POLICIVA DE LA ALCALDÍA LOCAL DE KENNEDY_x0009_"/>
    <n v="6770000"/>
    <n v="40620000"/>
    <n v="6"/>
    <n v="1"/>
    <s v="PROFESIONAL UNIVERSITARIO II 24 meses de experiencia profesional"/>
    <n v="1"/>
    <d v="2025-01-09T00:00:00"/>
    <n v="126892"/>
    <x v="3"/>
    <x v="3"/>
    <s v="SOLICITUD CDP"/>
    <n v="1"/>
    <s v="SI"/>
    <x v="0"/>
    <s v="SI"/>
    <x v="1"/>
    <x v="47"/>
    <s v="Sin anotacion de cambio"/>
    <m/>
    <m/>
    <n v="0"/>
    <s v="A TIEMPO DE TRAMITE"/>
    <x v="2"/>
    <m/>
  </r>
  <r>
    <n v="119923"/>
    <n v="1022937014"/>
    <s v="DEISY JULIETH OCHOA"/>
    <d v="2025-01-27T00:00:00"/>
    <x v="0"/>
    <x v="0"/>
    <s v="PRESTAR SERVICIOS PROFESIONALES ESPECIALIZADOS PARA COORDINAR, LIDERAR Y ASESORAR LOS PLANES Y ESTRATEGIAS DE COMUNICACIÓN INTERNA Y EXTERNA PARA LA DIVULGACIÓN DE LOS PROGRAMAS, PROYECTOS Y ACTIVIDADES DE LA ALCALDÍA LOCAL DE KENNEDY._x0009_"/>
    <n v="11187000"/>
    <n v="89496000"/>
    <n v="8"/>
    <n v="1"/>
    <s v=""/>
    <n v="1"/>
    <d v="2025-01-08T00:00:00"/>
    <n v="126836"/>
    <x v="5"/>
    <x v="3"/>
    <s v="SOLICITUD CDP"/>
    <n v="1"/>
    <s v="SI"/>
    <x v="2"/>
    <s v="SI"/>
    <x v="2"/>
    <x v="11"/>
    <s v="verificar es de instructivo"/>
    <m/>
    <m/>
    <n v="19"/>
    <s v="A TIEMPO DE TRAMITE"/>
    <x v="8"/>
    <m/>
  </r>
  <r>
    <n v="120171"/>
    <n v="41057101"/>
    <s v="SAIRA MARCELA ARTEAGA SILVA"/>
    <d v="2025-01-14T00:00:00"/>
    <x v="0"/>
    <x v="0"/>
    <s v="PRESTAR SUS SERVICIOS PROFESIONALES ESPECIALIZADOS DE APOYO JURÍDICO EN LOS ASUNTOS PRECONTRACTUALES; CONTRACTUALES; POST CONTRACTUALES JURÍDICO Y EN EL SEGUIMIENTO A LOS_x000a_CONTRATOS Y CONVENIOS QUE SE SUSCRIBAN PARA LA EJECUCIÓN DE PROYECTOS DE INFRAESTRUCTURA Y LA SECRETARIA DE INFRAESTRUCTURA DE LA"/>
    <n v="8500000"/>
    <n v="51000000"/>
    <n v="6"/>
    <n v="1"/>
    <s v="PROFESIONAL ESPECIALIZADO II Título de Postgrado 73 meses o más de experiencia profesional"/>
    <n v="1"/>
    <d v="2025-01-08T00:00:00"/>
    <n v="126871"/>
    <x v="5"/>
    <x v="3"/>
    <s v="SOLICITUD CDP"/>
    <n v="2"/>
    <s v="SI"/>
    <x v="0"/>
    <m/>
    <x v="4"/>
    <x v="14"/>
    <s v="SI CAMBIA"/>
    <m/>
    <m/>
    <n v="11"/>
    <s v="A TIEMPO DE TRAMITE"/>
    <x v="9"/>
    <m/>
  </r>
  <r>
    <n v="120335"/>
    <n v="1033759685"/>
    <s v="CRISTIAN LEONARDO VARGAS FORERO"/>
    <m/>
    <x v="0"/>
    <x v="0"/>
    <s v="PRESTACION DE SERVICIOS PROFESIONALES PARA EL DESARROLLO DE LOS PROCESOS ADMINISTRATIVOS Y DE COMPETENCIAS TECNICAS PROFESIONALES POR MEDIO DE LA ORGANIZACIÓN; ARTICULACIÓN Y SOCIALIZACION CON LA COMUNIDAD EN LA LOCALIDAD DE KENNEDY EN LO QUE SE RESPECTA A LOS PROYECTOS DE INFRAESTRUCTURA Y OBRA CIVIL"/>
    <n v="5635000"/>
    <n v="33810000"/>
    <n v="6"/>
    <n v="1"/>
    <s v="PROFESIONAL UNIVERSITARIO I Sin experiencia profesional"/>
    <n v="1"/>
    <d v="2025-01-08T00:00:00"/>
    <s v="_x0009_126874"/>
    <x v="5"/>
    <x v="3"/>
    <s v="SOLICITUD CDP"/>
    <n v="2"/>
    <s v="SI"/>
    <x v="0"/>
    <m/>
    <x v="4"/>
    <x v="14"/>
    <s v="SI CAMBIA"/>
    <m/>
    <m/>
    <n v="0"/>
    <s v="FECHA FALTANTE"/>
    <x v="5"/>
    <m/>
  </r>
  <r>
    <n v="120092"/>
    <n v="1030641685"/>
    <s v="LICET ALEXANDRA NOVA GOMEZ"/>
    <d v="2025-01-27T00:00:00"/>
    <x v="0"/>
    <x v="0"/>
    <s v="PRESTAR SERVICIOS PROFESIONALES PARA LA ARTICULACIÓN Y DESARROLLO DE ACCIONES DE PLANEACIÓN INTERNA Y MEJORA CONTINUA CON LAS AREAS DE TRABAJO ASIGNADAS DE LA ALCALDÍA LOCAL DE KENNEDY"/>
    <n v="5635000"/>
    <n v="45080000"/>
    <n v="8"/>
    <n v="1"/>
    <s v="PROFESIONAL UNIVERSITARIO I Sin experiencia profesional"/>
    <n v="1"/>
    <d v="2025-01-09T00:00:00"/>
    <n v="127001"/>
    <x v="2"/>
    <x v="3"/>
    <s v="SOLICITUD CDP"/>
    <n v="2"/>
    <s v="SI"/>
    <x v="0"/>
    <m/>
    <x v="2"/>
    <x v="25"/>
    <m/>
    <m/>
    <m/>
    <n v="19"/>
    <s v="A TIEMPO DE TRAMITE"/>
    <x v="5"/>
    <m/>
  </r>
  <r>
    <n v="115470"/>
    <n v="1007211570"/>
    <s v="OSCAR ANDRES RODRIGUEZ LOPEZ"/>
    <m/>
    <x v="0"/>
    <x v="0"/>
    <s v="PRESTACION DE SERVICIOS TÉCNICOS Y ADMINISTRATIVA EN LA ORGANIZACIÓN; GESTIÓN Y TRAMITE DE INFORMACIÓN; DOCUMENTOS; ATENCIÓN DE PETICIONES Y REQUERIMIENTOS; TRAMITE DE INFORMACIÓN GEOGRÁFICA Y EN GENERAL LABORES ADMINISTRATIVAS PARA EL DESARROLLO DE LOS PROYECTOS RELACIONADOS CON INFRAESTRUCTURA. "/>
    <n v="3500000"/>
    <n v="21000000"/>
    <n v="6"/>
    <n v="1"/>
    <s v="TÉCNICO I Título de formación técnica o tecnológica, Sin experiencia laboral"/>
    <n v="1"/>
    <d v="2025-01-08T00:00:00"/>
    <n v="126843"/>
    <x v="7"/>
    <x v="3"/>
    <s v="SOLICITUD CDP"/>
    <n v="1"/>
    <s v="SI"/>
    <x v="0"/>
    <s v="SI"/>
    <x v="4"/>
    <x v="14"/>
    <s v="si cambia_x000a_"/>
    <m/>
    <m/>
    <n v="0"/>
    <s v="FECHA FALTANTE"/>
    <x v="6"/>
    <m/>
  </r>
  <r>
    <n v="121568"/>
    <n v="52711676"/>
    <s v="JANINA CUTIVA HORTA"/>
    <m/>
    <x v="0"/>
    <x v="0"/>
    <s v="PRESTAR SERVICIOS PROFESIONALES A LA ALCALDÍA LOCAL DE KENNEDY EN LA ORGANIZACIÓN, ARTICULACIÓN, ORIENTACIÓN Y CONFORMACIÓN DE ESTUDIOS PREVIOS, EN EL SEGUIMIENTO TRANSVERSAL A LOS PROCESOS, PROGRAMAS Y PROYECTOS DEL AREA DE DEPORTES Y CULTURA DEL PLAN DE DESARROLLO LOCAL PARA GARANTIZAR LA GESTION DE LAS ETAPAS PRECONTRACTUAL, CONTRACTUAL Y POST-CONTRACTUAL. "/>
    <n v="6500000"/>
    <n v="39000000"/>
    <n v="6"/>
    <n v="1"/>
    <s v="PROFESIONAL UNIVERSITARIO II 24 meses de experiencia profesional"/>
    <n v="10.227272727272727"/>
    <d v="2025-01-09T00:00:00"/>
    <n v="126946"/>
    <x v="2"/>
    <x v="3"/>
    <s v="SOLICITUD CDP"/>
    <n v="1"/>
    <s v="SI"/>
    <x v="0"/>
    <s v="SI"/>
    <x v="4"/>
    <x v="48"/>
    <s v="SI CAMBIA _x000a_OK"/>
    <m/>
    <m/>
    <n v="16"/>
    <s v="FECHA FALTANTE"/>
    <x v="2"/>
    <m/>
  </r>
  <r>
    <n v="121065"/>
    <n v="1023868728"/>
    <s v="DARWIN ANDRES PACHON"/>
    <d v="2025-02-22T00:00:00"/>
    <x v="0"/>
    <x v="0"/>
    <s v="PRESTAR SERVICIOS PROFESIONALES ADMINISTRATIVOS PARA LA GESTIÓN DE CORRESPONDENCIA; DOCUMENTACIÓN Y TRAMITES ADMINISTRATIVOS ORIENTADOS A LA IMPLEMENTACIÓN Y SEGUIMIENTO DE LOS PROYECTOS DE INVERSIÓN RELACIONADOS CON INFRAESTRUCTURA Y OBRA CIVIL EN CUMPLIMIENTO DEL PLAN DE DESARROLLO LOCAL DE KENNEDY"/>
    <n v="5220000"/>
    <n v="31320000"/>
    <n v="6"/>
    <n v="1"/>
    <s v="PROFESIONAL UNIVERSITARIO I Sin experiencia profesional"/>
    <n v="1"/>
    <d v="2025-01-09T00:00:00"/>
    <n v="126853"/>
    <x v="7"/>
    <x v="3"/>
    <s v="SOLICITUD CDP"/>
    <n v="1"/>
    <s v="SI"/>
    <x v="0"/>
    <s v="SI"/>
    <x v="4"/>
    <x v="14"/>
    <s v="SI CAMBIA"/>
    <m/>
    <m/>
    <n v="32"/>
    <s v="A TIEMPO DE TRAMITE"/>
    <x v="5"/>
    <m/>
  </r>
  <r>
    <n v="116649"/>
    <m/>
    <s v="PENDIENTE"/>
    <m/>
    <x v="0"/>
    <x v="0"/>
    <s v="PRESTACION DE SERVICIOS PROFESIONALES PARA EL DESARROLLO DE LOS PROCESOS ADMINISTRATIVOS Y DE COMPETENCIAS TECNICAS PROFESIONALES POR MEDIO DE LA ORGANIZACIÓN; ARTICULACIÓN Y SOCIALIZACION CON LA COMUNIDAD EN LA LOCALIDAD DE KENNEDY EN LO QUE SE RESPECTA A LOS PROYECTOS DE INFRAESTRUCTURA Y OBRA CIVIL"/>
    <n v="5635000"/>
    <n v="33810000"/>
    <n v="6"/>
    <n v="1"/>
    <s v="PROFESIONAL UNIVERSITARIO I Sin experiencia profesional"/>
    <n v="1"/>
    <d v="2025-01-09T00:00:00"/>
    <n v="126858"/>
    <x v="7"/>
    <x v="3"/>
    <s v="SOLICITUD CDP"/>
    <n v="1"/>
    <s v="SI"/>
    <x v="2"/>
    <s v="SI"/>
    <x v="4"/>
    <x v="14"/>
    <s v="si cambia_x000a_"/>
    <m/>
    <m/>
    <n v="0"/>
    <s v="FECHA FALTANTE"/>
    <x v="5"/>
    <m/>
  </r>
  <r>
    <s v="125511 SE DUPLICA PARA 8 PERSONAS"/>
    <n v="51730860"/>
    <s v="JAQUELINE REYES PINEDA"/>
    <d v="2025-03-29T00:00:00"/>
    <x v="0"/>
    <x v="0"/>
    <s v="PRESTAR SERVICIOS ASISTENCIALES Y ADMINISTRATIVOS  PARA LA ALCALDIA LOCAL DE KENNEDY EN LA RECEPCIÓN Y TRÁMITE DE CORRESPONDENCIA INTERNA Y EXTERNA EN EL CENTRO DE DOCUMENTACIÓN E INFORMACIÓN CDI, ATENCIÓN EN VENTANILLA Y TRÁMITES EN GENERAL QUE SE REQUIERAN, ATENDIENDO LOS PROCEDIMIENTOS E INSTRUCTIVOS ESTABLECIDOS"/>
    <n v="3000000"/>
    <n v="192000000"/>
    <n v="8"/>
    <n v="8"/>
    <s v="ASISTENCIAL III Título de Bachiller y Certificado de Aptitud Ocupacional 36 meses de experiencia laboral debidamente certificada"/>
    <n v="1"/>
    <d v="2025-01-09T00:00:00"/>
    <n v="126860"/>
    <x v="7"/>
    <x v="1"/>
    <s v="SOLICITUD CDP"/>
    <m/>
    <s v="SI"/>
    <x v="1"/>
    <s v="SI"/>
    <x v="0"/>
    <x v="4"/>
    <m/>
    <s v="NOHAY PARA 8 PERSONAS "/>
    <s v="8. JAQUELINE REYES PINEDA 29 marzo"/>
    <n v="0"/>
    <s v="TERMINACIÓN ANTICIPADA "/>
    <x v="3"/>
    <m/>
  </r>
  <r>
    <n v="125511"/>
    <n v="52770087"/>
    <s v="YAMILE FORERO GUZMAN"/>
    <d v="2025-03-07T00:00:00"/>
    <x v="0"/>
    <x v="0"/>
    <s v="PRESTAR SERVICIOS ASISTENCIALES Y ADMINISTRATIVOS  PARA LA ALCALDIA LOCAL DE KENNEDY EN LA RECEPCIÓN Y TRÁMITE DE CORRESPONDENCIA INTERNA Y EXTERNA EN EL CENTRO DE DOCUMENTACIÓN E INFORMACIÓN CDI, ATENCIÓN EN VENTANILLA Y TRÁMITES EN GENERAL QUE SE REQUIERAN, ATENDIENDO LOS PROCEDIMIENTOS E INSTRUCTIVOS ESTABLECIDOS"/>
    <n v="3000000"/>
    <n v="0"/>
    <n v="8"/>
    <n v="0"/>
    <s v="ASISTENCIAL III Título de Bachiller y Certificado de Aptitud Ocupacional 36 meses de experiencia laboral debidamente certificada"/>
    <n v="1"/>
    <d v="2025-01-09T00:00:00"/>
    <n v="126860"/>
    <x v="7"/>
    <x v="1"/>
    <s v="SOLICITUD CDP"/>
    <m/>
    <s v="SI"/>
    <x v="0"/>
    <s v="SI"/>
    <x v="0"/>
    <x v="4"/>
    <m/>
    <m/>
    <s v="8. JAQUELINE REYES PINEDA 29 marzo"/>
    <n v="99"/>
    <s v="A TIEMPO DE TRAMITE"/>
    <x v="3"/>
    <m/>
  </r>
  <r>
    <n v="125511"/>
    <n v="1001328329"/>
    <s v="JOSEPH DAVID CORONADO NIETO"/>
    <d v="2025-01-28T00:00:00"/>
    <x v="0"/>
    <x v="0"/>
    <s v="PRESTAR SERVICIOS ASISTENCIALES Y ADMINISTRATIVOS  PARA LA ALCALDIA LOCAL DE KENNEDY EN LA RECEPCIÓN Y TRÁMITE DE CORRESPONDENCIA INTERNA Y EXTERNA EN EL CENTRO DE DOCUMENTACIÓN E INFORMACIÓN CDI, ATENCIÓN EN VENTANILLA Y TRÁMITES EN GENERAL QUE SE REQUIERAN, ATENDIENDO LOS PROCEDIMIENTOS E INSTRUCTIVOS ESTABLECIDOS"/>
    <n v="3000000"/>
    <n v="0"/>
    <n v="8"/>
    <n v="0"/>
    <s v="ASISTENCIAL III Título de Bachiller y Certificado de Aptitud Ocupacional 36 meses de experiencia laboral debidamente certificada"/>
    <n v="1"/>
    <d v="2025-01-09T00:00:00"/>
    <n v="126860"/>
    <x v="7"/>
    <x v="1"/>
    <s v="SOLICITUD CDP"/>
    <m/>
    <s v="SI"/>
    <x v="0"/>
    <s v="SI"/>
    <x v="0"/>
    <x v="4"/>
    <m/>
    <m/>
    <s v="8. JAQUELINE REYES PINEDA 29 marzo"/>
    <n v="10"/>
    <s v="A TIEMPO DE TRAMITE"/>
    <x v="3"/>
    <m/>
  </r>
  <r>
    <n v="125511"/>
    <n v="52190377"/>
    <s v="YOMAIRA FERNANDEZ HURTADO"/>
    <d v="2025-02-06T00:00:00"/>
    <x v="0"/>
    <x v="0"/>
    <s v="PRESTAR SERVICIOS ASISTENCIALES Y ADMINISTRATIVOS  PARA LA ALCALDIA LOCAL DE KENNEDY EN LA RECEPCIÓN Y TRÁMITE DE CORRESPONDENCIA INTERNA Y EXTERNA EN EL CENTRO DE DOCUMENTACIÓN E INFORMACIÓN CDI, ATENCIÓN EN VENTANILLA Y TRÁMITES EN GENERAL QUE SE REQUIERAN, ATENDIENDO LOS PROCEDIMIENTOS E INSTRUCTIVOS ESTABLECIDOS"/>
    <n v="3000000"/>
    <n v="0"/>
    <n v="8"/>
    <n v="0"/>
    <s v="ASISTENCIAL III Título de Bachiller y Certificado de Aptitud Ocupacional 36 meses de experiencia laboral debidamente certificada"/>
    <n v="1"/>
    <d v="2025-01-09T00:00:00"/>
    <n v="126860"/>
    <x v="7"/>
    <x v="1"/>
    <s v="SOLICITUD CDP"/>
    <m/>
    <s v="SI"/>
    <x v="0"/>
    <s v="SI"/>
    <x v="0"/>
    <x v="4"/>
    <m/>
    <m/>
    <s v="8. JAQUELINE REYES PINEDA 29 marzo"/>
    <n v="42"/>
    <s v="A TIEMPO DE TRAMITE"/>
    <x v="3"/>
    <m/>
  </r>
  <r>
    <n v="125511"/>
    <m/>
    <s v="PENDIENTE"/>
    <m/>
    <x v="0"/>
    <x v="0"/>
    <s v="PRESTAR SERVICIOS ASISTENCIALES Y ADMINISTRATIVOS  PARA LA ALCALDIA LOCAL DE KENNEDY EN LA RECEPCIÓN Y TRÁMITE DE CORRESPONDENCIA INTERNA Y EXTERNA EN EL CENTRO DE DOCUMENTACIÓN E INFORMACIÓN CDI, ATENCIÓN EN VENTANILLA Y TRÁMITES EN GENERAL QUE SE REQUIERAN, ATENDIENDO LOS PROCEDIMIENTOS E INSTRUCTIVOS ESTABLECIDOS"/>
    <n v="3000000"/>
    <n v="0"/>
    <n v="8"/>
    <n v="0"/>
    <s v="ASISTENCIAL III Título de Bachiller y Certificado de Aptitud Ocupacional 36 meses de experiencia laboral debidamente certificada"/>
    <n v="1"/>
    <d v="2025-01-09T00:00:00"/>
    <n v="126860"/>
    <x v="7"/>
    <x v="1"/>
    <s v="SOLICITUD CDP"/>
    <m/>
    <s v="SI"/>
    <x v="0"/>
    <s v="SI"/>
    <x v="0"/>
    <x v="4"/>
    <m/>
    <m/>
    <s v="8. JAQUELINE REYES PINEDA 29 marzo"/>
    <n v="0"/>
    <s v="FECHA FALTANTE"/>
    <x v="3"/>
    <m/>
  </r>
  <r>
    <n v="125511"/>
    <m/>
    <s v="PENDIENTE"/>
    <m/>
    <x v="0"/>
    <x v="0"/>
    <s v="PRESTAR SERVICIOS ASISTENCIALES Y ADMINISTRATIVOS  PARA LA ALCALDIA LOCAL DE KENNEDY EN LA RECEPCIÓN Y TRÁMITE DE CORRESPONDENCIA INTERNA Y EXTERNA EN EL CENTRO DE DOCUMENTACIÓN E INFORMACIÓN CDI, ATENCIÓN EN VENTANILLA Y TRÁMITES EN GENERAL QUE SE REQUIERAN, ATENDIENDO LOS PROCEDIMIENTOS E INSTRUCTIVOS ESTABLECIDOS"/>
    <n v="3000000"/>
    <n v="0"/>
    <n v="8"/>
    <n v="0"/>
    <s v="ASISTENCIAL III Título de Bachiller y Certificado de Aptitud Ocupacional 36 meses de experiencia laboral debidamente certificada"/>
    <n v="1"/>
    <d v="2025-01-09T00:00:00"/>
    <n v="126860"/>
    <x v="7"/>
    <x v="1"/>
    <s v="SOLICITUD CDP"/>
    <m/>
    <s v="SI"/>
    <x v="1"/>
    <s v="SI"/>
    <x v="0"/>
    <x v="4"/>
    <m/>
    <m/>
    <s v="8. JAQUELINE REYES PINEDA 29 marzo"/>
    <n v="10"/>
    <s v="FECHA FALTANTE"/>
    <x v="3"/>
    <m/>
  </r>
  <r>
    <m/>
    <m/>
    <s v="NO SE VA A USAR"/>
    <m/>
    <x v="0"/>
    <x v="0"/>
    <s v="PRESTAR SERVICIOS ASISTENCIALES Y ADMINISTRATIVOS  PARA LA ALCALDIA LOCAL DE KENNEDY EN LA RECEPCIÓN Y TRÁMITE DE CORRESPONDENCIA INTERNA Y EXTERNA EN EL CENTRO DE DOCUMENTACIÓN E INFORMACIÓN CDI, ATENCIÓN EN VENTANILLA Y TRÁMITES EN GENERAL QUE SE REQUIERAN, ATENDIENDO LOS PROCEDIMIENTOS E INSTRUCTIVOS ESTABLECIDOS"/>
    <n v="3000000"/>
    <n v="0"/>
    <n v="8"/>
    <n v="0"/>
    <s v="ASISTENCIAL III Título de Bachiller y Certificado de Aptitud Ocupacional 36 meses de experiencia laboral debidamente certificada"/>
    <n v="1"/>
    <d v="2025-01-09T00:00:00"/>
    <n v="126860"/>
    <x v="7"/>
    <x v="1"/>
    <s v="SOLICITUD CDP"/>
    <m/>
    <s v="SI"/>
    <x v="1"/>
    <s v="SI"/>
    <x v="0"/>
    <x v="4"/>
    <m/>
    <m/>
    <s v="8. JAQUELINE REYES PINEDA 29 marzo"/>
    <n v="0"/>
    <s v="FECHA FALTANTE"/>
    <x v="3"/>
    <m/>
  </r>
  <r>
    <m/>
    <m/>
    <s v="NO SE VA A USAR"/>
    <m/>
    <x v="0"/>
    <x v="0"/>
    <s v="PRESTAR SERVICIOS ASISTENCIALES Y ADMINISTRATIVOS  PARA LA ALCALDIA LOCAL DE KENNEDY EN LA RECEPCIÓN Y TRÁMITE DE CORRESPONDENCIA INTERNA Y EXTERNA EN EL CENTRO DE DOCUMENTACIÓN E INFORMACIÓN CDI, ATENCIÓN EN VENTANILLA Y TRÁMITES EN GENERAL QUE SE REQUIERAN, ATENDIENDO LOS PROCEDIMIENTOS E INSTRUCTIVOS ESTABLECIDOS"/>
    <n v="3000000"/>
    <n v="0"/>
    <n v="8"/>
    <n v="0"/>
    <s v="ASISTENCIAL III Título de Bachiller y Certificado de Aptitud Ocupacional 36 meses de experiencia laboral debidamente certificada"/>
    <n v="1"/>
    <d v="2025-01-09T00:00:00"/>
    <n v="126860"/>
    <x v="7"/>
    <x v="1"/>
    <s v="SOLICITUD CDP"/>
    <m/>
    <s v="SI"/>
    <x v="1"/>
    <s v="SI"/>
    <x v="0"/>
    <x v="4"/>
    <m/>
    <m/>
    <s v="8. JAQUELINE REYES PINEDA 29 marzo"/>
    <n v="10"/>
    <s v="FECHA FALTANTE"/>
    <x v="3"/>
    <m/>
  </r>
  <r>
    <s v="_x000a_118657"/>
    <n v="1015394640"/>
    <s v="FRANK JAMIR CUADROS GUATAQUIRÁ"/>
    <d v="2025-03-09T00:00:00"/>
    <x v="0"/>
    <x v="0"/>
    <s v="PRESTAR SERVICIOS PROFESIONALES ESPECIALIZADOS PARA LIDERAR LAS ACCIONES ENCAMINADAS AL CUMPLIMIENTO DE LOS PROYECTOS DE INFRAESTRUCTURA Y OBRAS CIVILES; POR MEDIO DEL SEGUIMIENTO A LA_x000a_FORMULACIÓN; CONTRATACIÓN Y SUPERVISIÓN DE LAS METAS ESTABLECIDAS Y PRESUPUESTO ASIGNADO; SIGUIENDO LOS LINEAMIENTO"/>
    <n v="10500000"/>
    <n v="63000000"/>
    <n v="6"/>
    <n v="1"/>
    <s v=""/>
    <n v="1"/>
    <d v="2025-01-09T00:00:00"/>
    <n v="126938"/>
    <x v="6"/>
    <x v="1"/>
    <s v="SOLICITUD CDP"/>
    <m/>
    <s v="SI"/>
    <x v="1"/>
    <m/>
    <x v="4"/>
    <x v="14"/>
    <s v="si cambia_x000a_"/>
    <m/>
    <m/>
    <n v="19"/>
    <s v="A TIEMPO DE TRAMITE"/>
    <x v="8"/>
    <m/>
  </r>
  <r>
    <n v="121452"/>
    <n v="1048849987"/>
    <s v="MIGUEL ANDRES BEJARANO"/>
    <d v="2025-02-26T00:00:00"/>
    <x v="0"/>
    <x v="0"/>
    <s v="PRESTAR SERVICIOS PROFESIONALES PARA LA  EJECUCIÓN Y SEGUIMIENTO DE TODOS LOS PROCESOS CONTRACTUALES EN ESPECIAL LOS RELACIONADOS  CON INFRAESTRUCTURA Y OBRA CIVIL EN EL MARCO DEL CUMPLIMIENTO DEL PLAN DE DESARROLLO LOCAL  DE LA ALCALDÍA LOCAL DE KENNEDY"/>
    <n v="7688000"/>
    <n v="46128000"/>
    <n v="6"/>
    <n v="1"/>
    <s v="PROFESIONAL UNIVERSITARIO II 24 meses de experiencia profesional"/>
    <n v="1"/>
    <d v="2025-01-09T00:00:00"/>
    <n v="126863"/>
    <x v="7"/>
    <x v="3"/>
    <s v="SOLICITUD CDP"/>
    <m/>
    <s v="SI"/>
    <x v="0"/>
    <s v="SI"/>
    <x v="4"/>
    <x v="14"/>
    <s v="SI CAMBIA"/>
    <m/>
    <m/>
    <n v="16"/>
    <s v="A TIEMPO DE TRAMITE"/>
    <x v="2"/>
    <m/>
  </r>
  <r>
    <n v="118956"/>
    <n v="1030566307"/>
    <s v="JHOAN FERNANDO ALVAREZ GARZON"/>
    <d v="2025-03-12T00:00:00"/>
    <x v="0"/>
    <x v="0"/>
    <s v="PRESTACION DE SERVICIOS PARA APOYAR EN LA GESTIÓN ASISTENCIAL EN LA ALCALDÍA LOCAL DE KENNEDY EN LAS ACTIVIDADES DE NOTIFICACIÓN Y DISTRIBUCIÓN DE LA CORRESPONDENCIA EMITIDA O RECIBIDA POR LA ALCALDÍA LOCAL DE KENNEDY"/>
    <n v="3000000"/>
    <n v="72000000"/>
    <n v="8"/>
    <n v="3"/>
    <s v="ASISTENCIAL III Título de Bachiller y Certificado de Aptitud Ocupacional 36 meses de experiencia laboral debidamente certificada"/>
    <n v="1"/>
    <d v="2025-01-09T00:00:00"/>
    <n v="126865"/>
    <x v="7"/>
    <x v="3"/>
    <s v="SOLICITUD CDP"/>
    <m/>
    <s v="SI"/>
    <x v="0"/>
    <s v="SI"/>
    <x v="0"/>
    <x v="4"/>
    <s v="verificar riesgo_x000a_verificar instructivo"/>
    <m/>
    <m/>
    <n v="10"/>
    <s v="A TIEMPO DE TRAMITE"/>
    <x v="3"/>
    <m/>
  </r>
  <r>
    <n v="118956"/>
    <n v="1000707794"/>
    <s v="JULIAN ANDRES CASTAÑEDA BELTRAN"/>
    <d v="2025-03-20T00:00:00"/>
    <x v="0"/>
    <x v="0"/>
    <s v="PRESTACION DE SERVICIOS PARA APOYAR EN LA GESTIÓN ASISTENCIAL EN LA ALCALDÍA LOCAL DE KENNEDY EN LAS ACTIVIDADES DE NOTIFICACIÓN Y DISTRIBUCIÓN DE LA CORRESPONDENCIA EMITIDA O RECIBIDA POR LA ALCALDÍA LOCAL DE KENNEDY"/>
    <n v="3000000"/>
    <n v="0"/>
    <n v="8"/>
    <n v="0"/>
    <s v="ASISTENCIAL III Título de Bachiller y Certificado de Aptitud Ocupacional 36 meses de experiencia laboral debidamente certificada"/>
    <n v="1"/>
    <d v="2025-01-09T00:00:00"/>
    <n v="126865"/>
    <x v="7"/>
    <x v="3"/>
    <s v="SOLICITUD CDP"/>
    <m/>
    <s v="SI"/>
    <x v="1"/>
    <s v="SI"/>
    <x v="0"/>
    <x v="4"/>
    <s v="verificar riesgo_x000a_verificar instructivo"/>
    <m/>
    <m/>
    <n v="14"/>
    <s v="TERMINACIÓN ANTICIPADA "/>
    <x v="3"/>
    <m/>
  </r>
  <r>
    <n v="118956"/>
    <n v="1026304044"/>
    <s v="JOHAN ALEXANDER RODRIGUEZ NIÑO"/>
    <d v="2025-02-04T00:00:00"/>
    <x v="0"/>
    <x v="0"/>
    <s v="PRESTACION DE SERVICIOS PARA APOYAR EN LA GESTIÓN ASISTENCIAL EN LA ALCALDÍA LOCAL DE KENNEDY EN LAS ACTIVIDADES DE NOTIFICACIÓN Y DISTRIBUCIÓN DE LA CORRESPONDENCIA EMITIDA O RECIBIDA POR LA ALCALDÍA LOCAL DE KENNEDY"/>
    <n v="3000000"/>
    <n v="0"/>
    <n v="8"/>
    <n v="0"/>
    <s v="ASISTENCIAL III Título de Bachiller y Certificado de Aptitud Ocupacional 36 meses de experiencia laboral debidamente certificada"/>
    <n v="1"/>
    <d v="2025-01-09T00:00:00"/>
    <n v="126865"/>
    <x v="7"/>
    <x v="3"/>
    <s v="SOLICITUD CDP"/>
    <m/>
    <s v="SI"/>
    <x v="0"/>
    <s v="SI"/>
    <x v="0"/>
    <x v="4"/>
    <s v="verificar riesgo_x000a_verificar instructivo"/>
    <m/>
    <m/>
    <n v="10"/>
    <s v="A TIEMPO DE TRAMITE"/>
    <x v="3"/>
    <m/>
  </r>
  <r>
    <n v="120871"/>
    <n v="1018470130"/>
    <s v="DANILO MENESES TORO_x000a_"/>
    <d v="2025-03-06T00:00:00"/>
    <x v="0"/>
    <x v="0"/>
    <s v="PRESTACION DE SERVICIOS PROFESIONALES PARA LA EJECUCIÓN Y SEGUIMIENTO DE TODOS LOS PROCESOS CONTRACTUALES EN ESPECIAL LOS RELACIONADOS CON INFRAESTRUCTURA Y OBRA CIVIL_x000a_EN EL MARCO DEL CUMPLIMIENTO DEL PLAN DE DESARROLLO LOCAL DE LA ALCALDÍA LOCAL"/>
    <n v="7688000"/>
    <n v="92256000"/>
    <n v="6"/>
    <n v="2"/>
    <s v="PROFESIONAL UNIVERSITARIO II 24 meses de experiencia profesional"/>
    <n v="1"/>
    <d v="2025-01-08T00:00:00"/>
    <n v="126866"/>
    <x v="7"/>
    <x v="3"/>
    <s v="SOLICITUD CDP"/>
    <n v="1"/>
    <s v="SI"/>
    <x v="0"/>
    <m/>
    <x v="4"/>
    <x v="14"/>
    <s v="SI CAMBIA"/>
    <m/>
    <m/>
    <n v="24"/>
    <s v="A TIEMPO DE TRAMITE"/>
    <x v="2"/>
    <m/>
  </r>
  <r>
    <n v="120871"/>
    <n v="1032499962"/>
    <s v="DAVID SANTIAGO HERMIDA ABREU"/>
    <d v="2024-12-31T00:00:00"/>
    <x v="0"/>
    <x v="0"/>
    <s v="PRESTACION DE SERVICIOS PROFESIONALES PARA LA EJECUCIÓN Y SEGUIMIENTO DE TODOS LOS PROCESOS CONTRACTUALES EN ESPECIAL LOS RELACIONADOS CON INFRAESTRUCTURA Y OBRA CIVIL_x000a_EN EL MARCO DEL CUMPLIMIENTO DEL PLAN DE DESARROLLO LOCAL DE LA ALCALDÍA LOCAL"/>
    <n v="7688000"/>
    <n v="0"/>
    <n v="6"/>
    <m/>
    <s v="PROFESIONAL UNIVERSITARIO II 24 meses de experiencia profesional"/>
    <n v="1"/>
    <d v="2025-01-08T00:00:00"/>
    <n v="126866"/>
    <x v="7"/>
    <x v="3"/>
    <s v="SOLICITUD CDP"/>
    <n v="1"/>
    <s v="SI"/>
    <x v="0"/>
    <m/>
    <x v="4"/>
    <x v="14"/>
    <s v="SI CAMBIA"/>
    <m/>
    <m/>
    <n v="0"/>
    <s v="A TIEMPO DE TRAMITE"/>
    <x v="2"/>
    <m/>
  </r>
  <r>
    <n v="121956"/>
    <n v="52489542"/>
    <s v="MAGDA LORENA DAVILA VELANDIA"/>
    <m/>
    <x v="0"/>
    <x v="0"/>
    <s v="PRESTAR SERVICIOS PROFESIONALES PARA LA_x000a_FORMULACIÓN; EJECUCIÓN Y SEGUIMIENTO DE LOS PROYECTOS DE INVERSIÓN CON COMPONENTE_x000a_TÉCNICO DE LOS PROCESOS CONTRACTUALES EN SUS DIFERENTES ETAPAS RELACIONADO CON_x000a_PROYECTOS DE INFRAESTRUCTURA Y OBRA CIVIL DE MOVILIDAD PARA EL CUMPLIMIENTO DEL PLAN DE_x000a_DESARROLLO"/>
    <n v="7688000"/>
    <n v="46128000"/>
    <n v="6"/>
    <n v="1"/>
    <s v="PROFESIONAL UNIVERSITARIO II 24 meses de experiencia profesional"/>
    <n v="1"/>
    <d v="2025-01-09T00:00:00"/>
    <n v="126940"/>
    <x v="5"/>
    <x v="3"/>
    <s v="SOLICITUD CDP"/>
    <n v="2"/>
    <s v="SI"/>
    <x v="1"/>
    <m/>
    <x v="4"/>
    <x v="14"/>
    <s v="SI CAMBIA"/>
    <m/>
    <m/>
    <n v="0"/>
    <s v="FECHA FALTANTE"/>
    <x v="2"/>
    <m/>
  </r>
  <r>
    <n v="126940"/>
    <n v="79961552"/>
    <s v="_x000a_CARLOS JAVIER CUELLAR HEREDIA "/>
    <d v="2025-03-19T00:00:00"/>
    <x v="0"/>
    <x v="0"/>
    <s v="PRESTAR SERVICIOS PROFESIONALES PARA LA_x000a_FORMULACIÓN; EJECUCIÓN Y SEGUIMIENTO DE LOS PROYECTOS DE INVERSIÓN CON COMPONENTE_x000a_TÉCNICO DE LOS PROCESOS CONTRACTUALES EN SUS DIFERENTES ETAPAS RELACIONADO CON_x000a_PROYECTOS DE INFRAESTRUCTURA Y OBRA CIVIL DE MOVILIDAD PARA EL CUMPLIMIENTO DEL PLAN DE_x000a_DESARROLLO"/>
    <n v="7688000"/>
    <n v="46128000"/>
    <n v="6"/>
    <n v="1"/>
    <s v="PROFESIONAL UNIVERSITARIO II 24 meses de experiencia profesional"/>
    <n v="1"/>
    <d v="2025-01-10T00:00:00"/>
    <s v="_x0009_127054"/>
    <x v="5"/>
    <x v="5"/>
    <s v="SIRLEY.VIRGUES"/>
    <m/>
    <m/>
    <x v="2"/>
    <m/>
    <x v="4"/>
    <x v="14"/>
    <s v="SI CAMBIA"/>
    <s v="PENDIENTE NO DAR COMPLETAR HASTA FINAL DE MES"/>
    <m/>
    <n v="16"/>
    <s v="FECHA FALTANTE"/>
    <x v="2"/>
    <m/>
  </r>
  <r>
    <n v="119853"/>
    <n v="1030588273"/>
    <s v="ANLLY TATIANA SEGURA ALMANZA"/>
    <d v="2025-02-12T00:00:00"/>
    <x v="0"/>
    <x v="0"/>
    <s v="PRESTAR SERVICIOS PROFESIONALES ESPECIALIZADOS_x000a_PARA LA ARTICULACIÓN; ORGANIZACIÓN; ORIENTACIÓN Y SEGUIMIENTO DE LA FORMULACIÓN;_x000a_CONTRATACIÓN Y SUPERVISIÓN EN EL MARCO DE LA EJECUCIÓN DE LOS PROYECTOS DE INVERSIÓN_x000a_RELACIONADOS CON INFRAESTRUCTURA Y OBRAS CIVILES DE ACUERDO A LA ASIGNACIÓN; SIGUIENDO"/>
    <n v="8500000"/>
    <n v="51000000"/>
    <n v="6"/>
    <n v="1"/>
    <s v="PROFESIONAL ESPECIALIZADO II Título de Postgrado 73 meses o más de experiencia profesional"/>
    <n v="1"/>
    <d v="2025-01-10T00:00:00"/>
    <s v="127172 "/>
    <x v="4"/>
    <x v="8"/>
    <s v="SOLICITUD CDP"/>
    <m/>
    <s v="SI"/>
    <x v="0"/>
    <m/>
    <x v="4"/>
    <x v="14"/>
    <s v="SI CAMBIA"/>
    <m/>
    <m/>
    <n v="36"/>
    <s v="A TIEMPO DE TRAMITE"/>
    <x v="9"/>
    <m/>
  </r>
  <r>
    <n v="126827"/>
    <n v="52841998"/>
    <s v="ADRIANA MARIA ROCHA RODRIGUEZ"/>
    <d v="2024-12-16T00:00:00"/>
    <x v="0"/>
    <x v="0"/>
    <s v="PRESTAR SUS SERVICIOS COMO TECNICO PARA APOYAR ADMINITRATIVAMENTE LA FORMULACIÓN IMPLEMENTACIÓN Y SEGUIMIENTO DE LOS PROYECTOS DE INVERSION Y PROCESOS CONTRACTUALES EN SUS DIFERNTES ETAPAS DE LOS PROYECTOS RELACIONADOS CON AMBIENTE EN CUMPLIMIENTO DEL PLAN DE DESARROLLO LOCAL DE KENNEDY._x0009_"/>
    <n v="4500000"/>
    <n v="27000000"/>
    <n v="6"/>
    <n v="1"/>
    <s v="TÉCNICO II Título de formación técnica o tecnológica, 36 meses y hasta 71 meses de experiencia laboral"/>
    <n v="1"/>
    <d v="2025-01-17T00:00:00"/>
    <s v="128271 "/>
    <x v="4"/>
    <x v="5"/>
    <s v="EDUARDO.GARZONT"/>
    <m/>
    <m/>
    <x v="2"/>
    <m/>
    <x v="4"/>
    <x v="9"/>
    <s v="si cambia_x000a_Verificar riesgo"/>
    <m/>
    <m/>
    <n v="0"/>
    <s v="FECHA FALTANTE"/>
    <x v="4"/>
    <m/>
  </r>
  <r>
    <n v="120620"/>
    <s v="1022369884_x000a_"/>
    <s v="ANDREA CATALINA LEON QUINTERO_x000a_"/>
    <d v="2025-02-08T00:00:00"/>
    <x v="0"/>
    <x v="0"/>
    <s v="PRESTAR LOS SERVICIOS PROFESIONALES EN LA ARTICULACIÓN; ORGANIZACIÓN; ORIENTACIÓN Y SEGUIMIENTO DE LOS PROYECTOS DE INVERSIÓN; RELACIONADOS CON INFRAESTRUCTURA Y OBRAS CIVILES; DE CONFORMIDAD CON LA ASIGNACIÓN; LINEAMIENTOS; PROCEDIMIENTOS Y NORMATIVIDAD VIGENTE"/>
    <n v="7688000"/>
    <n v="92256000"/>
    <n v="6"/>
    <n v="2"/>
    <s v="PROFESIONAL UNIVERSITARIO II 24 meses de experiencia profesional"/>
    <n v="1"/>
    <d v="2025-01-12T00:00:00"/>
    <s v="127279 "/>
    <x v="4"/>
    <x v="5"/>
    <s v="EDUARDO.GARZONT"/>
    <m/>
    <m/>
    <x v="2"/>
    <m/>
    <x v="4"/>
    <x v="14"/>
    <s v="SI CAMBIA"/>
    <s v="REALIZADO "/>
    <m/>
    <n v="0"/>
    <s v="FECHA FALTANTE"/>
    <x v="2"/>
    <m/>
  </r>
  <r>
    <n v="120620"/>
    <m/>
    <s v="PENDIENTE"/>
    <m/>
    <x v="0"/>
    <x v="0"/>
    <s v="PRESTAR LOS SERVICIOS PROFESIONALES EN LA ARTICULACIÓN; ORGANIZACIÓN; ORIENTACIÓN Y SEGUIMIENTO DE LOS PROYECTOS DE INVERSIÓN; RELACIONADOS CON INFRAESTRUCTURA Y OBRAS CIVILES; DE CONFORMIDAD CON LA ASIGNACIÓN; LINEAMIENTOS; PROCEDIMIENTOS Y NORMATIVIDAD VIGENTE"/>
    <n v="7688000"/>
    <n v="92256000"/>
    <n v="6"/>
    <n v="2"/>
    <s v="PROFESIONAL UNIVERSITARIO II 24 meses de experiencia profesional"/>
    <n v="1"/>
    <d v="2025-01-12T00:00:00"/>
    <s v="127279 "/>
    <x v="4"/>
    <x v="5"/>
    <s v="EDUARDO.GARZONT"/>
    <m/>
    <m/>
    <x v="2"/>
    <m/>
    <x v="4"/>
    <x v="14"/>
    <s v="SI CAMBIA"/>
    <s v="REALIZADO "/>
    <m/>
    <n v="0"/>
    <s v="FECHA FALTANTE"/>
    <x v="2"/>
    <m/>
  </r>
  <r>
    <n v="108431"/>
    <n v="11185895"/>
    <s v="ALEXANDER LEON RIOS"/>
    <d v="2024-12-12T00:00:00"/>
    <x v="0"/>
    <x v="0"/>
    <s v="PRESTAR LOS SERVICIOS DE APOYO A LA GESTIÓN ASISTENCIAL Y ADMINISTRATIVA PARA LA IMPLEMENTACIÓN Y SEGUIMIENTO DE ACCIONES DE SERVICIOS GENERALES Y GASTOS DE FUNCIONAMIENTO A CARGO DE LA COORDINACIÓN ADMINISTRATIVA Y FINANCIERA DE LA ALCALDÍA LOCAL DE KENNEDY_x0009_"/>
    <n v="2976000"/>
    <n v="17856000"/>
    <n v="6"/>
    <n v="1"/>
    <s v="ASISTENCIAL II Título de Bachiller 24 meses de experiencia laboral debidamente certificada"/>
    <n v="1"/>
    <d v="2025-01-08T00:00:00"/>
    <n v="126801"/>
    <x v="5"/>
    <x v="3"/>
    <s v="SOLICITUD CDP"/>
    <n v="1"/>
    <s v="SI"/>
    <x v="2"/>
    <s v="SI"/>
    <x v="0"/>
    <x v="49"/>
    <m/>
    <m/>
    <m/>
    <n v="10"/>
    <s v="A TIEMPO DE TRAMITE"/>
    <x v="0"/>
    <m/>
  </r>
  <r>
    <n v="119287"/>
    <s v="79659938_x000a_"/>
    <s v="FRANCISCO JAVIER CONTRERAS ZAMBRANO"/>
    <d v="2025-01-31T00:00:00"/>
    <x v="0"/>
    <x v="0"/>
    <s v="PRESTAR SERVICIOS PROFESIONALES EN EL ÁREA DE GESTIÓN DE DESARROLLO ADMINISTRATIVA Y FINANCIERA PARA LA IMPLEMENTACIÓN Y SEGUIMIENTO DE LAS ACTIVIDADES RELACIONADAS CON CONTABILIDAD, DE ACUERDO CON LOS PROCEDIMIENTOS Y NORMATIVIDAD VIGENTE"/>
    <n v="6770000"/>
    <n v="40620000"/>
    <n v="6"/>
    <n v="1"/>
    <s v="PROFESIONAL UNIVERSITARIO II 24 meses de experiencia profesional"/>
    <n v="1"/>
    <d v="2025-01-13T00:00:00"/>
    <n v="127358"/>
    <x v="0"/>
    <x v="5"/>
    <s v="EDUARDO.GARZONT"/>
    <m/>
    <m/>
    <x v="2"/>
    <m/>
    <x v="0"/>
    <x v="45"/>
    <s v="si cambia_x000a_"/>
    <m/>
    <m/>
    <n v="14"/>
    <s v="FECHA FALTANTE"/>
    <x v="2"/>
    <m/>
  </r>
  <r>
    <n v="120818"/>
    <s v="11413532_x000a_"/>
    <s v="OSCAR GIOVANNY CONTRERAS NOVOA"/>
    <d v="2025-01-20T00:00:00"/>
    <x v="0"/>
    <x v="0"/>
    <s v="PRESTAR SERVICIOS PROFESIONALES APOYANDO LOS PROCESOS RELACIONADOS CON EL MANEJO DE LA INFORMACIÓN PRESUPUESTAL Y DEMÁS ACTIVIDADES RELACIONADAS CON EL PRESUPUESTO ASIGNADO AL FONDO DE DESARROLLO LOCAL DE KENNEDY, SIGUIENDO LOS LINEAMIENTOS Y PROCEDIMIENTOS ESTABLECIDOS_x0009_"/>
    <n v="7680000"/>
    <n v="46080000"/>
    <n v="6"/>
    <n v="1"/>
    <s v="PROFESIONAL UNIVERSITARIO II 24 meses de experiencia profesional"/>
    <n v="1"/>
    <d v="2025-01-09T00:00:00"/>
    <n v="126947"/>
    <x v="6"/>
    <x v="12"/>
    <s v="KAREN.AREIZA"/>
    <m/>
    <s v="SI"/>
    <x v="0"/>
    <s v="SI"/>
    <x v="0"/>
    <x v="50"/>
    <s v="SI CAMBIA"/>
    <m/>
    <s v="nice "/>
    <n v="47"/>
    <s v="A TIEMPO DE TRAMITE"/>
    <x v="2"/>
    <m/>
  </r>
  <r>
    <n v="119853"/>
    <n v="1049626861"/>
    <s v="NASLY GUZMAN"/>
    <d v="2025-02-12T00:00:00"/>
    <x v="0"/>
    <x v="0"/>
    <s v="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n v="8500000"/>
    <n v="51000000"/>
    <n v="6"/>
    <n v="1"/>
    <s v="PROFESIONAL ESPECIALIZADO II Título de Postgrado 73 meses o más de experiencia profesional"/>
    <n v="1"/>
    <d v="2025-01-09T00:00:00"/>
    <n v="126954"/>
    <x v="6"/>
    <x v="3"/>
    <s v="SOLICITUD CDP"/>
    <m/>
    <m/>
    <x v="2"/>
    <m/>
    <x v="4"/>
    <x v="14"/>
    <s v="SI CAMBIA"/>
    <m/>
    <m/>
    <n v="10"/>
    <s v="A TIEMPO DE TRAMITE"/>
    <x v="9"/>
    <m/>
  </r>
  <r>
    <n v="121208"/>
    <n v="1013595848"/>
    <s v="DIANA MARCELA RIVERA GUZMAN"/>
    <d v="2025-02-23T00:00:00"/>
    <x v="0"/>
    <x v="0"/>
    <s v="PPRESTAR LOS SERVICIOS PROFESIONALES PARA LA ORGANIZACIÓN, ARTICULACIÓN Y SOCIALIZACION CON LA COMUNIDAD EN LA LOCALIDAD DE KENNEDY EN LO QUE SE REFIERE A LOS PROYECTOS DE INFRAESTRUCTURA Y OBRA CIVIL EN EL MARCO DEL CUMPLIMIENTO DEL PLAN DE DESARROLLO LOCAL DE LA ALCALDÍA LOCAL DE KENNEDY_x0009_"/>
    <n v="7440000"/>
    <n v="44640000"/>
    <n v="6"/>
    <n v="1"/>
    <s v="PROFESIONAL UNIVERSITARIO II 24 meses de experiencia profesional"/>
    <n v="1"/>
    <d v="2025-01-09T00:00:00"/>
    <s v="126905 "/>
    <x v="3"/>
    <x v="3"/>
    <s v="SOLICITUD CDP"/>
    <n v="1"/>
    <s v="SI"/>
    <x v="0"/>
    <m/>
    <x v="4"/>
    <x v="14"/>
    <s v="OK CAMBIARON"/>
    <m/>
    <m/>
    <n v="17"/>
    <s v="A TIEMPO DE TRAMITE"/>
    <x v="2"/>
    <m/>
  </r>
  <r>
    <n v="118569"/>
    <n v="79877506"/>
    <s v="MIGUEL ANGEL OLARTE REYES"/>
    <d v="2025-03-13T00:00:00"/>
    <x v="0"/>
    <x v="0"/>
    <s v="PRESTAR SERVICIOS PROFESIONALES ESPECIALIZADOS EN GERENCIA ADMINISTRATIVA DE PROYECTOS DE INVERSIÓN Y PRESTAR ASISTENCIA TÉCNICA EN ASUNTOS ADMINITRATIVOS; PRESUPUESTALES Y FINANCIEROS CON RECURSOS DE INVERSIÓN AL GRUPO DE INFRAESTRUCTURA DE LA ALCALDIA LOCAL DE KENNEDY."/>
    <n v="9500000"/>
    <n v="57000000"/>
    <n v="6"/>
    <n v="1"/>
    <s v=""/>
    <n v="1"/>
    <d v="2025-01-09T00:00:00"/>
    <s v="126932 "/>
    <x v="3"/>
    <x v="8"/>
    <s v="SOLICITUD CDP"/>
    <m/>
    <m/>
    <x v="2"/>
    <m/>
    <x v="4"/>
    <x v="14"/>
    <s v="OK CAMBIARON"/>
    <m/>
    <m/>
    <n v="0"/>
    <s v="A TIEMPO DE TRAMITE"/>
    <x v="8"/>
    <m/>
  </r>
  <r>
    <n v="120873"/>
    <n v="1018478868"/>
    <s v="ANDRES MAURICIO ROJAS LLANOS"/>
    <d v="2025-03-05T00:00:00"/>
    <x v="0"/>
    <x v="0"/>
    <s v="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n v="9500000"/>
    <n v="57000000"/>
    <n v="6"/>
    <n v="1"/>
    <s v=""/>
    <n v="1"/>
    <d v="2025-01-09T00:00:00"/>
    <n v="126891"/>
    <x v="6"/>
    <x v="3"/>
    <s v="SOLICITUD CDP"/>
    <n v="1"/>
    <s v="SI"/>
    <x v="0"/>
    <s v="SI"/>
    <x v="4"/>
    <x v="14"/>
    <s v="si cambia"/>
    <m/>
    <s v="fine"/>
    <n v="24"/>
    <s v="A TIEMPO DE TRAMITE"/>
    <x v="8"/>
    <m/>
  </r>
  <r>
    <n v="117235"/>
    <n v="79963130"/>
    <s v="EDWIN VILLAMIZAR PRIETO "/>
    <d v="2025-03-23T00:00:00"/>
    <x v="0"/>
    <x v="0"/>
    <s v="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n v="8500000"/>
    <n v="51000000"/>
    <n v="6"/>
    <n v="1"/>
    <s v="PROFESIONAL ESPECIALIZADO II Título de Postgrado 73 meses o más de experiencia profesional"/>
    <n v="1"/>
    <d v="2025-01-09T00:00:00"/>
    <n v="126900"/>
    <x v="6"/>
    <x v="5"/>
    <s v="ANTONIO.BENTANCOURT"/>
    <m/>
    <m/>
    <x v="2"/>
    <m/>
    <x v="4"/>
    <x v="14"/>
    <s v="si cambia"/>
    <s v="COMPLETAR AL FINAL DE MES "/>
    <s v="PENDIENTE NO DAR COMPLETAR HASTA FINAL DE MES"/>
    <n v="11"/>
    <s v="FECHA FALTANTE"/>
    <x v="9"/>
    <m/>
  </r>
  <r>
    <n v="119880"/>
    <n v="1068928648"/>
    <s v="ANLLY PAOLA LOMBANA"/>
    <d v="2025-02-06T00:00:00"/>
    <x v="0"/>
    <x v="2"/>
    <s v="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_x0009_"/>
    <n v="6800000"/>
    <n v="54400000"/>
    <n v="8"/>
    <n v="1"/>
    <s v="PROFESIONAL UNIVERSITARIO II 24 meses de experiencia profesional"/>
    <n v="1"/>
    <d v="2025-01-10T00:00:00"/>
    <n v="127026"/>
    <x v="6"/>
    <x v="3"/>
    <s v="SOLICITUD CDP"/>
    <n v="2"/>
    <s v="SI"/>
    <x v="0"/>
    <m/>
    <x v="5"/>
    <x v="15"/>
    <m/>
    <m/>
    <s v="nice"/>
    <n v="37"/>
    <s v="A TIEMPO DE TRAMITE"/>
    <x v="2"/>
    <m/>
  </r>
  <r>
    <n v="126755"/>
    <n v="79298352"/>
    <s v="PEDRO FERNANDO NEIRA VARGAS"/>
    <d v="2025-01-19T00:00:00"/>
    <x v="0"/>
    <x v="2"/>
    <s v="APOYAR JURÍDICAMENTE LA EJECUCIÓN DE LAS ACCIONES REQUERIDAS PARA EL TRÁMITE E IMPULSO PROCESAL DE LAS ACTUACIONES CONTRAVENCIONALES Y/O QUERELLAS QUE CURSEN EN LAS INSPECCIONES DE POLICÍA DE LA LOCALIDAD_x0009_"/>
    <n v="5500000"/>
    <n v="33000000"/>
    <n v="6"/>
    <n v="1"/>
    <s v="PROFESIONAL UNIVERSITARIO I Sin experiencia profesional"/>
    <n v="1"/>
    <d v="2024-01-10T00:00:00"/>
    <n v="127103"/>
    <x v="3"/>
    <x v="13"/>
    <s v="KAREN.AREIZA"/>
    <m/>
    <m/>
    <x v="2"/>
    <m/>
    <x v="5"/>
    <x v="12"/>
    <s v="Sin anotacion de cambio"/>
    <m/>
    <m/>
    <n v="14"/>
    <s v="A TIEMPO DE TRAMITE"/>
    <x v="5"/>
    <m/>
  </r>
  <r>
    <n v="126755"/>
    <n v="1049620806"/>
    <s v="PABLO ANDRES SIERRA PULIDO"/>
    <d v="2025-01-30T00:00:00"/>
    <x v="0"/>
    <x v="2"/>
    <s v="APOYAR JURÍDICAMENTE LA EJECUCIÓN DE LAS ACCIONES REQUERIDAS PARA EL TRÁMITE E IMPULSO PROCESAL DE LAS ACTUACIONES CONTRAVENCIONALES Y/O QUERELLAS QUE CURSEN EN LAS INSPECCIONES DE POLICÍA DE LA LOCALIDAD_x0009_"/>
    <n v="5500000"/>
    <n v="33000000"/>
    <n v="6"/>
    <n v="1"/>
    <s v="PROFESIONAL UNIVERSITARIO I Sin experiencia profesional"/>
    <n v="1"/>
    <d v="2024-01-10T00:00:00"/>
    <n v="127103"/>
    <x v="3"/>
    <x v="13"/>
    <s v="KAREN.AREIZA"/>
    <m/>
    <m/>
    <x v="2"/>
    <m/>
    <x v="5"/>
    <x v="12"/>
    <s v="Sin anotacion de cambio"/>
    <m/>
    <m/>
    <n v="24"/>
    <s v="A TIEMPO DE TRAMITE"/>
    <x v="5"/>
    <m/>
  </r>
  <r>
    <n v="120869"/>
    <s v="1131107878_x000a_"/>
    <s v="MAYERLIS MARIA DÍAZ BLANCO_x000a_"/>
    <d v="2025-01-16T00:00:00"/>
    <x v="0"/>
    <x v="0"/>
    <s v="PRESTAR SERVICIOS PROFESIONALES ADMINISTRATIVOS EN EL DESARROLLO DE LA VALIDACION, TRÁMITES Y REGISTRO DE LOS PROCESOS CONTRACTUALES ADELANTADOS POR LA ALCALDÍA LOCAL DE KENNEDY, ASÍ COMO LAS DIFERENTES ACTIVIDADES DE GESTIÓN ADMINISTRATIVA "/>
    <n v="5500000"/>
    <n v="66000000"/>
    <n v="6"/>
    <n v="2"/>
    <s v="PROFESIONAL UNIVERSITARIO I Sin experiencia profesional"/>
    <n v="1"/>
    <d v="2025-01-11T00:00:00"/>
    <n v="127113"/>
    <x v="3"/>
    <x v="14"/>
    <s v="SOLICITUD CDP"/>
    <m/>
    <s v="SI"/>
    <x v="0"/>
    <s v="SI"/>
    <x v="3"/>
    <x v="51"/>
    <s v="2.1. AyF - Contratación "/>
    <m/>
    <m/>
    <n v="0"/>
    <s v="A TIEMPO DE TRAMITE"/>
    <x v="5"/>
    <m/>
  </r>
  <r>
    <n v="120869"/>
    <m/>
    <s v="PENDIENTE"/>
    <m/>
    <x v="0"/>
    <x v="0"/>
    <s v="PRESTAR SERVICIOS PROFESIONALES ADMINISTRATIVOS EN EL DESARROLLO DE LA VALIDACION, TRÁMITES Y REGISTRO DE LOS PROCESOS CONTRACTUALES ADELANTADOS POR LA ALCALDÍA LOCAL DE KENNEDY, ASÍ COMO LAS DIFERENTES ACTIVIDADES DE GESTIÓN ADMINISTRATIVA "/>
    <m/>
    <n v="0"/>
    <m/>
    <m/>
    <s v="PROFESIONAL UNIVERSITARIO I SIN EXPERIENCIA"/>
    <n v="1"/>
    <d v="2025-01-11T00:00:00"/>
    <n v="127113"/>
    <x v="3"/>
    <x v="14"/>
    <s v="SOLICITUD CDP"/>
    <m/>
    <s v="SI"/>
    <x v="1"/>
    <s v="SI"/>
    <x v="3"/>
    <x v="51"/>
    <s v="2.1. AyF - Contratación "/>
    <m/>
    <m/>
    <n v="0"/>
    <s v="FECHA FALTANTE"/>
    <x v="8"/>
    <m/>
  </r>
  <r>
    <n v="127113"/>
    <n v="1031132532"/>
    <s v="SONIA MIREYA DOMINGUEZ ROLDAN"/>
    <d v="2025-03-09T00:00:00"/>
    <x v="0"/>
    <x v="0"/>
    <s v="PRESTAR SERVICIOS PROFESIONALES ADMINISTRATIVOS EN EL DESARROLLO DE LA VALIDACION, TRÁMITES Y REGISTRO DE LOS PROCESOS CONTRACTUALES ADELANTADOS POR LA ALCALDÍA LOCAL DE KENNEDY, ASÍ COMO LAS DIFERENTES ACTIVIDADES DE GESTIÓN ADMINISTRATIVA "/>
    <n v="5500000"/>
    <n v="33000000"/>
    <n v="6"/>
    <n v="1"/>
    <s v="PROFESIONAL UNIVERSITARIO I Sin experiencia profesional"/>
    <n v="1"/>
    <d v="2025-01-27T00:00:00"/>
    <n v="129287"/>
    <x v="2"/>
    <x v="13"/>
    <s v="ANTONIO.BENTANCOURT"/>
    <m/>
    <m/>
    <x v="2"/>
    <m/>
    <x v="3"/>
    <x v="51"/>
    <s v="2.1. AyF - Contratación "/>
    <m/>
    <m/>
    <n v="93"/>
    <s v="A TIEMPO DE TRAMITE"/>
    <x v="5"/>
    <m/>
  </r>
  <r>
    <n v="119810"/>
    <s v="1033816064_x000a_"/>
    <s v="DUVAN FELIPE JARA VELA"/>
    <d v="2025-02-14T00:00:00"/>
    <x v="0"/>
    <x v="0"/>
    <s v="PRESTACION DE SERVICIOS TECNICOS ADMINISTRATIVOS EN EL DESARROLLO DE LA VALIDACION, TRÁMITES Y REGISTRO DE LOS PROCESOS CONTRACTUALES ADELANTADOS POR LA ALCALDÍA LOCAL DE KENNEDY ASÍ COMO LAS DIFERENTES ACTIVIDADES DE GESTIÓN ADMINISTRATIVA"/>
    <n v="3500000"/>
    <n v="21000000"/>
    <n v="6"/>
    <n v="1"/>
    <s v="TÉCNICO I Título de formación técnica o tecnológica, Sin experiencia laboral"/>
    <n v="1"/>
    <d v="2025-01-12T00:00:00"/>
    <n v="127266"/>
    <x v="6"/>
    <x v="5"/>
    <s v="ANTONIO.BENTANCOURT"/>
    <m/>
    <m/>
    <x v="2"/>
    <m/>
    <x v="3"/>
    <x v="8"/>
    <s v="si cambia"/>
    <m/>
    <m/>
    <n v="0"/>
    <s v="FECHA FALTANTE"/>
    <x v="6"/>
    <m/>
  </r>
  <r>
    <n v="119810"/>
    <n v="79577246"/>
    <s v="_x000a_RAUL IVAN BORJA"/>
    <d v="2025-03-23T00:00:00"/>
    <x v="0"/>
    <x v="0"/>
    <s v="PRESTACION DE SERVICIOS TECNICOS ADMINISTRATIVOS EN EL DESARROLLO DE LA VALIDACION, TRÁMITES Y REGISTRO DE LOS PROCESOS CONTRACTUALES ADELANTADOS POR LA ALCALDÍA LOCAL DE KENNEDY ASÍ COMO LAS DIFERENTES ACTIVIDADES DE GESTIÓN ADMINISTRATIVA"/>
    <n v="3500000"/>
    <n v="21000000"/>
    <n v="6"/>
    <n v="1"/>
    <s v="TÉCNICO I Título de formación técnica o tecnológica, Sin experiencia laboral"/>
    <n v="1"/>
    <d v="2025-01-12T00:00:00"/>
    <s v="127266_x000a_ "/>
    <x v="6"/>
    <x v="5"/>
    <s v="ANTONIO.BENTANCOURT"/>
    <m/>
    <m/>
    <x v="2"/>
    <m/>
    <x v="3"/>
    <x v="8"/>
    <s v="si cambia"/>
    <m/>
    <m/>
    <n v="16"/>
    <s v="FECHA FALTANTE"/>
    <x v="6"/>
    <m/>
  </r>
  <r>
    <n v="120634"/>
    <n v="30233064"/>
    <s v="DIANA CAROLINA TAVERA PINZON"/>
    <d v="2025-01-21T00:00:00"/>
    <x v="0"/>
    <x v="0"/>
    <s v="PRESTAR SERVICIOS PROFESIONALES PARA EL SEGUIMIENTO, ORIENTACIÓN, ARTICULACIÓN, DISTRIBUCIÓN  DE LAS ACTIVIDADES ADMINISTRATIVAS Y FINANCIERAS ASIGNADOS AL DESPACHO DE LA ALCALDIA LOCAL DE KENNEDY, EN EL MARCO DE LOS PROCEDIMIENTOS Y NORMATIVIDAD"/>
    <n v="6770000"/>
    <n v="40620000"/>
    <n v="6"/>
    <n v="1"/>
    <s v="PROFESIONAL UNIVERSITARIO II 24 meses de experiencia profesional"/>
    <n v="1"/>
    <d v="2024-01-13T00:00:00"/>
    <n v="127134"/>
    <x v="3"/>
    <x v="5"/>
    <s v="KAREN.AREIZA"/>
    <m/>
    <m/>
    <x v="2"/>
    <m/>
    <x v="2"/>
    <x v="52"/>
    <s v="OK CAMBIARON"/>
    <m/>
    <m/>
    <n v="12"/>
    <s v="FECHA FALTANTE"/>
    <x v="2"/>
    <m/>
  </r>
  <r>
    <n v="114666"/>
    <n v="26421174"/>
    <s v="ANA MARIA CORTES CABRERA"/>
    <d v="2025-03-21T00:00:00"/>
    <x v="0"/>
    <x v="0"/>
    <s v="PRESTAR SERVICIOS PROFESIONALES ESPECIALIZADOS PARA LA ORGANIZACIÓN, EJECUCIÓN Y SEGUIMIENTO DE LAS ACCIONES NECESARIAS PARA LA VINCULACIÓN Y ADMINISTRACIÓN DEL PERSONAL CONTRATADO POR PRESTACIÓN DE SERVICIOS, ASÍ COMO DE LAS ACCIONES ORIENTADAS DESDE LA DIRECCIÓN DE GESTIÓN DEL TALENTO HUMANO PARA EL PERSONAL DE PLANTA, ASEGURANDO LA EJECUCIÓN DE LOS PLANES INSTITUCIONALES"/>
    <n v="8817000"/>
    <n v="70536000"/>
    <n v="8"/>
    <n v="1"/>
    <s v="PROFESIONAL ESPECIALIZADO II Título de Postgrado 73 meses o más de experiencia profesional"/>
    <n v="1"/>
    <d v="2025-01-11T00:00:00"/>
    <n v="127212"/>
    <x v="2"/>
    <x v="13"/>
    <s v="ANTONIO.BENTANCOURT"/>
    <m/>
    <s v="SI"/>
    <x v="2"/>
    <m/>
    <x v="0"/>
    <x v="53"/>
    <s v="SI CAMBIA_x000a_que me quede la obligacion de apoyo a la supervision"/>
    <m/>
    <m/>
    <n v="19"/>
    <s v="A TIEMPO DE TRAMITE"/>
    <x v="9"/>
    <m/>
  </r>
  <r>
    <n v="120860"/>
    <n v="1000776584"/>
    <s v="WILLIAM BETANCOURT"/>
    <d v="2025-01-30T00:00:00"/>
    <x v="0"/>
    <x v="0"/>
    <s v="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
    <n v="3500000"/>
    <n v="21000000"/>
    <n v="6"/>
    <n v="1"/>
    <s v="TÉCNICO I Título de formación técnica o tecnológica, Sin experiencia laboral"/>
    <n v="1"/>
    <d v="2025-01-11T00:00:00"/>
    <n v="127186"/>
    <x v="2"/>
    <x v="15"/>
    <s v="ANTONIO.BENTANCOURT"/>
    <m/>
    <m/>
    <x v="2"/>
    <m/>
    <x v="0"/>
    <x v="53"/>
    <s v="SI CAMBIA_x000a_OK"/>
    <s v="11/01/2025 SE CAMBIA EL TIEMPO DE 8 MESES A 6 MESES SEGUN INSTRUCCION DADA"/>
    <m/>
    <n v="19"/>
    <s v="A TIEMPO DE TRAMITE"/>
    <x v="6"/>
    <m/>
  </r>
  <r>
    <n v="121066"/>
    <n v="52095086"/>
    <s v="ELSA MARIA NEIRA"/>
    <d v="2025-02-16T00:00:00"/>
    <x v="0"/>
    <x v="0"/>
    <s v="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_x0009_"/>
    <n v="4917000"/>
    <n v="29502000"/>
    <n v="6"/>
    <n v="1"/>
    <s v="TÉCNICO III Título de formación técnica o tecnológica, 72 meses o más de experiencia laboral"/>
    <n v="1"/>
    <d v="2025-01-11T00:00:00"/>
    <n v="127194"/>
    <x v="2"/>
    <x v="15"/>
    <s v="ANTONIO.BENTANCOURT"/>
    <m/>
    <s v="SI"/>
    <x v="2"/>
    <m/>
    <x v="0"/>
    <x v="53"/>
    <m/>
    <s v="11/01/2025 SE CAMBIA EL TIEMPO DE 8 MESES A 6 MESES SEGUN INSTRUCCION DADA"/>
    <m/>
    <n v="19"/>
    <s v="TERMINACIÓN ANTICIPADA "/>
    <x v="7"/>
    <m/>
  </r>
  <r>
    <n v="126583"/>
    <n v="1022950072"/>
    <s v=" JENNY VIVIANA SASTOQUE LOPEZ"/>
    <d v="2025-01-15T00:00:00"/>
    <x v="0"/>
    <x v="2"/>
    <s v="PRESTAR SERVICIOS PROFESIONALES PARA EL TRAMITE JURÍDICO PARA EL DESARROLLO, SEGUIMIENTO Y CONTROL DE LAS ACCIONES RELACIONADAS CON EL PUNTO DE ATENCIÓN AL CONSUMIDOR DE LA ALCALDÍA LOCAL DE KENNEDY, DE CONFORMIDAD CON EL DECRETO LEY 1421 DE 1993 Y EL DECRETO 633 DE 2017"/>
    <n v="7000000"/>
    <n v="56000000"/>
    <n v="8"/>
    <n v="1"/>
    <s v="PROFESIONAL UNIVERSITARIO II 24 meses de experiencia profesional"/>
    <n v="1"/>
    <d v="2025-01-09T00:00:00"/>
    <n v="126985"/>
    <x v="2"/>
    <x v="3"/>
    <s v="SOLICITUD CDP"/>
    <m/>
    <s v="SI"/>
    <x v="0"/>
    <m/>
    <x v="1"/>
    <x v="24"/>
    <m/>
    <m/>
    <m/>
    <n v="0"/>
    <s v="A TIEMPO DE TRAMITE"/>
    <x v="2"/>
    <m/>
  </r>
  <r>
    <n v="120871"/>
    <m/>
    <s v="PENDIENTE"/>
    <m/>
    <x v="0"/>
    <x v="0"/>
    <s v="PRESTAR SERVICIOS PROFESIONALES PARA LA  EJECUCIÓN Y SEGUIMIENTO DE TODOS LOS PROCESOS CONTRACTUALES EN ESPECIAL LOS RELACIONADOS  CON INFRAESTRUCTURA Y OBRA CIVIL EN EL MARCO DEL CUMPLIMIENTO DEL PLAN DE DESARROLLO LOCAL  DE LA ALCALDÍA LOCAL DE KENNEDY"/>
    <n v="6450000"/>
    <n v="77400000"/>
    <n v="6"/>
    <n v="2"/>
    <s v="PROFESIONAL UNIVERSITARIO II 24 meses de experiencia profesional"/>
    <n v="1"/>
    <d v="2025-01-11T00:00:00"/>
    <n v="127187"/>
    <x v="2"/>
    <x v="5"/>
    <s v="EDUARDO.GARZONT"/>
    <m/>
    <s v="SI"/>
    <x v="2"/>
    <m/>
    <x v="4"/>
    <x v="14"/>
    <m/>
    <m/>
    <m/>
    <n v="0"/>
    <s v="FECHA FALTANTE"/>
    <x v="2"/>
    <m/>
  </r>
  <r>
    <n v="120871"/>
    <m/>
    <s v="PENDIENTE"/>
    <m/>
    <x v="0"/>
    <x v="0"/>
    <s v="PRESTAR SERVICIOS PROFESIONALES PARA LA  EJECUCIÓN Y SEGUIMIENTO DE TODOS LOS PROCESOS CONTRACTUALES EN ESPECIAL LOS RELACIONADOS  CON INFRAESTRUCTURA Y OBRA CIVIL EN EL MARCO DEL CUMPLIMIENTO DEL PLAN DE DESARROLLO LOCAL  DE LA ALCALDÍA LOCAL DE KENNEDY"/>
    <n v="6450000"/>
    <n v="0"/>
    <n v="6"/>
    <n v="0"/>
    <s v="PROFESIONAL UNIVERSITARIO II 24 meses de experiencia profesional"/>
    <n v="1"/>
    <d v="2025-01-11T00:00:00"/>
    <n v="127187"/>
    <x v="2"/>
    <x v="5"/>
    <s v="EDUARDO.GARZONT"/>
    <m/>
    <s v="SI"/>
    <x v="2"/>
    <m/>
    <x v="4"/>
    <x v="14"/>
    <m/>
    <m/>
    <m/>
    <n v="0"/>
    <s v="FECHA FALTANTE"/>
    <x v="2"/>
    <m/>
  </r>
  <r>
    <n v="118951"/>
    <n v="1233499670"/>
    <s v="PAULA ANDREA LOPEZ PULIDO"/>
    <d v="2025-01-31T00:00:00"/>
    <x v="0"/>
    <x v="0"/>
    <s v="PRESTAR LOS SERVICIOS DE APOYO TECNICO TRANSVERSAL AL INTERIOR DE LA ALCALDÍA LOCAL DE KENNEDY, REALIZANDO ACCIONES DE ACOMPAÑAMIENTO EN EL CONTROL, SEGUIMIENTO, DEPURACIÓN, ADMINISTRATIVO Y LOGÍSTICO A LA ESTRATEGIA DE PRESUPUESTOS PARTICIPATIVOS Y CONSTRUCTORES LOCALES, ASÍ COMO LAS ACTIVIDADES DE CONTROL SOCIAL Y RENDICIÓN DE CUENTAS QUE SE REALICEN DURANTE LA VIGENCIA_x000a_"/>
    <n v="4917000"/>
    <n v="29502000"/>
    <n v="6"/>
    <n v="1"/>
    <s v="TÉCNICO III Título de formación técnica o tecnológica, 72 meses o más de experiencia laboral"/>
    <n v="1"/>
    <d v="2025-01-10T00:00:00"/>
    <n v="127007"/>
    <x v="1"/>
    <x v="9"/>
    <s v="SOLICITUD CDP"/>
    <m/>
    <s v="SI"/>
    <x v="2"/>
    <m/>
    <x v="4"/>
    <x v="21"/>
    <m/>
    <s v="14/01/2025 SE SUBSANA LA TIPOLOGIA, DEJANDO SOLO TECNICO SEGUN INDICACION."/>
    <m/>
    <n v="10"/>
    <s v="A TIEMPO DE TRAMITE"/>
    <x v="7"/>
    <m/>
  </r>
  <r>
    <n v="119851"/>
    <n v="1026272711"/>
    <s v="KATHERINE ROCIO POSADA NEIRA"/>
    <d v="2025-02-13T00:00:00"/>
    <x v="0"/>
    <x v="0"/>
    <s v="PRESTAR SERVICIOS TECNICOS PARA APOYAR EN LA FORMULACIÓN, EJECUCIÓN, SEGUIMIENTO Y CONTROL Y EN GENERAL EN LO QUE CORRESPONDA A LOS PROCESOS CONTRACTUALES EN SUS DIFERENTES ETAPAS RELACIONADO CON LA EDUCACION PARA EL CUMPLIMIENTO DEL PLAN DE DESARROLLO LOCAL."/>
    <n v="4500000"/>
    <n v="27000000"/>
    <n v="6"/>
    <n v="1"/>
    <s v="TÉCNICO II Título de formación técnica o tecnológica, 36 meses y hasta 71 meses de experiencia laboral"/>
    <n v="1"/>
    <d v="2025-01-09T00:00:00"/>
    <n v="126997"/>
    <x v="2"/>
    <x v="1"/>
    <s v="SOLICITUD CDP"/>
    <m/>
    <s v="SI"/>
    <x v="0"/>
    <m/>
    <x v="4"/>
    <x v="40"/>
    <s v="SI CAMBIA DE PROFESIONAL A TECNICO QUITAR OBLIGACION 7 DE APOYO A LA SUPERVISION_x000a_OK"/>
    <m/>
    <m/>
    <n v="47"/>
    <s v="A TIEMPO DE TRAMITE"/>
    <x v="4"/>
    <m/>
  </r>
  <r>
    <n v="120385"/>
    <n v="1030687031"/>
    <s v="LAURA VANESA MORENO ROZO NO VA"/>
    <d v="2025-01-27T00:00:00"/>
    <x v="0"/>
    <x v="0"/>
    <s v="PRESTAR  SERVICIOS TECNICOS PARA APOYAR EN  LA FORMULACIÓN, IMPLEMENTACIÓN Y SEGUIMIENTO EN LOS COMPONENTES TÉCNICOS REQUERIDOS PARA LA CONFORMACIÓN DE LOS PROYECTOS DE INVERSIÓN Y LOS PROCESOS CONTRACTUALES EN LAS DISTINTAS ETAPAS RELACIONADAS CON PAZ, MEMORIA Y RECONCILIACIÓN PARA EL CUMPLIMIENTO DEL PLAN DE DESARROLLO LOCAL DE KENNEDY."/>
    <n v="3110000"/>
    <n v="18660000"/>
    <n v="6"/>
    <n v="1"/>
    <s v="TÉCNICO I Título de formación técnica o tecnológica, Sin experiencia laboral"/>
    <n v="1"/>
    <d v="2025-01-13T00:00:00"/>
    <n v="127493"/>
    <x v="2"/>
    <x v="5"/>
    <s v="EDUARDO.GARZONT"/>
    <m/>
    <m/>
    <x v="2"/>
    <m/>
    <x v="4"/>
    <x v="54"/>
    <s v="SI CAMBIA DE PROFESIONAL A TECNICO QUITAR OBLIGACION 7 DE APOYO A LA SUPERVISION_x000a_OK"/>
    <m/>
    <m/>
    <n v="16"/>
    <s v="FECHA FALTANTE"/>
    <x v="6"/>
    <m/>
  </r>
  <r>
    <n v="118951"/>
    <s v="1030610895_x000a_"/>
    <s v="JUAN CAMILO REYES MARTINEZ_x000a_"/>
    <d v="2025-01-28T00:00:00"/>
    <x v="0"/>
    <x v="0"/>
    <s v="PRESTAR SUS SERVICIOS COMO TÉCNICO APOYANDO ADMINISTRATIVAMENTE LA FORMULACIÓN IMPLEMENTACIÓN Y SEGUIMIENTO DE LOS PROYECTOS DE INVERSIÓN Y PROCESOS CONTRACTUALES EN SUS DIFERENTES ETAPAS DE LOS PROYECTOS RELACIONADOS  DEL PLAN DE DESARROLLO LOCAL DE KENNEDY "/>
    <n v="4500000"/>
    <n v="27000000"/>
    <n v="6"/>
    <n v="1"/>
    <s v="TÉCNICO II Título de formación técnica o tecnológica, 36 meses y hasta 71 meses de experiencia laboral"/>
    <n v="1"/>
    <d v="2025-01-13T00:00:00"/>
    <s v="127397 "/>
    <x v="4"/>
    <x v="5"/>
    <s v="MARIA.MUNOZF"/>
    <m/>
    <m/>
    <x v="2"/>
    <m/>
    <x v="4"/>
    <x v="21"/>
    <m/>
    <s v="CAMBIAR LAS OBLIGACIONES DE ACUERDO WORD OBLIGACIONES TECNICOS INVERSION LOCAL"/>
    <m/>
    <n v="0"/>
    <s v="FECHA FALTANTE"/>
    <x v="4"/>
    <m/>
  </r>
  <r>
    <n v="120089"/>
    <n v="19491124"/>
    <s v="JUAN CARLOS HERRERA SANABRIA"/>
    <d v="2025-01-30T00:00:00"/>
    <x v="3"/>
    <x v="4"/>
    <s v="PRESTAR SERVICIO TECNICO PARA EL DESARROLLO DE PROCESOS PEDAGÓGICOS, DIDÁCTICOS, EDUCATIVOS, DE APOYO TÉCNICO, LOGÍSTICO Y COMUNITARIO; ASÍ COMO APOYAR EN LA ORGANIZACIÓN, PLANEACIÓN, SEGUIMIENTO Y EVALUACIÓN DE ACCIONES PROPIAS DE SALUD INCLUSIVA EN LA LOCALIDAD DE KENNEDY. AUNADO APOYO A LA IMPLEMENTACIÓN DE LABORES DE CAPACITACIÓN, SENSIBILIZACIÓN Y FORTALECIMIENTO, ENTRE OTRAS ACCIONES QUE PUEDAN DERIVARSE PARA EL CUMPLIMIENTO DEL PLAN DE DESARROLLO LOCAL DE KENNEDY EN TORNO A SALUD_x0009__x000a_"/>
    <n v="4750000"/>
    <n v="28500000"/>
    <n v="6"/>
    <n v="1"/>
    <s v="TÉCNICO III Título de formación técnica o tecnológica, 72 meses o más de experiencia laboral"/>
    <n v="1"/>
    <d v="2025-01-10T00:00:00"/>
    <n v="127038"/>
    <x v="6"/>
    <x v="10"/>
    <s v="SOLICITUD CDP"/>
    <m/>
    <s v="SI"/>
    <x v="1"/>
    <m/>
    <x v="4"/>
    <x v="26"/>
    <m/>
    <s v="ok"/>
    <s v="nice "/>
    <n v="10"/>
    <s v="A TIEMPO DE TRAMITE"/>
    <x v="7"/>
    <m/>
  </r>
  <r>
    <n v="120386"/>
    <n v="52704910"/>
    <s v="EDNA ZULETH ROJAS ROJAS"/>
    <d v="2025-11-05T00:00:00"/>
    <x v="0"/>
    <x v="0"/>
    <s v="PRESTAR SERVICIOS PROFESIONALES PARA EL SEGUIMIENTO JURÍDICO DE LOS PROYECTOS DE SEGURIDAD, ASÍ COMO LOS ASUNTOS CONTRACTUALES Y PRECONTRACTUALES QUE SE REQUIERAN PARA EL CUMPLIMIENTO DEL PLAN DE DESARROLLO LOCAL DE KENNEDY."/>
    <n v="7000000"/>
    <n v="42000000"/>
    <n v="6"/>
    <n v="1"/>
    <s v="PROFESIONAL UNIVERSITARIO II 24 meses de experiencia profesional"/>
    <n v="1"/>
    <d v="2025-01-11T00:00:00"/>
    <n v="127223"/>
    <x v="2"/>
    <x v="5"/>
    <s v="EDUARDO.GARZONT"/>
    <m/>
    <m/>
    <x v="2"/>
    <m/>
    <x v="4"/>
    <x v="13"/>
    <s v="SI CAMBIA_x000a_OK"/>
    <s v="EL RIESGO SE VALIDA CON MAFE"/>
    <m/>
    <n v="19"/>
    <s v="FECHA FALTANTE"/>
    <x v="2"/>
    <m/>
  </r>
  <r>
    <n v="125142"/>
    <n v="1022944830"/>
    <s v="LEONARDO GUTIERREZ ROJAS"/>
    <d v="2025-01-24T00:00:00"/>
    <x v="1"/>
    <x v="1"/>
    <s v="PRESTAR SERVICIOS DE APOYO EN LAS ACCIONES ENCAMINADAS AL RESTABLECIMIENTO DE LA ARMONÍA, PAZ, SEGURIDAD Y CONVIVENCIA CIUDADANA, GENERANDO ATENCIÓN DE MOVILIZACIONES Y AGLOMERACIONES EN EL TERRITORIO_x0009_"/>
    <n v="2976000"/>
    <n v="267840000"/>
    <n v="6"/>
    <n v="15"/>
    <s v="ASISTENCIAL II Título de Bachiller 24 meses de experiencia laboral debidamente certificada"/>
    <n v="12"/>
    <d v="2025-01-14T00:00:00"/>
    <n v="127598"/>
    <x v="2"/>
    <x v="5"/>
    <s v="EDUARDO.GARZONT"/>
    <m/>
    <m/>
    <x v="2"/>
    <m/>
    <x v="1"/>
    <x v="2"/>
    <s v="SI CAMBIA"/>
    <m/>
    <m/>
    <n v="10"/>
    <s v="FECHA FALTANTE"/>
    <x v="0"/>
    <m/>
  </r>
  <r>
    <n v="125142"/>
    <n v="1000035400"/>
    <s v="JOHAN SEBASTIAN ROMERO MARIN"/>
    <d v="2025-01-30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12"/>
    <d v="2025-01-14T00:00:00"/>
    <n v="127598"/>
    <x v="2"/>
    <x v="5"/>
    <s v="EDUARDO.GARZONT"/>
    <m/>
    <m/>
    <x v="2"/>
    <m/>
    <x v="1"/>
    <x v="2"/>
    <s v="SI CAMBIA"/>
    <m/>
    <m/>
    <n v="10"/>
    <s v="FECHA FALTANTE"/>
    <x v="0"/>
    <m/>
  </r>
  <r>
    <n v="125142"/>
    <m/>
    <m/>
    <m/>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12"/>
    <d v="2025-01-14T00:00:00"/>
    <n v="127598"/>
    <x v="2"/>
    <x v="5"/>
    <s v="EDUARDO.GARZONT"/>
    <m/>
    <m/>
    <x v="2"/>
    <m/>
    <x v="1"/>
    <x v="2"/>
    <s v="SI CAMBIA"/>
    <m/>
    <m/>
    <n v="0"/>
    <s v="FECHA FALTANTE"/>
    <x v="0"/>
    <m/>
  </r>
  <r>
    <n v="125142"/>
    <n v="1030538235"/>
    <s v="ELVIA JULIET GUTIERREZ ACOSTA"/>
    <d v="2024-12-19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12"/>
    <d v="2025-01-14T00:00:00"/>
    <n v="127598"/>
    <x v="2"/>
    <x v="5"/>
    <s v="EDUARDO.GARZONT"/>
    <m/>
    <m/>
    <x v="2"/>
    <m/>
    <x v="1"/>
    <x v="2"/>
    <s v="SI CAMBIA"/>
    <m/>
    <m/>
    <n v="96"/>
    <s v="FECHA FALTANTE"/>
    <x v="0"/>
    <m/>
  </r>
  <r>
    <n v="125142"/>
    <n v="9523374"/>
    <s v="GREGORIO NOVA"/>
    <d v="2025-02-22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12"/>
    <d v="2025-01-14T00:00:00"/>
    <n v="127598"/>
    <x v="2"/>
    <x v="5"/>
    <s v="EDUARDO.GARZONT"/>
    <m/>
    <m/>
    <x v="2"/>
    <m/>
    <x v="1"/>
    <x v="2"/>
    <s v="SI CAMBIA"/>
    <m/>
    <m/>
    <n v="14"/>
    <s v="FECHA FALTANTE"/>
    <x v="0"/>
    <m/>
  </r>
  <r>
    <n v="125142"/>
    <n v="80738530"/>
    <s v="JOSE NICOLAS ESPITIA DIAZ"/>
    <d v="2025-02-1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12"/>
    <d v="2025-01-14T00:00:00"/>
    <n v="127598"/>
    <x v="2"/>
    <x v="5"/>
    <s v="EDUARDO.GARZONT"/>
    <m/>
    <m/>
    <x v="2"/>
    <m/>
    <x v="1"/>
    <x v="2"/>
    <s v="SI CAMBIA"/>
    <m/>
    <m/>
    <n v="14"/>
    <s v="FECHA FALTANTE"/>
    <x v="0"/>
    <m/>
  </r>
  <r>
    <n v="125142"/>
    <m/>
    <s v="PENDIENTE"/>
    <d v="2025-01-3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12"/>
    <d v="2025-01-14T00:00:00"/>
    <n v="127598"/>
    <x v="2"/>
    <x v="5"/>
    <s v="EDUARDO.GARZONT"/>
    <m/>
    <m/>
    <x v="2"/>
    <m/>
    <x v="1"/>
    <x v="2"/>
    <s v="SI CAMBIA"/>
    <m/>
    <m/>
    <n v="0"/>
    <s v="FECHA FALTANTE"/>
    <x v="0"/>
    <m/>
  </r>
  <r>
    <n v="125142"/>
    <n v="1030533757"/>
    <s v="YEFERSON ANDRES RODRIGUEZ OSPINA"/>
    <d v="2025-02-12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12"/>
    <d v="2025-01-14T00:00:00"/>
    <n v="127598"/>
    <x v="2"/>
    <x v="5"/>
    <s v="EDUARDO.GARZONT"/>
    <m/>
    <m/>
    <x v="2"/>
    <m/>
    <x v="1"/>
    <x v="2"/>
    <s v="SI CAMBIA"/>
    <m/>
    <m/>
    <n v="19"/>
    <s v="FECHA FALTANTE"/>
    <x v="0"/>
    <m/>
  </r>
  <r>
    <n v="125142"/>
    <n v="79401126"/>
    <s v="JORGE ENRIQUE RAIRAN RAMOS NO VA"/>
    <d v="2025-01-3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12"/>
    <d v="2025-01-14T00:00:00"/>
    <n v="127598"/>
    <x v="2"/>
    <x v="5"/>
    <s v="EDUARDO.GARZONT"/>
    <m/>
    <m/>
    <x v="2"/>
    <m/>
    <x v="1"/>
    <x v="2"/>
    <s v="SI CAMBIA"/>
    <m/>
    <m/>
    <n v="13"/>
    <s v="FECHA FALTANTE"/>
    <x v="0"/>
    <m/>
  </r>
  <r>
    <n v="125142"/>
    <m/>
    <s v="PENDIENTE"/>
    <d v="2025-01-16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12"/>
    <d v="2025-01-14T00:00:00"/>
    <n v="127598"/>
    <x v="2"/>
    <x v="5"/>
    <s v="EDUARDO.GARZONT"/>
    <m/>
    <m/>
    <x v="2"/>
    <m/>
    <x v="1"/>
    <x v="2"/>
    <s v="SI CAMBIA"/>
    <m/>
    <m/>
    <n v="0"/>
    <s v="FECHA FALTANTE"/>
    <x v="0"/>
    <m/>
  </r>
  <r>
    <n v="125142"/>
    <m/>
    <s v="PENDIENTE"/>
    <d v="2025-02-06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12"/>
    <d v="2025-01-14T00:00:00"/>
    <n v="127598"/>
    <x v="2"/>
    <x v="5"/>
    <s v="EDUARDO.GARZONT"/>
    <m/>
    <m/>
    <x v="2"/>
    <m/>
    <x v="1"/>
    <x v="2"/>
    <s v="SI CAMBIA"/>
    <m/>
    <m/>
    <n v="10"/>
    <s v="FECHA FALTANTE"/>
    <x v="0"/>
    <m/>
  </r>
  <r>
    <n v="125142"/>
    <n v="1022358469"/>
    <s v="MARLENY LUCERO LOZANO CORREA"/>
    <d v="2025-01-31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12"/>
    <d v="2025-01-14T00:00:00"/>
    <n v="127598"/>
    <x v="2"/>
    <x v="5"/>
    <s v="EDUARDO.GARZONT"/>
    <m/>
    <m/>
    <x v="2"/>
    <m/>
    <x v="1"/>
    <x v="2"/>
    <s v="SI CAMBIA"/>
    <m/>
    <m/>
    <n v="34"/>
    <s v="FECHA FALTANTE"/>
    <x v="0"/>
    <m/>
  </r>
  <r>
    <n v="125142"/>
    <n v="1012347020"/>
    <s v="BORIS FERNANDO RIOFRIO VERNAZA PENDIENTE"/>
    <d v="2025-02-18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12"/>
    <d v="2025-01-14T00:00:00"/>
    <n v="127598"/>
    <x v="2"/>
    <x v="5"/>
    <s v="EDUARDO.GARZONT"/>
    <m/>
    <m/>
    <x v="2"/>
    <m/>
    <x v="1"/>
    <x v="2"/>
    <s v="SI CAMBIA"/>
    <m/>
    <m/>
    <n v="16"/>
    <s v="FECHA FALTANTE"/>
    <x v="0"/>
    <m/>
  </r>
  <r>
    <n v="125142"/>
    <n v="79500442"/>
    <s v="FABIO HERNAN RODRIGUEZ VALDERRAMA"/>
    <d v="2025-02-08T00:00:00"/>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12"/>
    <d v="2025-01-14T00:00:00"/>
    <n v="127598"/>
    <x v="2"/>
    <x v="5"/>
    <s v="EDUARDO.GARZONT"/>
    <m/>
    <m/>
    <x v="2"/>
    <m/>
    <x v="1"/>
    <x v="2"/>
    <s v="SI CAMBIA"/>
    <m/>
    <m/>
    <n v="24"/>
    <s v="FECHA FALTANTE"/>
    <x v="0"/>
    <m/>
  </r>
  <r>
    <n v="125142"/>
    <n v="1023963435"/>
    <s v="ANGIE CAROLINA PALENCIA PAYANENE"/>
    <m/>
    <x v="1"/>
    <x v="1"/>
    <s v="PRESTAR SERVICIOS DE APOYO EN LAS ACCIONES ENCAMINADAS AL RESTABLECIMIENTO DE LA ARMONÍA, PAZ, SEGURIDAD Y CONVIVENCIA CIUDADANA, GENERANDO ATENCIÓN DE MOVILIZACIONES Y AGLOMERACIONES EN EL TERRITORIO_x0009_"/>
    <n v="2976000"/>
    <n v="0"/>
    <n v="6"/>
    <n v="0"/>
    <s v="ASISTENCIAL II Título de Bachiller 24 meses de experiencia laboral debidamente certificada"/>
    <n v="12"/>
    <d v="2025-01-14T00:00:00"/>
    <n v="127598"/>
    <x v="2"/>
    <x v="5"/>
    <s v="EDUARDO.GARZONT"/>
    <m/>
    <m/>
    <x v="2"/>
    <m/>
    <x v="1"/>
    <x v="2"/>
    <s v="SI CAMBIA"/>
    <m/>
    <m/>
    <n v="0"/>
    <s v="FECHA FALTANTE"/>
    <x v="0"/>
    <m/>
  </r>
  <r>
    <n v="109423"/>
    <n v="1000780999"/>
    <s v="KAREN NATALIA RIVERO RIAÑO_x000a_"/>
    <m/>
    <x v="0"/>
    <x v="0"/>
    <s v=" PRESTAR SERVICIOS PROFESIONALES PARA EL SEGUIMIENTO JURÍDICO DE LOS PROYECTOS RELACIONADOS CON BUEN TRATO, ASÍ COMO LOS ASUNTOS CONTRACTUALES Y PRECONTRACTUALES QUE SE REQUIERAN"/>
    <n v="5500000"/>
    <n v="33000000"/>
    <n v="6"/>
    <n v="1"/>
    <s v="PROFESIONAL UNIVERSITARIO I Sin experiencia profesional"/>
    <n v="1"/>
    <d v="2025-01-21T00:00:00"/>
    <n v="128741"/>
    <x v="3"/>
    <x v="5"/>
    <s v="EDUARDO.GARZONT"/>
    <m/>
    <m/>
    <x v="2"/>
    <m/>
    <x v="4"/>
    <x v="55"/>
    <s v="cambia"/>
    <s v="OK CAMBIARON EL NO HAY ES DE 2 PERSONAS PERO SOLO SE VA A UTILIZAR 1"/>
    <m/>
    <n v="0"/>
    <s v="FECHA FALTANTE"/>
    <x v="5"/>
    <m/>
  </r>
  <r>
    <n v="128741"/>
    <n v="55225495"/>
    <s v="JOHANNA PAOLA MUÑIZ TORRENEGRA"/>
    <d v="2025-01-25T00:00:00"/>
    <x v="0"/>
    <x v="0"/>
    <s v=" PRESTAR SERVICIOS PROFESIONALES PARA EL SEGUIMIENTO JURÍDICO DE LOS PROYECTOS RELACIONADOS CON BUEN TRATO, ASÍ COMO LOS ASUNTOS CONTRACTUALES Y PRECONTRACTUALES QUE SE REQUIERAN"/>
    <n v="7440000"/>
    <n v="44640000"/>
    <n v="6"/>
    <n v="1"/>
    <s v="PROFESIONAL UNIVERSITARIO II 24 meses de experiencia profesional"/>
    <n v="1"/>
    <d v="2025-01-29T00:00:00"/>
    <s v="129501 "/>
    <x v="3"/>
    <x v="5"/>
    <m/>
    <m/>
    <m/>
    <x v="2"/>
    <m/>
    <x v="4"/>
    <x v="55"/>
    <m/>
    <s v="OBLIGACION DE APOYO "/>
    <m/>
    <n v="41"/>
    <s v="FECHA FALTANTE"/>
    <x v="2"/>
    <m/>
  </r>
  <r>
    <n v="115250"/>
    <s v="21030551_x000a_"/>
    <s v="VILMA JUDITH GONZALEZ URREGO_x000a_"/>
    <d v="2024-11-20T00:00:00"/>
    <x v="0"/>
    <x v="0"/>
    <s v=" PRESTAR SERVICIOS PROFESIONALES PARA EL SEGUIMIENTO JURÍDICO DE LOS PROYECTOS RELACIONADOS CON  REACTIVACION ECONOMICA, ASÍ COMO LOS ASUNTOS CONTRACTUALES Y PRECONTRACTUALES QUE SE REQUIERAN"/>
    <n v="7000000"/>
    <n v="84000000"/>
    <n v="6"/>
    <n v="2"/>
    <s v="PROFESIONAL UNIVERSITARIO II 24 meses de experiencia profesional"/>
    <n v="1"/>
    <d v="2025-01-28T00:00:00"/>
    <n v="129380"/>
    <x v="0"/>
    <x v="5"/>
    <s v="ALCALDE"/>
    <m/>
    <m/>
    <x v="2"/>
    <m/>
    <x v="4"/>
    <x v="10"/>
    <s v="SI CAMBIA"/>
    <m/>
    <m/>
    <n v="0"/>
    <s v="FECHA FALTANTE"/>
    <x v="2"/>
    <m/>
  </r>
  <r>
    <n v="115250"/>
    <n v="1018438276"/>
    <s v="DORA ALEJANDRA MUÑOZ CASTILLO "/>
    <d v="2024-12-31T00:00:00"/>
    <x v="0"/>
    <x v="0"/>
    <s v=" PRESTAR SERVICIOS PROFESIONALES PARA EL SEGUIMIENTO JURÍDICO DE LOS PROYECTOS RELACIONADOS CON  REACTIVACION ECONOMICA, ASÍ COMO LOS ASUNTOS CONTRACTUALES Y PRECONTRACTUALES QUE SE REQUIERAN"/>
    <n v="7000000"/>
    <n v="0"/>
    <n v="6"/>
    <n v="0"/>
    <s v="PROFESIONAL UNIVERSITARIO II 24 meses de experiencia profesional"/>
    <n v="1"/>
    <d v="2025-01-28T00:00:00"/>
    <n v="129380"/>
    <x v="0"/>
    <x v="5"/>
    <m/>
    <m/>
    <m/>
    <x v="2"/>
    <m/>
    <x v="4"/>
    <x v="10"/>
    <s v="SI CAMBIA"/>
    <m/>
    <m/>
    <n v="0"/>
    <s v="FECHA FALTANTE"/>
    <x v="2"/>
    <m/>
  </r>
  <r>
    <n v="121305"/>
    <n v="1014193169"/>
    <s v="LUIS HERNANDO NIVIA PINZON"/>
    <d v="2025-02-16T00:00:00"/>
    <x v="0"/>
    <x v="0"/>
    <s v="PRESTAR SUS SERVICIOS PROFESIONALES COMO ABOGADO(A) REALIZANDO ATENCIÓN Y SEGUIMIENTO DE LOS MEDIOS DE CONTROL JUDICIAL, ACCIONES CONSTITUCIONALES Y REQUERIMIENTOS EN GENERAL QUE CURSAN EN LA ALCALDÍA LOCAL DE KENNEDY"/>
    <n v="7400000"/>
    <n v="59200000"/>
    <n v="8"/>
    <n v="1"/>
    <s v="PROFESIONAL UNIVERSITARIO II 24 meses de experiencia profesional"/>
    <n v="1"/>
    <d v="2025-01-15T00:00:00"/>
    <n v="127838"/>
    <x v="2"/>
    <x v="1"/>
    <s v="ANTONIO.BENTANCOURT"/>
    <m/>
    <s v="NO"/>
    <x v="0"/>
    <m/>
    <x v="1"/>
    <x v="22"/>
    <s v="SI CAMBIA"/>
    <m/>
    <m/>
    <n v="16"/>
    <s v="A TIEMPO DE TRAMITE"/>
    <x v="2"/>
    <m/>
  </r>
  <r>
    <s v="110644_x000a_"/>
    <n v="52931918"/>
    <s v="JOHANNA VARGAS GOMEZ"/>
    <d v="2025-01-16T00:00:00"/>
    <x v="0"/>
    <x v="0"/>
    <s v="PRESTAR SERVICIOS PROFESIONALES REALIZANDO IMPLEMENTACIÓN, SEGUIMIENTO Y CONTROL A LAS ACCIONES RELACIONADAS DEL ALMACÉN DE LA ALCALDÍA LOCAL DE KENNEDY COMO INGRESOS Y EGRESOS, CONTROL DE INVENTARIOS, CONTROL DE COMODATOS Y DEMAS RELACIONADAS_x0009__x000a_"/>
    <n v="7680000"/>
    <n v="46080000"/>
    <n v="6"/>
    <n v="1"/>
    <s v="PROFESIONAL UNIVERSITARIO II 24 meses de experiencia profesional"/>
    <n v="1"/>
    <d v="2025-01-10T00:00:00"/>
    <n v="127074"/>
    <x v="7"/>
    <x v="3"/>
    <s v="SOLICITUD CDP"/>
    <n v="1"/>
    <s v="SI"/>
    <x v="0"/>
    <s v="SI"/>
    <x v="0"/>
    <x v="0"/>
    <s v="SI CAMBIA"/>
    <m/>
    <m/>
    <n v="19"/>
    <s v="A TIEMPO DE TRAMITE"/>
    <x v="2"/>
    <m/>
  </r>
  <r>
    <n v="119372"/>
    <s v="79903213_x000a_"/>
    <s v="CRISTIAN MIGUEL TOVAR_x000a_"/>
    <d v="2025-02-07T00:00:00"/>
    <x v="0"/>
    <x v="0"/>
    <s v="PRESTAR  SERVICIOS DE APOYO ADMINISTRATIVO Y ASISTENCIAL EN TODO LO QUE CORRESPONDE A LA ADMINISTRACION DE BIENES, ALMACÉN E INVENTARIOS DEL FONDO DE DESARROLLO LOCAL DE KENNEDY_x0009__x000a_"/>
    <n v="2976000"/>
    <n v="17856000"/>
    <n v="6"/>
    <n v="1"/>
    <s v="ASISTENCIAL II Título de Bachiller 24 meses de experiencia laboral debidamente certificada"/>
    <n v="1"/>
    <d v="2025-01-10T00:00:00"/>
    <n v="127117"/>
    <x v="5"/>
    <x v="8"/>
    <s v="SOLICITUD CDP"/>
    <m/>
    <s v="NO"/>
    <x v="0"/>
    <m/>
    <x v="0"/>
    <x v="0"/>
    <s v="SI CAMBIA"/>
    <m/>
    <m/>
    <n v="0"/>
    <s v="A TIEMPO DE TRAMITE"/>
    <x v="0"/>
    <m/>
  </r>
  <r>
    <n v="119372"/>
    <n v="1012324496"/>
    <s v="_x000a_YURI ANDREA SUAREZ OTALORA"/>
    <d v="2025-02-02T00:00:00"/>
    <x v="0"/>
    <x v="0"/>
    <s v="PRESTAR  SERVICIOS DE APOYO ADMINISTRATIVO Y ASISTENCIAL EN TODO LO QUE CORRESPONDE A LA ADMINISTRACION DE BIENES, ALMACÉN E INVENTARIOS DEL FONDO DE DESARROLLO LOCAL DE KENNEDY_x0009__x000a_"/>
    <n v="2976000"/>
    <n v="17856000"/>
    <n v="6"/>
    <n v="1"/>
    <s v="ASISTENCIAL II Título de Bachiller 24 meses de experiencia laboral debidamente certificada"/>
    <n v="1"/>
    <d v="2025-01-10T00:00:00"/>
    <n v="127117"/>
    <x v="5"/>
    <x v="8"/>
    <s v="SOLICITUD CDP"/>
    <m/>
    <s v="NO"/>
    <x v="0"/>
    <m/>
    <x v="0"/>
    <x v="0"/>
    <s v="SI CAMBIA"/>
    <m/>
    <m/>
    <n v="16"/>
    <s v="A TIEMPO DE TRAMITE"/>
    <x v="0"/>
    <m/>
  </r>
  <r>
    <n v="116982"/>
    <n v="79058026"/>
    <s v="HENRY OVIDIO FLOREZ MORA"/>
    <d v="2025-03-17T00:00:00"/>
    <x v="0"/>
    <x v="0"/>
    <s v="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n v="3500000"/>
    <n v="21000000"/>
    <n v="6"/>
    <n v="1"/>
    <s v="TÉCNICO I Título de formación técnica o tecnológica, Sin experiencia laboral"/>
    <n v="1"/>
    <d v="2025-01-10T00:00:00"/>
    <s v="127114 "/>
    <x v="2"/>
    <x v="10"/>
    <s v="SOLICITUD CDP"/>
    <m/>
    <s v="SI"/>
    <x v="2"/>
    <m/>
    <x v="0"/>
    <x v="0"/>
    <s v="SI CAMBIA_x000a_OK"/>
    <m/>
    <m/>
    <n v="10"/>
    <s v="TERMINACIÓN ANTICIPADA "/>
    <x v="6"/>
    <m/>
  </r>
  <r>
    <n v="117534"/>
    <s v="1128429419_x000a_"/>
    <s v="SANTIAGO ESCALANTE MARTINEZ "/>
    <d v="2025-03-15T00:00:00"/>
    <x v="0"/>
    <x v="0"/>
    <s v="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_x000a_"/>
    <n v="4200000"/>
    <n v="25200000"/>
    <n v="6"/>
    <n v="1"/>
    <s v="TÉCNICO II Título de formación técnica o tecnológica, 36 meses y hasta 71 meses de experiencia laboral"/>
    <n v="1"/>
    <d v="2025-01-12T00:00:00"/>
    <n v="127260"/>
    <x v="6"/>
    <x v="5"/>
    <s v="EDUARDO.GARZONT"/>
    <m/>
    <m/>
    <x v="2"/>
    <m/>
    <x v="0"/>
    <x v="0"/>
    <s v="SI CAMBIA"/>
    <m/>
    <s v="nice"/>
    <n v="0"/>
    <s v="FECHA FALTANTE"/>
    <x v="4"/>
    <m/>
  </r>
  <r>
    <m/>
    <n v="1030553238"/>
    <s v=" _x000a_NESTOR AUGUSTO DUARTE CÁRDENAS"/>
    <d v="2025-04-12T00:00:00"/>
    <x v="0"/>
    <x v="0"/>
    <s v="_x000a_PRESTAR SUS SERVICIOS DE APOYO ADMINISTRATIVO Y ASISTENCIAL EN TODO LO QUE CORRESPONDE A LA ADMINISTRACION DE BIENES, ALMACÉN E INVENTARIOS DEL FONDO DE DESARROLLO LOCAL DE KENNEDY_x0009__x000a_"/>
    <n v="2976000"/>
    <n v="17856000"/>
    <n v="6"/>
    <n v="1"/>
    <s v="ASISTENCIAL II Título de Bachiller 24 meses de experiencia laboral debidamente certificada"/>
    <n v="1"/>
    <m/>
    <m/>
    <x v="0"/>
    <x v="5"/>
    <s v="HUGOA.LOPEZ"/>
    <m/>
    <m/>
    <x v="2"/>
    <m/>
    <x v="0"/>
    <x v="0"/>
    <s v="SI CAMBIA"/>
    <s v="abril"/>
    <m/>
    <n v="0"/>
    <s v="FECHA FALTANTE"/>
    <x v="0"/>
    <m/>
  </r>
  <r>
    <n v="120658"/>
    <n v="1117510273"/>
    <s v="YEISON TAMAYO RUEDA"/>
    <d v="2025-02-15T00:00:00"/>
    <x v="0"/>
    <x v="0"/>
    <s v="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_x000a_"/>
    <n v="4500000"/>
    <n v="54000000"/>
    <n v="6"/>
    <n v="2"/>
    <s v="TÉCNICO II Título de formación técnica o tecnológica, 36 meses y hasta 71 meses de experiencia laboral"/>
    <n v="1"/>
    <d v="2025-01-10T00:00:00"/>
    <n v="127176"/>
    <x v="0"/>
    <x v="10"/>
    <s v="SOLICITUD CDP"/>
    <m/>
    <s v="SI"/>
    <x v="2"/>
    <m/>
    <x v="0"/>
    <x v="0"/>
    <m/>
    <m/>
    <m/>
    <n v="10"/>
    <s v="A TIEMPO DE TRAMITE"/>
    <x v="4"/>
    <m/>
  </r>
  <r>
    <n v="120658"/>
    <n v="80833153"/>
    <s v="OSCAR EDUARDO SILVA RUEDA_x000a_"/>
    <d v="2025-01-21T00:00:00"/>
    <x v="0"/>
    <x v="0"/>
    <s v="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_x000a_"/>
    <n v="4500000"/>
    <n v="0"/>
    <n v="6"/>
    <n v="0"/>
    <s v="TÉCNICO II Título de formación técnica o tecnológica, 36 meses y hasta 71 meses de experiencia laboral"/>
    <n v="1"/>
    <d v="2025-01-10T00:00:00"/>
    <n v="127176"/>
    <x v="0"/>
    <x v="10"/>
    <s v="SOLICITUD CDP"/>
    <m/>
    <s v="SI"/>
    <x v="2"/>
    <m/>
    <x v="0"/>
    <x v="0"/>
    <s v="SI CAMBIA"/>
    <m/>
    <m/>
    <n v="19"/>
    <s v="A TIEMPO DE TRAMITE"/>
    <x v="4"/>
    <m/>
  </r>
  <r>
    <n v="117035"/>
    <n v="1032486381"/>
    <s v="JULY VANESSA LEAL BOHORQUEZ NO VA"/>
    <d v="2025-01-28T00:00:00"/>
    <x v="0"/>
    <x v="2"/>
    <s v="PRESTAR SERVICIOS PROFESIONALES COMO ABOGADO, PARA ATENDER, TRAMITAR, IMPULSAR Y REALIZAR EL SEGUIMIENTO A SOLICITUDES, REQUERIMIENTOS, INDAGACIONES, INVESTIGACIONES Y PROCESOS QUE SE ADELANTEN POR ENTES DE CONTROL DEL ORDEN NACIONAL, DISTRITAL, LOCAL Y OFICINAS DISCIPLINARIAS, Y EN GENERAL ATENDER TODO ASUNTO DE ÍNDOLE JURÍDICO QUE SEA DESIGNADO POR LA ALCALDESA LOCAL."/>
    <n v="5635000"/>
    <n v="33810000"/>
    <n v="6"/>
    <n v="1"/>
    <s v="PROFESIONAL UNIVERSITARIO I Sin experiencia profesional"/>
    <n v="1"/>
    <d v="2025-01-11T00:00:00"/>
    <s v="127211 "/>
    <x v="3"/>
    <x v="15"/>
    <s v="ANTONIO.BENTANCOURT"/>
    <m/>
    <m/>
    <x v="2"/>
    <m/>
    <x v="1"/>
    <x v="41"/>
    <s v="OK CAMBIARON"/>
    <m/>
    <s v="YURI ROCIO LOMBANA_x000a_ANGIE ZULIETH MAHECHA"/>
    <s v="13/24"/>
    <s v="A TIEMPO DE TRAMITE"/>
    <x v="5"/>
    <m/>
  </r>
  <r>
    <n v="119626"/>
    <n v="1030661619"/>
    <s v="BRYAN ALVEIRO RODRIGUEZ ESTUPIÑAN"/>
    <d v="2025-02-18T00:00:00"/>
    <x v="0"/>
    <x v="0"/>
    <s v="PRESTAR SUS SERVICIOS PROFESIONALES COMO ABOGADO, PARA ATENDER, TRAMITAR, IMPULSAR Y REALIZAR EL SEGUIMIENTO A SOLICITUDES, REQUERIMIENTOS, INDAGACIONES, INVESTIGACIONES Y PROCESOS QUE SE ADELANTEN POR ENTES DE CONTROL DEL ORDEN NACIONAL, DISTRITAL, LOCAL Y OFICINAS DISCIPLINARIAS, Y EN GENERAL ATENDER TODO ASUNTO DE ÍNDOLE JURÍDICO QUE SEA DESIGNADOPOR EL ALCALDE LOCAL."/>
    <n v="7200000"/>
    <n v="43200000"/>
    <n v="6"/>
    <n v="1"/>
    <s v="PROFESIONAL UNIVERSITARIO II 24 meses de experiencia profesional"/>
    <n v="1"/>
    <d v="2025-01-12T00:00:00"/>
    <n v="127274"/>
    <x v="2"/>
    <x v="5"/>
    <s v="EDUARDO.GARZONT"/>
    <m/>
    <m/>
    <x v="2"/>
    <m/>
    <x v="1"/>
    <x v="41"/>
    <m/>
    <m/>
    <m/>
    <n v="40"/>
    <s v="FECHA FALTANTE"/>
    <x v="2"/>
    <m/>
  </r>
  <r>
    <n v="126666"/>
    <s v="1033774224_x000a_"/>
    <s v="DIANA PAOLA VARELA VARELA "/>
    <d v="2025-03-23T00:00:00"/>
    <x v="0"/>
    <x v="2"/>
    <s v="PRESTAR LOS SERVICIOS PROFESIONALES EN EL APOYO JURÍDICO Y LA EJECUCIÓN DE LAS ACCIONES REQUERIDAS PARA CONTROLAR LOS HECHOS NOTORIOS DE OCUPA-CION INDEBIDA DEL ESPACIO PUBLICO EN LA LOCALIDAD DE KENNEDY, DE CONFOR-MIDAD CON LAS NORMAS ESTABLECIDAS Y VIGENTES._x0009__x000a_"/>
    <n v="7680000"/>
    <n v="46080000"/>
    <n v="6"/>
    <n v="1"/>
    <s v="PROFESIONAL UNIVERSITARIO II 24 meses de experiencia profesional"/>
    <n v="1"/>
    <d v="2025-01-10T00:00:00"/>
    <n v="127216"/>
    <x v="5"/>
    <x v="5"/>
    <s v="SIRLEY.VIRGUES"/>
    <m/>
    <m/>
    <x v="2"/>
    <m/>
    <x v="1"/>
    <x v="41"/>
    <s v="SI CAMBIA"/>
    <s v="PENDIENTE NO DAR COMPLETAR HASTA FINAL DE MES"/>
    <m/>
    <n v="0"/>
    <s v="FECHA FALTANTE"/>
    <x v="2"/>
    <m/>
  </r>
  <r>
    <s v="117529_x000a_"/>
    <n v="123369585"/>
    <s v="MORGAN JUNIOR DORIA SIERRA "/>
    <d v="2025-03-12T00:00:00"/>
    <x v="0"/>
    <x v="2"/>
    <s v="PRESTAR SERVICOS TÉCNICOS  DE APOYO A  LAS DISTINTAS ETAPAS DE LOS PROCESOS DE COMPETENCIA DE LA ALCALDÍA LOCAL PARA LA DEPURACIÓN DE ACTUACIONES ADMINISTRATIVAS _x000a_"/>
    <n v="3500000"/>
    <n v="21000000"/>
    <n v="6"/>
    <n v="1"/>
    <s v="TÉCNICO I Título de formación técnica o tecnológica, Sin experiencia laboral"/>
    <n v="1"/>
    <d v="2025-01-11T00:00:00"/>
    <s v=" 127209 "/>
    <x v="3"/>
    <x v="5"/>
    <s v="EDUARDO.GARZONT"/>
    <m/>
    <s v="SI"/>
    <x v="2"/>
    <m/>
    <x v="1"/>
    <x v="41"/>
    <s v="NO CAMBIARON "/>
    <m/>
    <m/>
    <n v="0"/>
    <s v="FECHA FALTANTE"/>
    <x v="6"/>
    <m/>
  </r>
  <r>
    <s v="117529_x000a_"/>
    <s v="51903455  _x000a_"/>
    <s v="_x000a_MARTHA ALEIDA HERRERA REY_x000a_"/>
    <d v="2025-03-16T00:00:00"/>
    <x v="0"/>
    <x v="2"/>
    <s v="PRESTAR SERVICOS TÉCNICOS  DE APOYO A  LAS DISTINTAS ETAPAS DE LOS PROCESOS DE COMPETENCIA DE LA ALCALDÍA LOCAL PARA LA DEPURACIÓN DE ACTUACIONES ADMINISTRATIVAS _x000a_"/>
    <n v="3500000"/>
    <n v="21000000"/>
    <n v="6"/>
    <n v="1"/>
    <s v="TÉCNICO I Título de formación técnica o tecnológica, Sin experiencia laboral"/>
    <n v="1"/>
    <d v="2025-01-11T00:00:00"/>
    <s v=" 127209 "/>
    <x v="3"/>
    <x v="5"/>
    <s v="EDUARDO.GARZONT"/>
    <m/>
    <s v="SI"/>
    <x v="2"/>
    <m/>
    <x v="1"/>
    <x v="41"/>
    <s v="NO CAMBIARON "/>
    <m/>
    <m/>
    <n v="0"/>
    <s v="FECHA FALTANTE"/>
    <x v="6"/>
    <m/>
  </r>
  <r>
    <s v="117529_x000a_"/>
    <n v="1013105136"/>
    <s v="_x000a_GABRIELA PEÑALOZA ORTIZ "/>
    <d v="2025-03-31T00:00:00"/>
    <x v="0"/>
    <x v="2"/>
    <s v="PRESTAR SERVICOS TÉCNICOS  DE APOYO A  LAS DISTINTAS ETAPAS DE LOS PROCESOS DE COMPETENCIA DE LA ALCALDÍA LOCAL PARA LA DEPURACIÓN DE ACTUACIONES ADMINISTRATIVAS _x000a_"/>
    <n v="3500000"/>
    <n v="21000000"/>
    <n v="6"/>
    <n v="1"/>
    <s v="TÉCNICO I Título de formación técnica o tecnológica, Sin experiencia laboral"/>
    <n v="1"/>
    <d v="2025-01-11T00:00:00"/>
    <s v=" 127209 "/>
    <x v="3"/>
    <x v="5"/>
    <s v="EDUARDO.GARZONT"/>
    <m/>
    <s v="SI"/>
    <x v="2"/>
    <m/>
    <x v="1"/>
    <x v="41"/>
    <s v="NO CAMBIARON "/>
    <m/>
    <m/>
    <n v="19"/>
    <s v="FECHA FALTANTE"/>
    <x v="6"/>
    <m/>
  </r>
  <r>
    <s v="113027_x000a_"/>
    <n v="52833714"/>
    <s v="TATIANA MARCELA VILLAMIL SANTANA "/>
    <d v="2025-03-23T00:00:00"/>
    <x v="0"/>
    <x v="0"/>
    <s v="PRESTAR SERVICIOS PROFESIONALES ESPECIALIZADOS EN ASUNTOS CONSTITUCIONALES, LEGALES Y REGLAMENTARIOS, RELACIONADOS CON EL TRÁMITE, REVISIÓN Y DESARROLLO DE LOS DIFERENTES PROCESOS DE CONTRATACIÓN EN SUS DIVERSAS ETAPAS,ASÍ COMO EL IMPULSO Y TRÁMITE PARA LOS PROCESOS SANCIONATORIOS ASIGNADOS, CONFORME A LOSLINEAMIENTOS ESTABLECIDOS Y LA NORMATIVIDAD VIGENTE._x0009__x000a_"/>
    <n v="9000000"/>
    <n v="72000000"/>
    <n v="8"/>
    <n v="1"/>
    <s v=""/>
    <n v="1"/>
    <m/>
    <m/>
    <x v="0"/>
    <x v="5"/>
    <m/>
    <m/>
    <m/>
    <x v="2"/>
    <m/>
    <x v="3"/>
    <x v="56"/>
    <s v="SI CAMBIA"/>
    <s v="abril_x000a_19/01/2025 SE CAMBIA EL TIEMPO DE 6 MESES A 8 MESES"/>
    <m/>
    <n v="19"/>
    <s v="FECHA FALTANTE"/>
    <x v="8"/>
    <m/>
  </r>
  <r>
    <n v="119328"/>
    <n v="1030546484"/>
    <s v="GLORIA ALEJANDRA CASTAÑEDA"/>
    <d v="2024-02-27T00:00:00"/>
    <x v="0"/>
    <x v="2"/>
    <s v="PRESTAR LOS SERVICIOS PROFESIONALES ESPECIALIZADOS EN LA ORGANIZACIÓN, IMPLEMENTACIÓN, ORIENTACIÓN Y SEGUIMIENTO JURÍDICO EN LAS ACCIONES DE INSPECCIÓN, VIGILANCIA Y CONTROL QUE SE REALIZAN MEDIANTE VISITAS Y OPERATIVOS A CARGO DEL ÁREA DE GESTIÓN POLICIVA DE LA ALCALDÍA LOCAL DE KENNEDY, DE ACUERDO CON LOS LINEAMIENTOS DE LASECRETARIA DE GOBIERNO Y NORMATIVIDAD VIGENTE"/>
    <n v="9000000"/>
    <n v="72000000"/>
    <n v="8"/>
    <n v="1"/>
    <s v=""/>
    <n v="1"/>
    <d v="2025-01-13T00:00:00"/>
    <n v="127501"/>
    <x v="2"/>
    <x v="5"/>
    <s v="EDUARDO.GARZONT"/>
    <m/>
    <m/>
    <x v="2"/>
    <m/>
    <x v="1"/>
    <x v="18"/>
    <s v="SI CAMBIA_x000a_OK"/>
    <s v="19/01/2025 SE CAMBIA EL TIEMPO DE 6 MESES A 8 MESES"/>
    <m/>
    <n v="19"/>
    <s v="FECHA FALTANTE"/>
    <x v="8"/>
    <m/>
  </r>
  <r>
    <n v="107941"/>
    <n v="52784300"/>
    <s v="LUZ VIVIANA ALFONSO GUTIERREZ"/>
    <d v="2024-12-19T00:00:00"/>
    <x v="0"/>
    <x v="0"/>
    <s v="PRESTAR SERVICIOS PROFESIONALES PARA LA FORMULACIÓN, IMPLEMENTACIÓN Y SEGUIMIENTO EN LOS COMPONENTES TÉCNICOS REQUERIDOS PARA LA CONFORMACIÓN DE LOS PROYECTOS DE INVERSIÓN Y LOS PROCESOS CONTRACTUALES EN LAS DISTINATAS ETAPAS RELACIONADAS CON PAZ, MEMORIA Y RECONCILIACIÓN PARA EL CUMPLIMIENTO DEL PLAN DE DESARROLLO LOCAL DE KENNEDY"/>
    <n v="5500000"/>
    <n v="33000000"/>
    <n v="6"/>
    <n v="1"/>
    <s v="PROFESIONAL UNIVERSITARIO I Sin experiencia profesional"/>
    <n v="1"/>
    <d v="2025-01-13T00:00:00"/>
    <n v="127360"/>
    <x v="6"/>
    <x v="5"/>
    <s v="EDUARDO.GARZONT"/>
    <m/>
    <m/>
    <x v="2"/>
    <m/>
    <x v="4"/>
    <x v="54"/>
    <s v="SI CAMBIA"/>
    <m/>
    <m/>
    <n v="0"/>
    <s v="FECHA FALTANTE"/>
    <x v="5"/>
    <m/>
  </r>
  <r>
    <n v="107923"/>
    <n v="1018474432"/>
    <s v="DANIEL HERNANDO LUGO JARAMILLO"/>
    <d v="2025-02-04T00:00:00"/>
    <x v="0"/>
    <x v="0"/>
    <s v="PRESTAR SERVICIOS PROFESIONAL ESPECIALIZADO PARA LA COORDINACIÓN, FORMULACIÓN, EJECUCIÓN, SEGUIMIENTO Y CONTROL DE LOS PROYECTOS DE INVERSIÓN Y COMPONENTE TÉCNICO DE LOS PROCESOS CONTRACTUALES EN SUS DIFERENTES ETAPAS RELACIONADO CON DEPORTE, ASÍ COMO LA ORIENTACIÓN Y SEGUIMIENTO AL DESARROLLO DE ESTRATEGIAS COMO ESCUELAS DE FORMACIÓN, ENTRE OTROS, PARA EL CUMPLIMIENTO DEL PLAN DE DESARROLLO LOCAL DE KENNEDY._x0009_"/>
    <n v="8500000"/>
    <n v="34000000"/>
    <n v="4"/>
    <n v="1"/>
    <s v="PROFESIONAL ESPECIALIZADO II Título de Postgrado 73 meses o más de experiencia profesional"/>
    <n v="3"/>
    <d v="2025-01-13T00:00:00"/>
    <s v="127381 "/>
    <x v="6"/>
    <x v="5"/>
    <s v="EDUARDO.GARZONT"/>
    <m/>
    <m/>
    <x v="2"/>
    <m/>
    <x v="4"/>
    <x v="57"/>
    <s v="SI CAMBIA"/>
    <m/>
    <m/>
    <n v="10"/>
    <s v="FECHA FALTANTE"/>
    <x v="9"/>
    <m/>
  </r>
  <r>
    <n v="110798"/>
    <n v="53129226"/>
    <s v="DANYA LOPEZ BOLAÑOS"/>
    <d v="2025-03-19T00:00:00"/>
    <x v="0"/>
    <x v="0"/>
    <s v="PRESTAR SERVICIOS PROFESIONALES PARA LA FORMULACIÓN, EJECUCIÓN Y SEGUIMIENTO DE LOS PROYECTOS DE INVERSIÓN CON COMPONENTETÉCNICO DE LOS PROCESOS CONTRACTUALES EN LAS DIFERENTES ETAPAS RELACIONADAS CON MUJER PARA EL CUMPLIMIENTO DEL PLAN DE DESARROLLO LOCAL DE KENNEDY_x0009_"/>
    <n v="6770000"/>
    <n v="40620000"/>
    <n v="6"/>
    <n v="1"/>
    <s v="PROFESIONAL UNIVERSITARIO II 24 meses de experiencia profesional"/>
    <n v="1"/>
    <d v="2025-01-13T00:00:00"/>
    <n v="127398"/>
    <x v="6"/>
    <x v="5"/>
    <s v="ANTONIO.BENTANCOURT"/>
    <m/>
    <m/>
    <x v="2"/>
    <m/>
    <x v="4"/>
    <x v="58"/>
    <s v="SI CAMBIA"/>
    <s v=" COMPLETAR AL FIN E MES"/>
    <m/>
    <n v="0"/>
    <s v="FECHA FALTANTE"/>
    <x v="2"/>
    <m/>
  </r>
  <r>
    <n v="119844"/>
    <n v="1012441381"/>
    <s v="DANIELA RODRIGUEZ GOMEZ"/>
    <d v="2025-02-06T00:00:00"/>
    <x v="0"/>
    <x v="0"/>
    <s v="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 CULTURA YRECREACION  , DE ACUERDO CON LOS PROCEDIMIENTOS Y LA NORMATIVIDAD VIGENTE. "/>
    <n v="5770000"/>
    <n v="34620000"/>
    <n v="6"/>
    <n v="1"/>
    <s v="PROFESIONAL UNIVERSITARIO II 24 meses de experiencia profesional"/>
    <n v="10.227272727272727"/>
    <d v="2025-01-13T00:00:00"/>
    <n v="127437"/>
    <x v="6"/>
    <x v="5"/>
    <s v="ANTONIO.BENTANCOURT"/>
    <m/>
    <m/>
    <x v="2"/>
    <m/>
    <x v="4"/>
    <x v="42"/>
    <s v="SI CAMBIA"/>
    <s v="COMPLETAR A FINAL DE MES"/>
    <m/>
    <n v="67"/>
    <s v="FECHA FALTANTE"/>
    <x v="2"/>
    <m/>
  </r>
  <r>
    <n v="120144"/>
    <n v="1022351642"/>
    <s v="JORGE ANDRES SOLANO CASTRO"/>
    <d v="2025-01-24T00:00:00"/>
    <x v="4"/>
    <x v="6"/>
    <s v="Prestar servicios profesionales para la gestión en el desarrollo de eventos artísticos y culturales en las etapas de pre-producción, producción y post-producción, así como el manejo de sonido que se requiera para el cumplimiento del Plan de Desarrollo Local de Kennedy"/>
    <n v="5000000"/>
    <n v="30000000"/>
    <n v="6"/>
    <n v="1"/>
    <s v="PROFESIONAL UNIVERSITARIO I Sin experiencia profesional"/>
    <n v="10.227272727272727"/>
    <d v="2025-01-13T00:00:00"/>
    <n v="127445"/>
    <x v="6"/>
    <x v="5"/>
    <s v="ALCALDE"/>
    <m/>
    <m/>
    <x v="2"/>
    <m/>
    <x v="4"/>
    <x v="42"/>
    <s v="SI CAMBIA"/>
    <s v="completar al final del dia"/>
    <m/>
    <n v="14"/>
    <s v="FECHA FALTANTE"/>
    <x v="5"/>
    <m/>
  </r>
  <r>
    <n v="119805"/>
    <n v="1022439711"/>
    <s v="PAULA ANDREA MOSQUERA MENDEZ "/>
    <d v="2025-02-04T00:00:00"/>
    <x v="0"/>
    <x v="0"/>
    <s v="PRESTAR SERVICIOS PROFESIONALES APOYANDO LAS ACCIONES DE ORIENTACIÓN, SEGUIMIENTO, EMPRENDIMIENTO, FORMACIÓN Y DIALOGO SOCIAL EN EL MARCO DE LAS TEMÁTICAS ARTÍSTICAS Y CULTURALES."/>
    <n v="5500000"/>
    <n v="33000000"/>
    <n v="6"/>
    <n v="1"/>
    <s v="PROFESIONAL UNIVERSITARIO I Sin experiencia profesional"/>
    <n v="3"/>
    <d v="2025-01-12T00:00:00"/>
    <n v="127280"/>
    <x v="2"/>
    <x v="5"/>
    <s v="YINA.SIERRA"/>
    <m/>
    <m/>
    <x v="2"/>
    <m/>
    <x v="4"/>
    <x v="42"/>
    <s v="SI CAMBIA_x000a_OK"/>
    <s v="PENDIENTE CONFIRMACION DEL PROYECTO, DOC ANA MARIA CONFIRMA CUANDO SE LE DA COMPLETAR"/>
    <m/>
    <n v="10"/>
    <s v="FECHA FALTANTE"/>
    <x v="5"/>
    <m/>
  </r>
  <r>
    <n v="119872"/>
    <n v="1014205092"/>
    <s v="NICOLAS ANDRES ROJAS FERRO"/>
    <d v="2025-02-13T00:00:00"/>
    <x v="4"/>
    <x v="6"/>
    <s v="Prestar servicios profesionales para la gestión en el desarrollo de eventos artísticos y culturales en las etapas de pre-producción, producción y post-producción, así como el manejo de sonido que se requiera para el cumplimiento del Plan de Desarrollo Local de Kennedy"/>
    <n v="5000000"/>
    <n v="30000000"/>
    <n v="6"/>
    <n v="1"/>
    <s v="PROFESIONAL UNIVERSITARIO I Sin experiencia profesional"/>
    <n v="3"/>
    <m/>
    <m/>
    <x v="2"/>
    <x v="5"/>
    <m/>
    <m/>
    <m/>
    <x v="2"/>
    <m/>
    <x v="4"/>
    <x v="42"/>
    <s v="SI CAMBIA"/>
    <s v="PENDIENTE CONFIRMACION DEL PROYECTO, DOC ANA MARIA CONFIRMA CUANDO SE CARGA"/>
    <m/>
    <n v="16"/>
    <s v="FECHA FALTANTE"/>
    <x v="5"/>
    <m/>
  </r>
  <r>
    <n v="115094"/>
    <n v="51723531"/>
    <s v="_x000a_MARIA MAGDALENA SANTANA QUIÑONES"/>
    <d v="2025-03-31T00:00:00"/>
    <x v="0"/>
    <x v="0"/>
    <s v="PRESTAR SERVICIOS PROFESIONALES PARA LA ORGANIZACIÓN, DESARROLLO Y SEGUIMIENTO DE LAS ESCUELAS DE FORMACIÓN, ASÍ COMO PARA LA EJECUCIÓN DE ACCIONES REQUERIDAS EN LAS ACTIVIDADES ARTÍSTICAS Y CULTURALES."/>
    <n v="7200000"/>
    <n v="43200000"/>
    <n v="6"/>
    <n v="1"/>
    <s v="PROFESIONAL UNIVERSITARIO II 24 meses de experiencia profesional"/>
    <n v="3"/>
    <m/>
    <m/>
    <x v="2"/>
    <x v="5"/>
    <m/>
    <m/>
    <m/>
    <x v="2"/>
    <m/>
    <x v="4"/>
    <x v="42"/>
    <s v="SI CAMBIA"/>
    <s v="PENDIENTE CONFIRMACION DEL PROYECTO, DOC ANA MARIA CONFIRMA CUANDO SE CARGA"/>
    <m/>
    <n v="10"/>
    <s v="FECHA FALTANTE"/>
    <x v="2"/>
    <m/>
  </r>
  <r>
    <n v="121077"/>
    <n v="80795270"/>
    <s v="JOSE ALVEIRO FLORIAN GARZON"/>
    <d v="2025-02-05T00:00:00"/>
    <x v="0"/>
    <x v="0"/>
    <s v="PRESTAR SERVICIOS PROFESIONALES PARA EL ALISTAMIENTO, FORMULACIÓN, EJECUCIÓN Y SEGUIMIENTO DE LOS PROYECTOS DE INVERSIÓN, ASÍ COMO DEL COMPONENTE TÉCNICO EN LOS PROCESOS CONTRACTUALES, EN SUS DISTINTAS ETAPAS RELACIONADAS CON LOS PROCESOS CULTURALES, PARA EL CUMPLIMIENTO DEL PLAN DE DESARROLLO LOCAL DE KENNEDY."/>
    <n v="7200000"/>
    <n v="43200000"/>
    <n v="6"/>
    <n v="1"/>
    <s v="PROFESIONAL UNIVERSITARIO II 24 meses de experiencia profesional"/>
    <n v="1"/>
    <m/>
    <m/>
    <x v="2"/>
    <x v="5"/>
    <m/>
    <m/>
    <m/>
    <x v="2"/>
    <m/>
    <x v="4"/>
    <x v="42"/>
    <s v="SI CAMBIA"/>
    <s v="PENDIENTE CONFIRMACION DEL PROYECTO, DOC ANA MARIA CONFIRMA CUANDO SE CARGA"/>
    <m/>
    <n v="14"/>
    <s v="FECHA FALTANTE"/>
    <x v="2"/>
    <m/>
  </r>
  <r>
    <n v="119934"/>
    <n v="1030564922"/>
    <s v="YULY ANDREA ALBORNOZ DÍAZ PASAR A PROFESIONAL"/>
    <d v="2025-01-28T00:00:00"/>
    <x v="4"/>
    <x v="6"/>
    <s v="PRESTAR SERVICIOS DE APOYO A LA GESTIÓN ASISTENCIAL,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
    <n v="4917000"/>
    <n v="29502000"/>
    <n v="6"/>
    <n v="1"/>
    <s v="TÉCNICO III Título de formación técnica o tecnológica, 72 meses o más de experiencia laboral"/>
    <n v="3"/>
    <m/>
    <m/>
    <x v="2"/>
    <x v="5"/>
    <m/>
    <m/>
    <m/>
    <x v="2"/>
    <m/>
    <x v="4"/>
    <x v="42"/>
    <s v="SI CAMBIA"/>
    <s v="PENDIENTE CONFIRMACION DEL PROYECTO, DOC ANA MARIA CONFIRMA CUANDO SE CARGA"/>
    <m/>
    <n v="10"/>
    <s v="FECHA FALTANTE"/>
    <x v="7"/>
    <m/>
  </r>
  <r>
    <n v="121171"/>
    <n v="52309442"/>
    <s v="CLAUDIA MILENA CUEVAS MUÑOZ"/>
    <d v="2025-02-11T00:00:00"/>
    <x v="0"/>
    <x v="0"/>
    <s v="Prestar servicios profesionales para la formulación, ejecución y seguimiento de proyectos de inversión del área de cultura, así como para el desarrollo del componente técnico de los procesos contractuales en sus diferentes etapas, con el fin de garantizar el cumplimiento de los objetivos establecidos en el Plan de Desarrollo Local de Kennedy."/>
    <n v="7680000"/>
    <n v="46080000"/>
    <n v="6"/>
    <n v="1"/>
    <s v="PROFESIONAL UNIVERSITARIO II 24 meses de experiencia profesional"/>
    <n v="1"/>
    <d v="2024-01-13T00:00:00"/>
    <n v="127375"/>
    <x v="0"/>
    <x v="5"/>
    <s v="EDUARDO.GARZONT"/>
    <m/>
    <m/>
    <x v="2"/>
    <m/>
    <x v="4"/>
    <x v="42"/>
    <s v="SI CAMBIA"/>
    <s v="OBLIGACION DE APOYO A LA SUPERVISION"/>
    <m/>
    <n v="77"/>
    <s v="FECHA FALTANTE"/>
    <x v="2"/>
    <m/>
  </r>
  <r>
    <n v="121171"/>
    <m/>
    <s v="PENDIENTE"/>
    <m/>
    <x v="0"/>
    <x v="0"/>
    <s v="Prestar servicios profesionales para la formulación, ejecución y seguimiento de proyectos de inversión del área de cultura, así como para el desarrollo del componente técnico de los procesos contractuales en sus diferentes etapas, con el fin de garantizar el cumplimiento de los objetivos establecidos en el Plan de Desarrollo Local de Kennedy."/>
    <n v="7680000"/>
    <n v="46080000"/>
    <n v="6"/>
    <n v="1"/>
    <s v="PROFESIONAL UNIVERSITARIO II 24 meses de experiencia profesional"/>
    <n v="1"/>
    <d v="2024-01-13T00:00:00"/>
    <n v="127375"/>
    <x v="0"/>
    <x v="5"/>
    <s v="EDUARDO.GARZONT"/>
    <m/>
    <m/>
    <x v="2"/>
    <m/>
    <x v="4"/>
    <x v="42"/>
    <s v="SI CAMBIA"/>
    <s v="OBLIGACION DE APOYO A LA SUPERVISION"/>
    <m/>
    <n v="0"/>
    <s v="FECHA FALTANTE"/>
    <x v="2"/>
    <m/>
  </r>
  <r>
    <n v="120391"/>
    <n v="1000832969"/>
    <s v="CLAUS JUNIOR ANGULO CASTILLO"/>
    <d v="2025-02-11T00:00:00"/>
    <x v="4"/>
    <x v="5"/>
    <s v="Prestar servicios de apoyo a la gestión asistencial,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
    <n v="2976000"/>
    <n v="35712000"/>
    <n v="6"/>
    <n v="2"/>
    <s v="ASISTENCIAL II Título de Bachiller 24 meses de experiencia laboral debidamente certificada"/>
    <n v="3"/>
    <d v="2025-01-24T00:00:00"/>
    <n v="127432"/>
    <x v="5"/>
    <x v="5"/>
    <s v="EDUARDO.GARZONT"/>
    <m/>
    <m/>
    <x v="2"/>
    <m/>
    <x v="4"/>
    <x v="42"/>
    <s v="SI CAMBIA"/>
    <m/>
    <m/>
    <n v="46"/>
    <s v="FECHA FALTANTE"/>
    <x v="0"/>
    <m/>
  </r>
  <r>
    <n v="120391"/>
    <n v="1022327059"/>
    <s v="ARIEL FELIPE  MEDINA  "/>
    <m/>
    <x v="4"/>
    <x v="5"/>
    <s v="Prestar servicios de apoyo a la gestión asistencial,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
    <n v="2976000"/>
    <n v="0"/>
    <n v="6"/>
    <n v="0"/>
    <s v="ASISTENCIAL II Título de Bachiller 24 meses de experiencia laboral debidamente certificada"/>
    <n v="3"/>
    <d v="2025-01-24T00:00:00"/>
    <n v="127432"/>
    <x v="5"/>
    <x v="5"/>
    <s v="EDUARDO.GARZONT"/>
    <m/>
    <m/>
    <x v="2"/>
    <m/>
    <x v="4"/>
    <x v="42"/>
    <s v="SI CAMBIA"/>
    <m/>
    <m/>
    <n v="66"/>
    <s v="FECHA FALTANTE"/>
    <x v="0"/>
    <m/>
  </r>
  <r>
    <n v="120391"/>
    <n v="1022332261"/>
    <s v="CAMILO ANDRES ALVAREZ PARRA"/>
    <d v="2025-02-13T00:00:00"/>
    <x v="4"/>
    <x v="6"/>
    <s v="Prestar servicios Tecnico a la gestión asistencial,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
    <n v="3200000"/>
    <n v="19200000"/>
    <n v="6"/>
    <n v="1"/>
    <s v="TÉCNICO I Título de formación técnica o tecnológica, Sin experiencia laboral"/>
    <n v="3"/>
    <d v="2025-01-26T00:00:00"/>
    <n v="129155"/>
    <x v="5"/>
    <x v="13"/>
    <s v="ANTONIO.BENTANCOURT"/>
    <m/>
    <m/>
    <x v="2"/>
    <m/>
    <x v="4"/>
    <x v="42"/>
    <s v="SI CAMBIA"/>
    <m/>
    <m/>
    <n v="25"/>
    <s v="A TIEMPO DE TRAMITE"/>
    <x v="6"/>
    <m/>
  </r>
  <r>
    <n v="119878"/>
    <n v="52531981"/>
    <s v="ELIANA PATRICIA ANGEL SERNA_x000a_"/>
    <d v="2025-02-05T00:00:00"/>
    <x v="4"/>
    <x v="5"/>
    <s v="PRESTAR SERVICIOS TECNICOS PARA LA ORGANIZACIÓN, DESARROLLO Y SEGUIMIENTO A LAS ESCUELAS DE FORMACIÓN Y ACCIONES QUE SEAN REQUERIDAS PARA LA EJECUCIÓN DE ACTIVIDADES ARTÍSTICAS Y CULTURALES._x0009_"/>
    <n v="5500000"/>
    <n v="33000000"/>
    <n v="6"/>
    <n v="1"/>
    <s v="PROFESIONAL UNIVERSITARIO I Sin experiencia profesional"/>
    <n v="3"/>
    <d v="2025-01-13T00:00:00"/>
    <n v="127380"/>
    <x v="0"/>
    <x v="5"/>
    <s v="JULIET. CESPEDES"/>
    <m/>
    <m/>
    <x v="2"/>
    <m/>
    <x v="4"/>
    <x v="42"/>
    <s v="SI CAMBIA"/>
    <m/>
    <m/>
    <n v="10"/>
    <s v="FECHA FALTANTE"/>
    <x v="5"/>
    <m/>
  </r>
  <r>
    <n v="112047"/>
    <n v="1030594547"/>
    <s v="JUAN CAMILO ABELLA ROJAS"/>
    <d v="2025-01-16T00:00:00"/>
    <x v="0"/>
    <x v="0"/>
    <s v="Prestar servicios profesionales para apoyar las acciones de orientación, seguimiento, emprendimiento, formación y diálogo social en el ámbito de las temáticas culturales, con el fin de contribuir al desarrollo cultural en el contexto del proyecto."/>
    <n v="5500000"/>
    <n v="33000000"/>
    <n v="6"/>
    <n v="1"/>
    <s v="PROFESIONAL UNIVERSITARIO I Sin experiencia profesional"/>
    <n v="3"/>
    <d v="2025-01-13T00:00:00"/>
    <n v="127399"/>
    <x v="0"/>
    <x v="5"/>
    <s v="JULIET. CESPEDES"/>
    <m/>
    <m/>
    <x v="2"/>
    <m/>
    <x v="4"/>
    <x v="42"/>
    <s v="SI CAMBIA"/>
    <m/>
    <m/>
    <n v="0"/>
    <s v="FECHA FALTANTE"/>
    <x v="5"/>
    <m/>
  </r>
  <r>
    <n v="121469"/>
    <n v="1030600770"/>
    <s v="JONATHAN JAVIER RIVERA CHIRIVI "/>
    <d v="2025-03-18T00:00:00"/>
    <x v="0"/>
    <x v="0"/>
    <s v="PRESTAR SERVICIOS PROFESIONALES PARA LA FORMULACIÓN, EJECUCIÓN Y SEGUIMIENTO DE LOS PROYECTOS DE INVERSIÓN Y COMPONENTE TÉCNICO PARA LOS PROCESOS CONTRACTUALES EN LAS DIFERENTES ETAPAS RELACIONADAS CON CULTURA PARA EL CUMPLIMIENTO DEL PLAN DEL FONDO DE  DESARROLLO LOCAL DE KENNEDY."/>
    <n v="6770000"/>
    <n v="40620000"/>
    <n v="6"/>
    <n v="1"/>
    <s v="PROFESIONAL UNIVERSITARIO II 24 meses de experiencia profesional"/>
    <n v="3"/>
    <d v="2025-01-14T00:00:00"/>
    <n v="127645"/>
    <x v="0"/>
    <x v="5"/>
    <s v="EDUARDO.GARZONT"/>
    <m/>
    <m/>
    <x v="2"/>
    <m/>
    <x v="4"/>
    <x v="42"/>
    <s v="SI CAMBIA_x000a_se modifica la # 7"/>
    <m/>
    <m/>
    <n v="16"/>
    <s v="FECHA FALTANTE"/>
    <x v="2"/>
    <m/>
  </r>
  <r>
    <n v="121102"/>
    <n v="1030542547"/>
    <s v="BIBIAN STELLA SANCHEZ PRIETO"/>
    <d v="2025-02-15T00:00:00"/>
    <x v="4"/>
    <x v="6"/>
    <s v="Prestar servicios de apoyo a la gestión para el desarrollo de eventos artísticos y/o culturales, abarcando las etapas de preproducción, producción y postproducción, incluyendo el manejo técnico de sonido necesario, con el propósito de contribuir al cumplimiento de los objetivos del Plan de Desarrollo Local de Kennedy."/>
    <n v="3500000"/>
    <n v="21000000"/>
    <n v="6"/>
    <n v="1"/>
    <s v="TÉCNICO I Título de formación técnica o tecnológica, Sin experiencia laboral"/>
    <n v="3"/>
    <d v="2025-01-28T00:00:00"/>
    <n v="127409"/>
    <x v="5"/>
    <x v="5"/>
    <s v="ALCALDE"/>
    <m/>
    <m/>
    <x v="2"/>
    <m/>
    <x v="4"/>
    <x v="42"/>
    <s v="SI CAMBIA"/>
    <m/>
    <m/>
    <n v="10"/>
    <s v="FECHA FALTANTE"/>
    <x v="6"/>
    <m/>
  </r>
  <r>
    <n v="121568"/>
    <n v="72254479"/>
    <s v="_x000a_CARLOS ARTURO CANTILLO MARTINEZ "/>
    <d v="2025-03-11T00:00:00"/>
    <x v="0"/>
    <x v="0"/>
    <s v="Prestar servicios profesionales para la formulación, ejecución y seguimiento y de los procesos contractuales de los proyectos de inversión y componente técnicos en sus diferentes etapas relacionadas con el área de cultura para el cumplimiento del plan de desarrollo local de Kennedy."/>
    <n v="7680000"/>
    <n v="15360000"/>
    <n v="2"/>
    <n v="1"/>
    <s v="PROFESIONAL UNIVERSITARIO II 24 meses de experiencia profesional"/>
    <n v="3"/>
    <d v="2025-01-13T00:00:00"/>
    <n v="127423"/>
    <x v="5"/>
    <x v="5"/>
    <s v="SIRLEY.VIRGUES"/>
    <m/>
    <m/>
    <x v="2"/>
    <m/>
    <x v="4"/>
    <x v="42"/>
    <s v="SI CAMBIA"/>
    <s v="OBLIGACION DE APOYO A LA SUPERVISION SE AJUSTA A 2 MESES"/>
    <m/>
    <n v="10"/>
    <s v="FECHA FALTANTE"/>
    <x v="2"/>
    <m/>
  </r>
  <r>
    <n v="115877"/>
    <n v="1032381724"/>
    <s v="LUIS CARLOS ESCORCIA BASTIDAS"/>
    <d v="2025-03-09T00:00:00"/>
    <x v="4"/>
    <x v="6"/>
    <s v="Prestar los servicios de apoyo a la gestión para articular la oferta institucional en materia cultural en la localidad de Kennedy, promoviendo la participación ciudadana, el acceso a la cultura y fomentando la colaboración entre las diversas entidades y actores culturales del territorio."/>
    <n v="3500000"/>
    <n v="21000000"/>
    <n v="6"/>
    <n v="1"/>
    <s v="TÉCNICO I Título de formación técnica o tecnológica, Sin experiencia laboral"/>
    <n v="3"/>
    <d v="2025-01-13T00:00:00"/>
    <n v="127427"/>
    <x v="5"/>
    <x v="5"/>
    <s v="SIRLEY.VIRGUES"/>
    <m/>
    <m/>
    <x v="2"/>
    <m/>
    <x v="4"/>
    <x v="42"/>
    <s v="SI CAMBIA"/>
    <m/>
    <m/>
    <n v="10"/>
    <s v="FECHA FALTANTE"/>
    <x v="6"/>
    <m/>
  </r>
  <r>
    <n v="121680"/>
    <n v="32908870"/>
    <s v="CHAVELY PAULINA PONTON BECERRA"/>
    <d v="2025-03-23T00:00:00"/>
    <x v="4"/>
    <x v="6"/>
    <s v="Prestar servicios de apoyo técnico para la gestión, operación y ejecución de cronogramas, eventos, programas pedagógicos y demás acciones necesarias para la ejecución de los proyectos artísticos y culturales en cumplimiento del plan de desarrollo local de Kennedy."/>
    <n v="4917000"/>
    <n v="29502000"/>
    <n v="6"/>
    <n v="1"/>
    <s v="TÉCNICO III Título de formación técnica o tecnológica, 72 meses o más de experiencia laboral"/>
    <n v="1"/>
    <d v="2025-01-13T00:00:00"/>
    <n v="127465"/>
    <x v="5"/>
    <x v="5"/>
    <s v="SIRLEY.VIRGUES"/>
    <m/>
    <m/>
    <x v="2"/>
    <m/>
    <x v="4"/>
    <x v="42"/>
    <s v="SI CAMBIA"/>
    <m/>
    <m/>
    <n v="10"/>
    <s v="FECHA FALTANTE"/>
    <x v="7"/>
    <m/>
  </r>
  <r>
    <n v="120380"/>
    <n v="80774625"/>
    <s v="JONATHAN FAJARDO TRASLAVIÑA"/>
    <d v="2025-02-14T00:00:00"/>
    <x v="4"/>
    <x v="6"/>
    <s v="_x000a_PRESTAR LOS SERVICIOS DE APOYO PARA LA GESTIÓN, APOYANDO EL DESARROLLO DE EVENTOS ARTÍSTICOS Y CULTURALES EN LAS ETAPAS DE PRE-PRODUCCIÓN, PRODUCCIÓN Y POST-PRODUCCIÓN, ASÍ COMO EL MANEJO DE SONIDO QUE SE REQUIERA PARA EL CUMPLIMIENTO DEL PLAN DE DESARROLLO LOCAL DE KENNEDY._x000a_"/>
    <n v="3307000"/>
    <n v="19842000"/>
    <n v="6"/>
    <n v="1"/>
    <s v="TÉCNICO I Título de formación técnica o tecnológica, Sin experiencia laboral"/>
    <n v="3"/>
    <d v="2025-01-29T00:00:00"/>
    <n v="129563"/>
    <x v="3"/>
    <x v="5"/>
    <s v="ALCALDE"/>
    <m/>
    <m/>
    <x v="2"/>
    <m/>
    <x v="4"/>
    <x v="42"/>
    <s v="SI CAMBIA"/>
    <s v="NO LLEVA OBLIGACION APOYO _x000a_"/>
    <m/>
    <n v="10"/>
    <s v="FECHA FALTANTE"/>
    <x v="6"/>
    <m/>
  </r>
  <r>
    <n v="119805"/>
    <n v="1032501608"/>
    <s v="ANA MARIA GUEVARA HERRERA_x000a_"/>
    <d v="2025-02-04T00:00:00"/>
    <x v="4"/>
    <x v="5"/>
    <s v="PRESTAR SERVICIOS COMO PROFESIONAL PARA LA ORGANIZACIÓN, DESARROLLO Y SEGUIMIENTO A LAS ESCUELAS DE FORMACIÓN Y ACCIONES QUE SEAN REQUERIDAS PARA LA EJECUCIÓN DE ACTIVIDADES ARTÍSTICAS Y CULTURALES_x0009_"/>
    <n v="5500000"/>
    <n v="33000000"/>
    <n v="6"/>
    <n v="1"/>
    <s v="PROFESIONAL UNIVERSITARIO I Sin experiencia profesional"/>
    <n v="3"/>
    <d v="2025-01-13T00:00:00"/>
    <n v="127471"/>
    <x v="3"/>
    <x v="5"/>
    <s v="_x000a_LILIANA.BOGOYA"/>
    <m/>
    <m/>
    <x v="2"/>
    <m/>
    <x v="4"/>
    <x v="42"/>
    <s v="OK CAMBIARON"/>
    <s v="EN ESPERA RECREACIÓN Y CULTURA "/>
    <m/>
    <n v="19"/>
    <s v="FECHA FALTANTE"/>
    <x v="5"/>
    <m/>
  </r>
  <r>
    <n v="118199"/>
    <n v="52872670"/>
    <s v="EIMY SOLANGY CASTRO CASALLAS"/>
    <d v="2024-12-11T00:00:00"/>
    <x v="0"/>
    <x v="0"/>
    <s v="PRESTACION DE SERVICIOS PROFESIONALES ESPECIALIZADOS PARA LA PLANEACIÓN, ORGANIZACIÓN, ORIENTACIÓN, SEGUIMIENTO YCONTROL DE LOS PROYECTOS ED INVERSIÓN YCOMPONENTE TÉCNICO ED LOS PROCESOS CONTRACTUALES EN SUS DIFERENTES ETAPAS RELACIONADO CON SALUD PARA LE CUMPLIMIENTO DEL PLAN ED DESARROLLO LOCAL DE KENNEDY"/>
    <n v="8500000"/>
    <n v="34000000"/>
    <n v="4"/>
    <n v="1"/>
    <s v="PROFESIONAL ESPECIALIZADO II Título de Postgrado 73 meses o más de experiencia profesional"/>
    <n v="1"/>
    <d v="2025-01-14T00:00:00"/>
    <n v="127642"/>
    <x v="3"/>
    <x v="5"/>
    <s v="EDUARDO.GARZONT"/>
    <m/>
    <m/>
    <x v="2"/>
    <m/>
    <x v="4"/>
    <x v="26"/>
    <s v="OK CAMBIARON"/>
    <m/>
    <m/>
    <n v="0"/>
    <s v="FECHA FALTANTE"/>
    <x v="9"/>
    <m/>
  </r>
  <r>
    <n v="119851"/>
    <m/>
    <s v="NO PEDIR"/>
    <m/>
    <x v="0"/>
    <x v="0"/>
    <s v="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 EDUCACION, DE ACUERDO CON LOS PROCEDIMIENTOS Y LA NORMATIVIDAD VIGENTE"/>
    <n v="7440000"/>
    <n v="44640000"/>
    <n v="6"/>
    <n v="1"/>
    <s v="PROFESIONAL UNIVERSITARIO II 24 meses de experiencia profesional"/>
    <n v="1"/>
    <d v="2025-01-23T00:00:00"/>
    <n v="128913"/>
    <x v="2"/>
    <x v="5"/>
    <s v="YINA.SIERRA"/>
    <m/>
    <m/>
    <x v="2"/>
    <m/>
    <x v="4"/>
    <x v="40"/>
    <m/>
    <s v="DAR COMPLETAR DEPSUES DEL 25 DE ENERO_x000a_26/01/2025 INSTRUCCION DADA DE NO PEDIR ESTE NO HAY "/>
    <m/>
    <n v="0"/>
    <s v="FECHA FALTANTE"/>
    <x v="2"/>
    <m/>
  </r>
  <r>
    <n v="128913"/>
    <n v="52299050"/>
    <s v="MAGDA YURANY RONDON MUÑOZ"/>
    <d v="2025-02-20T00:00:00"/>
    <x v="0"/>
    <x v="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AREA DE EDUCACION, DE ACUERDO CON LOS PROCEDIMIENTOS Y LA NORMATIVIDAD VIGENTE"/>
    <n v="5500000"/>
    <n v="66000000"/>
    <n v="6"/>
    <n v="2"/>
    <s v="PROFESIONAL UNIVERSITARIO I Sin experiencia profesional"/>
    <n v="1"/>
    <d v="2025-01-27T00:00:00"/>
    <n v="129329"/>
    <x v="2"/>
    <x v="13"/>
    <s v="ANTONIO.BENTANCOURT"/>
    <m/>
    <m/>
    <x v="2"/>
    <m/>
    <x v="4"/>
    <x v="40"/>
    <m/>
    <m/>
    <m/>
    <n v="36"/>
    <s v="A TIEMPO DE TRAMITE"/>
    <x v="5"/>
    <m/>
  </r>
  <r>
    <n v="128913"/>
    <n v="79597468"/>
    <s v="  WILLIAM JAVIER ROJAS VARGAS"/>
    <d v="2024-12-04T00:00:00"/>
    <x v="0"/>
    <x v="0"/>
    <s v="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 EDUCACION, DE ACUERDO CON LOS PROCEDIMIENTOS Y LA NORMATIVIDAD VIGENTE"/>
    <n v="5500000"/>
    <n v="0"/>
    <n v="6"/>
    <n v="0"/>
    <s v="PROFESIONAL UNIVERSITARIO I Sin experiencia profesional"/>
    <n v="1"/>
    <d v="2025-01-27T00:00:00"/>
    <n v="129329"/>
    <x v="2"/>
    <x v="13"/>
    <s v="ANTONIO.BENTANCOURT"/>
    <m/>
    <m/>
    <x v="2"/>
    <m/>
    <x v="4"/>
    <x v="40"/>
    <m/>
    <m/>
    <m/>
    <n v="0"/>
    <s v="A TIEMPO DE TRAMITE"/>
    <x v="5"/>
    <m/>
  </r>
  <r>
    <n v="119894"/>
    <n v="52811153"/>
    <s v="ARLETH PATRICIA RINCO ARROYO_x000a_"/>
    <d v="2025-02-06T00:00:00"/>
    <x v="0"/>
    <x v="0"/>
    <s v="PRESTAR SERVICIOS PROFESIONALES PARA EL SEGUIMIENTO JURÍDICO DE LOS PROYECTOS DE  EDUCACION, ASÍ COMO LOS ASUNTOS CONTRACTUALES Y PRECONTRACTUALES QUE SE REQUIERAN"/>
    <n v="7440000"/>
    <n v="44640000"/>
    <n v="6"/>
    <n v="1"/>
    <s v="PROFESIONAL UNIVERSITARIO II 24 meses de experiencia profesional"/>
    <n v="1"/>
    <d v="2025-01-24T00:00:00"/>
    <s v=" 129065 "/>
    <x v="4"/>
    <x v="5"/>
    <s v="EDUARDO.GARZONT"/>
    <m/>
    <m/>
    <x v="2"/>
    <m/>
    <x v="4"/>
    <x v="40"/>
    <s v="SI CAMBIA"/>
    <m/>
    <m/>
    <n v="57"/>
    <s v="FECHA FALTANTE"/>
    <x v="2"/>
    <m/>
  </r>
  <r>
    <n v="119894"/>
    <n v="1019031205"/>
    <s v="CRISTINA ISABEL GOMEZ MORENO"/>
    <d v="2025-01-15T00:00:00"/>
    <x v="0"/>
    <x v="0"/>
    <s v="PRESTAR SERVICIOS PROFESIONALES PARA EL SEGUIMIENTO JURÍDICO DE LOS PROYECTOS DE  EDUCACION, ASÍ COMO LOS ASUNTOS CONTRACTUALES Y PRECONTRACTUALES QUE SE REQUIERAN"/>
    <n v="6500000"/>
    <n v="39000000"/>
    <n v="6"/>
    <n v="1"/>
    <s v="PROFESIONAL UNIVERSITARIO II 24 meses de experiencia profesional"/>
    <n v="1"/>
    <m/>
    <m/>
    <x v="0"/>
    <x v="5"/>
    <m/>
    <m/>
    <m/>
    <x v="2"/>
    <m/>
    <x v="4"/>
    <x v="40"/>
    <s v="si cambia"/>
    <m/>
    <m/>
    <n v="21"/>
    <s v="FECHA FALTANTE"/>
    <x v="2"/>
    <m/>
  </r>
  <r>
    <n v="121068"/>
    <n v="52477880"/>
    <s v="JENNY DALIA SANCHEZ JIMENEZ_x000a_"/>
    <d v="2025-02-16T00:00:00"/>
    <x v="0"/>
    <x v="0"/>
    <s v="PRESTAR SERVICIOS PROFESIONALES PARA LA FORMULACIÓN, EJECUCIÓN, SEGUIMIENTO Y CONTROL, EN LO QUE CORRESPONDA A LAS ETAPASPRECONTRACTUAL, CONTRACTUAL Y POS CONTRACTUAL, PARA EL CUMPLIMIENTO DEL PLAN DE DESARROLLO DE LA ALCALDÍA LOCAL DE KENNEDY, RELACIONADOS CON LAS TEMÁTICAS DE ESPACIO PUBLICO Y PROCESOS DE INSPECCIÓN, VIGILANCIA Y CONTROL_x0009__x000a_"/>
    <n v="5500000"/>
    <n v="66000000"/>
    <n v="6"/>
    <n v="2"/>
    <s v="PROFESIONAL UNIVERSITARIO I Sin experiencia profesional"/>
    <n v="1"/>
    <m/>
    <m/>
    <x v="4"/>
    <x v="5"/>
    <m/>
    <m/>
    <m/>
    <x v="2"/>
    <m/>
    <x v="4"/>
    <x v="59"/>
    <s v="SI CAMBIA"/>
    <m/>
    <m/>
    <n v="27"/>
    <s v="FECHA FALTANTE"/>
    <x v="5"/>
    <m/>
  </r>
  <r>
    <n v="121068"/>
    <n v="79536601"/>
    <s v="LEANDRO FABIO CABRERA ARIAS_x000a_"/>
    <d v="2025-02-17T00:00:00"/>
    <x v="0"/>
    <x v="0"/>
    <s v="PRESTAR SERVICIOS PROFESIONALES PARA LA FORMULACIÓN, EJECUCIÓN, SEGUIMIENTO Y CONTROL, EN LO QUE CORRESPONDA A LAS ETAPASPRECONTRACTUAL, CONTRACTUAL Y POS CONTRACTUAL, PARA EL CUMPLIMIENTO DEL PLAN DE DESARROLLO DE LA ALCALDÍA LOCAL DE KENNEDY, RELACIONADOS CON LAS TEMÁTICAS DE ESPACIO PUBLICO Y PROCESOS DE INSPECCIÓN, VIGILANCIA Y CONTROL_x0009__x000a_"/>
    <n v="5500000"/>
    <n v="0"/>
    <n v="6"/>
    <n v="0"/>
    <s v="PROFESIONAL UNIVERSITARIO I Sin experiencia profesional"/>
    <n v="1"/>
    <m/>
    <m/>
    <x v="4"/>
    <x v="5"/>
    <m/>
    <m/>
    <m/>
    <x v="2"/>
    <m/>
    <x v="4"/>
    <x v="59"/>
    <s v="SI CAMBIA"/>
    <m/>
    <m/>
    <n v="67"/>
    <s v="FECHA FALTANTE"/>
    <x v="5"/>
    <m/>
  </r>
  <r>
    <n v="120382"/>
    <n v="51662799"/>
    <s v="LUZ STELLA DELGADO MEDINA"/>
    <d v="2025-02-05T00:00:00"/>
    <x v="0"/>
    <x v="0"/>
    <s v="PRESTAR SERVICIOS PROFESIONALES PARA LA FORMULACIÓN, EJECUCIÓN, SEGUIMIENTO Y CONTROL, EN LO QUE CORRESPONDA A LAS ETAPAS PRECONTRACTUAL, CONTRACTUAL Y POS CONTRACTUAL, PARA EL CUMPLIMIENTO DEL PLAN DE DESARROLLO DE LA ALCALDÍA LOCAL DE KENNEDY, RELACIONADOS CON LAS TEMÁTICAS DE ESPACIO PUBLICO Y PROCESOS DE INSPECCIÓN, VIGILANCIA Y CONTROL_x0009_"/>
    <n v="6850000"/>
    <n v="41100000"/>
    <n v="6"/>
    <n v="1"/>
    <s v="PROFESIONAL UNIVERSITARIO II 24 meses de experiencia profesional"/>
    <n v="3"/>
    <m/>
    <m/>
    <x v="4"/>
    <x v="5"/>
    <m/>
    <m/>
    <m/>
    <x v="2"/>
    <m/>
    <x v="4"/>
    <x v="59"/>
    <s v="SI CAMBIA"/>
    <m/>
    <m/>
    <n v="88"/>
    <s v="FECHA FALTANTE"/>
    <x v="2"/>
    <m/>
  </r>
  <r>
    <n v="120842"/>
    <n v="1026559595"/>
    <s v="ESMERALDA VELA QUINTERO"/>
    <d v="2025-04-04T00:00:00"/>
    <x v="0"/>
    <x v="0"/>
    <s v="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n v="7500000"/>
    <n v="45000000"/>
    <n v="6"/>
    <n v="1"/>
    <s v="PROFESIONAL UNIVERSITARIO II 24 meses de experiencia profesional"/>
    <n v="1"/>
    <m/>
    <m/>
    <x v="1"/>
    <x v="5"/>
    <m/>
    <m/>
    <m/>
    <x v="2"/>
    <m/>
    <x v="4"/>
    <x v="21"/>
    <s v="SI CAMBIA"/>
    <m/>
    <m/>
    <n v="10"/>
    <s v="FECHA FALTANTE"/>
    <x v="2"/>
    <m/>
  </r>
  <r>
    <n v="120842"/>
    <n v="1023866994"/>
    <s v="ZAYRA CATALINA BERNAL CABRERA"/>
    <d v="2025-01-24T00:00:00"/>
    <x v="0"/>
    <x v="0"/>
    <s v="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n v="7500000"/>
    <n v="45000000"/>
    <n v="6"/>
    <n v="1"/>
    <s v="PROFESIONAL UNIVERSITARIO II 24 meses de experiencia profesional"/>
    <n v="1"/>
    <d v="2025-01-17T00:00:00"/>
    <n v="128262"/>
    <x v="1"/>
    <x v="9"/>
    <s v="KAREN.AREIZA"/>
    <m/>
    <m/>
    <x v="2"/>
    <m/>
    <x v="4"/>
    <x v="21"/>
    <s v="SI CAMBIA"/>
    <m/>
    <m/>
    <n v="10"/>
    <s v="A TIEMPO DE TRAMITE"/>
    <x v="2"/>
    <m/>
  </r>
  <r>
    <n v="115562"/>
    <n v="1090368551"/>
    <s v="MAYRA ISABEL GAITAN PEINADO"/>
    <d v="2025-03-30T00:00:00"/>
    <x v="0"/>
    <x v="0"/>
    <s v="PRESTAR LOS SERVICIOS PROFESIONALES ESPECIALIZADOS EN LA ORGANIZACIÓN, ARTICULACIÓN, ORIENTACIÓN Y SEGUIMIENTO TRANSVERSAL A LOS PROCESOS, PROGRAMAS Y PROYECTOS DE INVERSIÓN DEL PLAN DE DESARROLLO LOCAL DE LA ALCALDÍA LOCAL DE KENNEDY PARA GARANTIZAR EL DESARROLLO DE LAS ETAPAS PRECONTRACTUAL, CONTRACTUAL Y POS CONTRACTUAL DE A LA ALCALDÍA LOCAL DE KENNEDY._x0009_"/>
    <n v="8500000"/>
    <n v="51000000"/>
    <n v="6"/>
    <n v="1"/>
    <s v="PROFESIONAL ESPECIALIZADO II Título de Postgrado 73 meses o más de experiencia profesional"/>
    <n v="1"/>
    <m/>
    <m/>
    <x v="1"/>
    <x v="5"/>
    <m/>
    <m/>
    <m/>
    <x v="2"/>
    <m/>
    <x v="4"/>
    <x v="21"/>
    <s v="SI CAMBIA"/>
    <m/>
    <m/>
    <n v="10"/>
    <s v="FECHA FALTANTE"/>
    <x v="9"/>
    <m/>
  </r>
  <r>
    <n v="120842"/>
    <m/>
    <s v="NO SE VA A USAR"/>
    <m/>
    <x v="0"/>
    <x v="0"/>
    <s v="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n v="7500000"/>
    <n v="45000000"/>
    <n v="6"/>
    <n v="1"/>
    <s v="PROFESIONAL UNIVERSITARIO II 24 meses de experiencia profesional"/>
    <n v="1"/>
    <d v="2025-01-17T00:00:00"/>
    <n v="128285"/>
    <x v="1"/>
    <x v="9"/>
    <s v="KAREN.AREIZA"/>
    <m/>
    <m/>
    <x v="2"/>
    <m/>
    <x v="4"/>
    <x v="21"/>
    <s v="SI CAMBIA"/>
    <s v="NO SE VA A USAR"/>
    <m/>
    <n v="0"/>
    <s v="FECHA FALTANTE"/>
    <x v="2"/>
    <m/>
  </r>
  <r>
    <n v="115077"/>
    <n v="1026276255"/>
    <s v="ANGELA SOFIA CASTAÑO CARDENAS"/>
    <d v="2025-03-23T00:00:00"/>
    <x v="0"/>
    <x v="0"/>
    <s v="PRESTACION DE SERVICIOS PROFESIONALES PARA LA ALCALDÍA LOCAL DE KENNEDY REALIZANDO ACOMPAÑAMIENTO EN SEGUIMIENTO DE LOS PROCESOS, PROGRAMAS Y PROYECTOS DE INVERSIÓN DEL PLAN DE DESARROLLO LOCAL, ADEMÁS PARTICIPAR DENTRO DE LAS ACCIONES DE FORMULACIÓN DE LOS PROYECTOS DE INVERSIÓN LOCAL_x0009_"/>
    <n v="7500000"/>
    <n v="45000000"/>
    <n v="6"/>
    <n v="1"/>
    <s v="PROFESIONAL UNIVERSITARIO II 24 meses de experiencia profesional"/>
    <n v="1"/>
    <m/>
    <m/>
    <x v="1"/>
    <x v="5"/>
    <m/>
    <m/>
    <m/>
    <x v="2"/>
    <m/>
    <x v="4"/>
    <x v="21"/>
    <s v="SI CAMBIA"/>
    <m/>
    <m/>
    <n v="10"/>
    <s v="FECHA FALTANTE"/>
    <x v="2"/>
    <m/>
  </r>
  <r>
    <n v="118323"/>
    <n v="1030649029"/>
    <s v="_x000a_JUAN CAMILO GONZALEZ REINOSO"/>
    <d v="2025-02-02T00:00:00"/>
    <x v="0"/>
    <x v="0"/>
    <s v="PRESTAR SERVICIOS PROFESIONALES PARA LA IMPLEMENTACIÓN DE ACCIONES DE ORGANIZACIÓN Y ANÁLISIS DE INFORMACIÓN POR MEDIO DE LA GEORREFERENCIACIÓN DE DATOS, ASÍ COMO APOYAR LAS ACCIONES DE PLANEACIÓN INTERNA Y SEGUIMIENTO AL PLAN DE DESARROLLO LOCAL DE KENNEDY, DE ACUERDO CON LOS LINEAMIENTOS QUE LE SEAN ESTABLECIDOS_x000a_"/>
    <n v="7500000"/>
    <n v="45000000"/>
    <n v="6"/>
    <n v="1"/>
    <s v="PROFESIONAL UNIVERSITARIO II 24 meses de experiencia profesional"/>
    <n v="1"/>
    <d v="2025-01-14T00:00:00"/>
    <n v="127691"/>
    <x v="0"/>
    <x v="5"/>
    <s v="EDUARDO.GARZONT"/>
    <m/>
    <m/>
    <x v="2"/>
    <m/>
    <x v="4"/>
    <x v="21"/>
    <s v="se redactas eliminando la palabra apoyo"/>
    <m/>
    <m/>
    <n v="19"/>
    <s v="FECHA FALTANTE"/>
    <x v="2"/>
    <m/>
  </r>
  <r>
    <n v="119667"/>
    <n v="80155894"/>
    <s v="GERARDO CAMELO PEÑALOZA"/>
    <d v="2025-02-17T00:00:00"/>
    <x v="0"/>
    <x v="0"/>
    <s v="PRESTACION DE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_x0009__x000a_"/>
    <n v="7500000"/>
    <n v="45000000"/>
    <n v="6"/>
    <n v="1"/>
    <s v="PROFESIONAL UNIVERSITARIO II 24 meses de experiencia profesional"/>
    <n v="1"/>
    <d v="2025-01-14T00:00:00"/>
    <n v="127703"/>
    <x v="0"/>
    <x v="5"/>
    <s v="EDUARDO.GARZONT"/>
    <m/>
    <m/>
    <x v="2"/>
    <m/>
    <x v="4"/>
    <x v="21"/>
    <s v="SI CAMBIA_x000a_se modifican las palabras apoyo "/>
    <m/>
    <m/>
    <n v="19"/>
    <s v="FECHA FALTANTE"/>
    <x v="2"/>
    <m/>
  </r>
  <r>
    <n v="115145"/>
    <n v="1091664403"/>
    <s v="XIOMARA ASTRID CIODARO PEREZ"/>
    <d v="2025-04-01T00:00:00"/>
    <x v="0"/>
    <x v="0"/>
    <s v="PRESTAR LOS SERVICIOS PROFESIONALES DE APOYOTRANSVERSAL AL INTERIOR DE LA ALCALDÍA LOCAL DE KENNEDY, REALIZANDO ACCIONES DE ACOMPAÑAMIENTO EN EL CONTROL, SEGUIMIENTO, DEPURACIÓN, CONSOLIDACIÓN Y APOYO ADMINISTRATIVO Y LOGÍSTICO A LA ESTRATEGIA DE PRESUPUESTOS PARTICIPATIVOS Y CONSTRUCTORES LOCALES, ASÍ COMO LAS ACTIVIDADES DE CONTROL SOCIAL Y RENDICIÓN DE CUENTAS QUE SE REALICEN DURANTE LA VIGENCIA_x0009_"/>
    <n v="7500000"/>
    <n v="45000000"/>
    <n v="6"/>
    <n v="1"/>
    <s v="PROFESIONAL UNIVERSITARIO II 24 meses de experiencia profesional"/>
    <n v="1"/>
    <m/>
    <m/>
    <x v="0"/>
    <x v="5"/>
    <m/>
    <m/>
    <m/>
    <x v="2"/>
    <m/>
    <x v="4"/>
    <x v="21"/>
    <s v="SI CAMBIA"/>
    <m/>
    <m/>
    <n v="21"/>
    <s v="FECHA FALTANTE"/>
    <x v="2"/>
    <m/>
  </r>
  <r>
    <s v="115145_x000a_"/>
    <n v="1022414834"/>
    <s v="SERGIO ANDRES BRAVO MORALES"/>
    <d v="2024-12-04T00:00:00"/>
    <x v="0"/>
    <x v="0"/>
    <s v="PRESTAR LOS SERVICIOS PROFESIONALES DE APOYOTRANSVERSAL AL INTERIOR DE LA ALCALDÍA LOCAL DE KENNEDY, REALIZANDO ACCIONES DE ACOMPAÑAMIENTO EN EL CONTROL, SEGUIMIENTO, DEPURACIÓN, CONSOLIDACIÓN Y APOYO ADMINISTRATIVO Y LOGÍSTICO A LA ESTRATEGIA DE PRESUPUESTOS PARTICIPATIVOS Y CONSTRUCTORES LOCALES, ASÍ COMO LAS ACTIVIDADES DE CONTROL SOCIAL Y RENDICIÓN DE CUENTAS QUE SE REALICEN DURANTE LA VIGENCIA_x0009_"/>
    <n v="7500000"/>
    <n v="45000000"/>
    <n v="6"/>
    <n v="1"/>
    <s v="PROFESIONAL UNIVERSITARIO II 24 meses de experiencia profesional"/>
    <n v="1"/>
    <d v="2025-01-23T00:00:00"/>
    <n v="128895"/>
    <x v="6"/>
    <x v="16"/>
    <s v="ANTONIO.BENTANCOURT"/>
    <m/>
    <m/>
    <x v="2"/>
    <m/>
    <x v="4"/>
    <x v="21"/>
    <s v="SI CAMBIA"/>
    <m/>
    <m/>
    <n v="0"/>
    <s v="A TIEMPO DE TRAMITE"/>
    <x v="2"/>
    <m/>
  </r>
  <r>
    <m/>
    <m/>
    <s v="ESTE YA NO SE VA A PEDIR"/>
    <m/>
    <x v="0"/>
    <x v="0"/>
    <s v="COORDINACION INVERSION LOCAL PROFESIONAL"/>
    <n v="8000000"/>
    <n v="0"/>
    <m/>
    <m/>
    <s v="PROFESIONAL ESPECIALIZADO II Título de Postgrado 73 meses o más de experiencia profesional"/>
    <n v="1"/>
    <m/>
    <m/>
    <x v="2"/>
    <x v="5"/>
    <m/>
    <m/>
    <m/>
    <x v="2"/>
    <m/>
    <x v="4"/>
    <x v="21"/>
    <s v="SI CAMBIA"/>
    <s v="VERIFICAR SI SE NECESITA EL CUPO"/>
    <m/>
    <n v="0"/>
    <s v="FECHA FALTANTE"/>
    <x v="9"/>
    <m/>
  </r>
  <r>
    <s v="_x000a_107917 NUEVO"/>
    <n v="80100501"/>
    <s v="JEISSON ANDRES PEREA GARCIA"/>
    <m/>
    <x v="0"/>
    <x v="0"/>
    <s v="PPRESTACIÓN DE SERVICIOS DE APOYO PARA LA GESTIÓN TÉCNICO Y OPERATIVO PARA LA EJECUCIÓN DE ACCIONES DE GESTIÓN POLICIVA E INSPECCIÓN, VIGILANCIA Y CONTROL EN LOS ASUNTOS RELACIONADOS CON OCUPACIÓN INDEBIDA DEL ESPACIO PÚBLICO A CARGO DE LA ALCALDÍA LOCAL DE KENNEDY SIGUIENDO LOS LINEAMIENTOS ESTABLECIDOS Y LA NORMATIVIDAD VIGENTE_x0009_"/>
    <n v="8500000"/>
    <n v="34000000"/>
    <n v="4"/>
    <n v="1"/>
    <s v="PROFESIONAL ESPECIALIZADO II Título de Postgrado 73 meses o más de experiencia profesional"/>
    <n v="1"/>
    <d v="2025-01-30T00:00:00"/>
    <n v="129704"/>
    <x v="0"/>
    <x v="5"/>
    <s v="ALCALDE"/>
    <m/>
    <m/>
    <x v="2"/>
    <m/>
    <x v="4"/>
    <x v="60"/>
    <s v="SI CAMBIA"/>
    <m/>
    <m/>
    <n v="14"/>
    <s v="FECHA FALTANTE"/>
    <x v="9"/>
    <m/>
  </r>
  <r>
    <n v="120147"/>
    <n v="52076673"/>
    <s v="NUBIA YANETH SANCHEZ SANABRIA"/>
    <d v="2025-01-24T00:00:00"/>
    <x v="0"/>
    <x v="0"/>
    <s v=" PRESTA SERVICIOS  TÉCNICO APOYANDO ADMINISTRATIVAMENTE LA FORMULACIÓN IMPLEMENTACIÓN Y SEGUIMIENTO DE LOS PROYECTOS DE INVERSIÓN Y PROCESOS CONTRACTUALES EN SUS DIFERENTES ETAPAS DE LOS PROYECTOS RELACIONADOS CON COORDINACIÓN; EN CUMPLIMIENTO DEL PLAN DE DESARROLLO LOCAL DE KENNEDY "/>
    <n v="4917000"/>
    <n v="29502000"/>
    <n v="6"/>
    <n v="1"/>
    <s v="TÉCNICO III Título de formación técnica o tecnológica, 72 meses o más de experiencia laboral"/>
    <n v="1"/>
    <d v="2025-01-21T00:00:00"/>
    <s v="128747 "/>
    <x v="3"/>
    <x v="5"/>
    <s v="EDUARDO.GARZONT"/>
    <m/>
    <m/>
    <x v="2"/>
    <m/>
    <x v="4"/>
    <x v="21"/>
    <s v="SI CAMBIA"/>
    <m/>
    <m/>
    <n v="14"/>
    <s v="FECHA FALTANTE"/>
    <x v="7"/>
    <m/>
  </r>
  <r>
    <n v="120308"/>
    <s v="1030654010_x000a_"/>
    <s v=" LEYDY PAOLA MORENO GOMEZ_x000a_"/>
    <d v="2025-01-15T00:00:00"/>
    <x v="0"/>
    <x v="0"/>
    <s v="PRESTAR SERVICIOS DE APOYO TECNICO A LA ALCALDÍA LOCAL DE KENNEDY PARA APOYAR LA ARTICULACIÓN Y GESTIÓN ADMINISTRATIVA CON LOS ENTES DE CONTROL, CONCEJO, PROPOSICIONES, Y OTROS DE CUALQUIER ORDEN NACIONAL, DISTRITAL Y LOCAL, ASÍ COMO LA PROYECCIÓN, TRAMITE Y SEGUIMIENTO DE LAS RESPUESTAS DE ACUERDO CON LOS TÉRMINOS ESTABLECIDOS DE ACUERDO CON LA NORMATIVIDAD VIGENTE_x0009__x000a_"/>
    <n v="3500000"/>
    <n v="21000000"/>
    <n v="6"/>
    <n v="1"/>
    <s v="TÉCNICO I Título de formación técnica o tecnológica, Sin experiencia laboral"/>
    <n v="1"/>
    <d v="2025-01-14T00:00:00"/>
    <n v="127651"/>
    <x v="1"/>
    <x v="5"/>
    <s v="EDUARDO.GARZONT"/>
    <m/>
    <m/>
    <x v="2"/>
    <m/>
    <x v="4"/>
    <x v="21"/>
    <m/>
    <m/>
    <m/>
    <n v="10"/>
    <s v="FECHA FALTANTE"/>
    <x v="6"/>
    <m/>
  </r>
  <r>
    <n v="120334"/>
    <n v="79743900"/>
    <s v="FRANCISCO JAVIER PIZARRO CASTRO"/>
    <d v="2025-01-19T00:00:00"/>
    <x v="0"/>
    <x v="0"/>
    <s v="PRESTAR LOS SERVICIOS TÉCNICOS EN LA ALCALDÍA LOCAL DE KENNEDY EN LA REALIZACIÓN DE DIAGNÓSTICOS E IMPLEMENTACIÓN DEL SISTEMA DE INFORMACIÓN PARA LA PROGRAMACIÓN, SEGUIMIENTO Y EVALUACIÓN DE LA GESTIÓN LOCAL (SIPSE), ASÍ COMO EL SEGUIMIENTO DE SOLICITUDES Y NECESIDADES QUE SE TENGAN EN EL ÁREA DE TECNOLOGÍA Y SISTEMAS DE LA INFORMACIÓN PARA LA EJECUCIÓN DE PLANES, PROGRAMAS Y PROYECTOS EN EL FONDO DE DESARROLLO LOCAL._x0009_"/>
    <n v="4917000"/>
    <n v="29502000"/>
    <n v="6"/>
    <n v="1"/>
    <s v="TÉCNICO III Título de formación técnica o tecnológica, 72 meses o más de experiencia laboral"/>
    <n v="1"/>
    <d v="2025-01-15T00:00:00"/>
    <n v="127887"/>
    <x v="7"/>
    <x v="1"/>
    <s v="ANTONIO.BENTANCOURT"/>
    <m/>
    <s v="NO"/>
    <x v="0"/>
    <m/>
    <x v="4"/>
    <x v="21"/>
    <m/>
    <m/>
    <m/>
    <n v="0"/>
    <s v="A TIEMPO DE TRAMITE"/>
    <x v="7"/>
    <m/>
  </r>
  <r>
    <n v="127026"/>
    <n v="53124369"/>
    <s v="GLORIA CATALINA ROSERO"/>
    <m/>
    <x v="0"/>
    <x v="2"/>
    <s v="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_x0009_"/>
    <n v="7680000"/>
    <n v="46080000"/>
    <n v="6"/>
    <n v="1"/>
    <s v="PROFESIONAL UNIVERSITARIO II 24 meses de experiencia profesional"/>
    <n v="1"/>
    <d v="2025-01-14T00:00:00"/>
    <n v="127722"/>
    <x v="5"/>
    <x v="5"/>
    <s v="EDUARDO.GARZONT"/>
    <m/>
    <m/>
    <x v="2"/>
    <m/>
    <x v="5"/>
    <x v="15"/>
    <s v="SI CAMBIA"/>
    <m/>
    <m/>
    <n v="0"/>
    <s v="FECHA FALTANTE"/>
    <x v="2"/>
    <m/>
  </r>
  <r>
    <n v="127493"/>
    <n v="1030632852"/>
    <s v=" YENNY PAOLA RODRIGUEZ SUAREZ"/>
    <d v="2025-04-06T00:00:00"/>
    <x v="5"/>
    <x v="0"/>
    <s v="PRESTAR  SERVICIOS TECNICOS PARA APOYAR EN  LA FORMULACIÓN, IMPLEMENTACIÓN Y SEGUIMIENTO EN LOS COMPONENTES TÉCNICOS REQUERIDOS PARA LA CONFORMACIÓN DE LOS PROYECTOS DE INVERSIÓN Y LOS PROCESOS CONTRACTUALES EN LAS DISTINTAS ETAPAS RELACIONADAS CON MUJER PARA EL CUMPLIMIENTO DEL PLAN DE DESARROLLO LOCAL DE KENNEDY."/>
    <n v="3500000"/>
    <n v="42000000"/>
    <n v="6"/>
    <n v="2"/>
    <s v="TÉCNICO I Título de formación técnica o tecnológica, Sin experiencia laboral"/>
    <n v="1"/>
    <m/>
    <m/>
    <x v="0"/>
    <x v="5"/>
    <m/>
    <m/>
    <m/>
    <x v="2"/>
    <m/>
    <x v="4"/>
    <x v="58"/>
    <s v="SI CAMBIA ver objeto"/>
    <m/>
    <m/>
    <n v="15"/>
    <s v="FECHA FALTANTE"/>
    <x v="6"/>
    <m/>
  </r>
  <r>
    <n v="127493"/>
    <n v="1030697941"/>
    <s v="LADDY CAROLINA GOMEZ HERRERA"/>
    <d v="2025-01-24T00:00:00"/>
    <x v="5"/>
    <x v="0"/>
    <s v="PRESTAR  SERVICIOS TECNICOS PARA APOYAR EN  LA FORMULACIÓN, IMPLEMENTACIÓN Y SEGUIMIENTO EN LOS COMPONENTES TÉCNICOS REQUERIDOS PARA LA CONFORMACIÓN DE LOS PROYECTOS DE INVERSIÓN Y LOS PROCESOS CONTRACTUALES EN LAS DISTINTAS ETAPAS RELACIONADAS CON MUJER PARA EL CUMPLIMIENTO DEL PLAN DE DESARROLLO LOCAL DE KENNEDY."/>
    <n v="3500000"/>
    <n v="0"/>
    <n v="6"/>
    <n v="0"/>
    <s v="TÉCNICO I Título de formación técnica o tecnológica, Sin experiencia laboral"/>
    <n v="1"/>
    <m/>
    <m/>
    <x v="0"/>
    <x v="5"/>
    <m/>
    <m/>
    <m/>
    <x v="2"/>
    <m/>
    <x v="4"/>
    <x v="58"/>
    <s v="SI CAMBIA ver objeto"/>
    <m/>
    <m/>
    <n v="10"/>
    <s v="FECHA FALTANTE"/>
    <x v="6"/>
    <m/>
  </r>
  <r>
    <n v="117154"/>
    <n v="1030526451"/>
    <s v="MAICOL ALEXANDER BERMUDEZ PERDOMO"/>
    <d v="2024-12-11T00:00:00"/>
    <x v="6"/>
    <x v="7"/>
    <s v="PRESTAR LOS SERVICIOS TECNICOS PARA EL APOYO AL DESARROLLO DE ACCIONES Y ESTRATEGIAS DE DIFUSIÓN DE LA RUTA DE ATENCIÓN A MUJERES VÍCTIMAS DE VIOLENCIAS Y EN RIESGO DE FEMINICIDIO, EN LA LOCALIDAD DE KENNEDY"/>
    <n v="3340000"/>
    <n v="20040000"/>
    <n v="6"/>
    <n v="1"/>
    <s v="TÉCNICO I Título de formación técnica o tecnológica, Sin experiencia laboral"/>
    <n v="1"/>
    <m/>
    <m/>
    <x v="0"/>
    <x v="5"/>
    <m/>
    <m/>
    <m/>
    <x v="2"/>
    <m/>
    <x v="4"/>
    <x v="58"/>
    <s v="SI CAMBIA"/>
    <m/>
    <m/>
    <n v="99"/>
    <s v="FECHA FALTANTE"/>
    <x v="6"/>
    <m/>
  </r>
  <r>
    <n v="119852"/>
    <n v="80546789"/>
    <s v="JUAN PABLO RUIZ SILVA"/>
    <m/>
    <x v="0"/>
    <x v="0"/>
    <s v="PRESTAR SERVICIOS PROFESIONALES ESPECIALIZADOS PARA LA COORDINACIÓN, ORGANIZACIÓN, ORIENTACIÓN, SEGUIMIENTO Y CONTROL DE LOS PROYECTOS DE INVERSIÓN Y COMPONENTE TÉCNICO DE LOS PROCESOS CONTRACTUALES EN SUS DIFERENTES ETAPAS RELACIONADO CON PAZ, MEMORIA Y RECONCILIACIÓN PARA EL CUMPLIMIENTO DEL PLAN DE DESARROLLO LOCAL DE KENNEDY."/>
    <n v="8500000"/>
    <n v="34000000"/>
    <n v="4"/>
    <n v="1"/>
    <s v="PROFESIONAL ESPECIALIZADO II Título de Postgrado 73 meses o más de experiencia profesional"/>
    <n v="1"/>
    <d v="2025-01-14T00:00:00"/>
    <n v="127702"/>
    <x v="2"/>
    <x v="5"/>
    <s v="EDUARDO.GARZONT"/>
    <m/>
    <m/>
    <x v="2"/>
    <m/>
    <x v="4"/>
    <x v="54"/>
    <s v="SI CAMBIA_x000a_OK"/>
    <m/>
    <m/>
    <n v="0"/>
    <s v="FECHA FALTANTE"/>
    <x v="9"/>
    <m/>
  </r>
  <r>
    <n v="120086"/>
    <n v="1022932075"/>
    <s v="JEISSON ARMANDO CUBILLOS MORA_x000a_"/>
    <d v="2025-01-16T00:00:00"/>
    <x v="0"/>
    <x v="0"/>
    <s v="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n v="8500000"/>
    <n v="51000000"/>
    <n v="6"/>
    <n v="1"/>
    <s v="PROFESIONAL ESPECIALIZADO II Título de Postgrado 73 meses o más de experiencia profesional"/>
    <n v="1"/>
    <d v="2025-01-14T00:00:00"/>
    <s v="127707 "/>
    <x v="3"/>
    <x v="5"/>
    <s v="EDUARDO.GARZONT"/>
    <m/>
    <m/>
    <x v="2"/>
    <m/>
    <x v="3"/>
    <x v="8"/>
    <s v="OK CAMBIARON _x000a_OBLIGACION DE APOYO OK _x000a_"/>
    <m/>
    <m/>
    <n v="19"/>
    <s v="FECHA FALTANTE"/>
    <x v="9"/>
    <m/>
  </r>
  <r>
    <n v="120086"/>
    <m/>
    <s v="PENDIENTE"/>
    <m/>
    <x v="0"/>
    <x v="0"/>
    <s v="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n v="8500000"/>
    <n v="51000000"/>
    <n v="6"/>
    <n v="1"/>
    <s v="PROFESIONAL ESPECIALIZADO II Título de Postgrado 73 meses o más de experiencia profesional"/>
    <n v="1"/>
    <d v="2025-01-14T00:00:00"/>
    <s v="127707 "/>
    <x v="3"/>
    <x v="5"/>
    <s v="EDUARDO.GARZONT"/>
    <m/>
    <m/>
    <x v="2"/>
    <m/>
    <x v="3"/>
    <x v="8"/>
    <s v="OK CAMBIARON _x000a_OBLIGACION DE APOYO OK _x000a_"/>
    <m/>
    <m/>
    <n v="0"/>
    <s v="FECHA FALTANTE"/>
    <x v="9"/>
    <m/>
  </r>
  <r>
    <n v="120086"/>
    <n v="1026279711"/>
    <s v="_x000a_JESSICA STEFANIA GUTIERREZ AGUDELO_x000a_"/>
    <d v="2025-01-17T00:00:00"/>
    <x v="0"/>
    <x v="0"/>
    <s v="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n v="8500000"/>
    <n v="51000000"/>
    <n v="6"/>
    <n v="1"/>
    <s v="PROFESIONAL ESPECIALIZADO II Título de Postgrado 73 meses o más de experiencia profesional"/>
    <n v="1"/>
    <d v="2025-01-14T00:00:00"/>
    <s v="127707 "/>
    <x v="3"/>
    <x v="5"/>
    <s v="EDUARDO.GARZONT"/>
    <m/>
    <m/>
    <x v="2"/>
    <m/>
    <x v="3"/>
    <x v="8"/>
    <s v="OK CAMBIARON _x000a_OBLIGACION DE APOYO OK _x000a_"/>
    <m/>
    <m/>
    <n v="0"/>
    <s v="FECHA FALTANTE"/>
    <x v="9"/>
    <m/>
  </r>
  <r>
    <n v="120086"/>
    <n v="93418099"/>
    <s v="ALEXANDER OSPINA GARCIA"/>
    <d v="2025-02-04T00:00:00"/>
    <x v="0"/>
    <x v="0"/>
    <s v="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n v="8500000"/>
    <n v="51000000"/>
    <n v="6"/>
    <n v="1"/>
    <s v="PROFESIONAL ESPECIALIZADO II Título de Postgrado 73 meses o más de experiencia profesional"/>
    <n v="1"/>
    <d v="2025-01-14T00:00:00"/>
    <s v="127707 "/>
    <x v="3"/>
    <x v="5"/>
    <s v="EDUARDO.GARZONT"/>
    <m/>
    <m/>
    <x v="2"/>
    <m/>
    <x v="3"/>
    <x v="8"/>
    <s v="OK CAMBIARON _x000a_OBLIGACION DE APOYO OK _x000a_"/>
    <m/>
    <m/>
    <n v="10"/>
    <s v="FECHA FALTANTE"/>
    <x v="9"/>
    <m/>
  </r>
  <r>
    <n v="120086"/>
    <n v="1032431123"/>
    <s v="HARRISON AMÉZQUITA GAMA"/>
    <d v="2025-04-03T00:00:00"/>
    <x v="0"/>
    <x v="0"/>
    <s v="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n v="9890000"/>
    <n v="59340000"/>
    <n v="6"/>
    <n v="1"/>
    <s v=""/>
    <n v="1"/>
    <m/>
    <m/>
    <x v="1"/>
    <x v="5"/>
    <m/>
    <m/>
    <m/>
    <x v="2"/>
    <m/>
    <x v="3"/>
    <x v="8"/>
    <s v="SI CAMBIA_x000a_INCLUIR OBLIGACION DE APOYO A LA SUPERVISION "/>
    <m/>
    <m/>
    <n v="14"/>
    <s v="FECHA FALTANTE"/>
    <x v="8"/>
    <m/>
  </r>
  <r>
    <n v="114664"/>
    <s v="52087922_x000a_"/>
    <s v="ROSMERY POVEDA ORDUNA"/>
    <d v="2025-03-14T00:00:00"/>
    <x v="0"/>
    <x v="0"/>
    <s v="PRESTAR LOS SERVICIOS PROFESIONALES EN LA ARTICULACIÓN; ORGANIZACIÓN; ORIENTACIÓN Y SEGUIMIENTO DE LOS PROYECTOS DE INVERSIÓN; RELACIONADOS CON INFRAESTRUCTURA Y OBRAS CIVILES; DE CONFORMIDAD CON LA ASIGNACIÓN; LINEAMIENTOS; PROCEDIMIENTOS Y NORMATIVIDAD VIGENTE."/>
    <m/>
    <n v="0"/>
    <m/>
    <n v="1"/>
    <s v=""/>
    <n v="1.0476190476190477"/>
    <m/>
    <m/>
    <x v="4"/>
    <x v="5"/>
    <m/>
    <m/>
    <m/>
    <x v="2"/>
    <m/>
    <x v="3"/>
    <x v="14"/>
    <s v="SI CAMBIA"/>
    <s v="no pedir todavia preguntar 1 febrero"/>
    <m/>
    <n v="0"/>
    <s v="FECHA FALTANTE"/>
    <x v="8"/>
    <m/>
  </r>
  <r>
    <n v="121222"/>
    <n v="1030543035"/>
    <s v="DIEGO ALFONSO LUIS LUIS"/>
    <d v="2025-03-19T00:00:00"/>
    <x v="0"/>
    <x v="0"/>
    <s v="_x000a_PRESTAR SERVICIOS PROFESIONALES PARA EL SEGUIMIENTO, ORIENTACIÓN, ARTICULACIÓN, DISTRIBUCIÓN  DE LAS ACTIVIDADES ADMINISTRATIVAS Y FINANCIERAS ASIGNADOS AL DESPACHO DE LA ALCALDIA LOCAL DE KENNEDY, EN EL MARCO DE LOS PROCEDIMIENTOS Y NORMATIVIDAD"/>
    <n v="5500000"/>
    <n v="33000000"/>
    <n v="6"/>
    <n v="1"/>
    <s v="PROFESIONAL UNIVERSITARIO I Sin experiencia profesional"/>
    <n v="1"/>
    <d v="2025-01-14T00:00:00"/>
    <n v="127678"/>
    <x v="3"/>
    <x v="5"/>
    <s v="EDUARDO.GARZONT"/>
    <m/>
    <m/>
    <x v="2"/>
    <m/>
    <x v="2"/>
    <x v="52"/>
    <s v="SI CAMBIA"/>
    <m/>
    <m/>
    <n v="0"/>
    <s v="FECHA FALTANTE"/>
    <x v="5"/>
    <m/>
  </r>
  <r>
    <n v="121222"/>
    <s v="1031151913_x000a_"/>
    <s v="LUZ EDITH GOMEZ VANEGAS_x000a_"/>
    <d v="2025-02-17T00:00:00"/>
    <x v="0"/>
    <x v="0"/>
    <s v="PRESTAR SERVICIOS PROFESIONALES PARA EL SEGUIMIENTO, ORIENTACIÓN, ARTICULACIÓN, DISTRIBUCIÓN DE LOS PROCESOS ADMINISTRATIVOS ASIGNADOS AL DESPACHO DE LA ALCALDIA LOCAL DE KENNEDY, EN EL MARCO DE LOS PROCEDIMIENTOS Y NORMATIVIDAD_x0009__x000a_"/>
    <n v="6250000"/>
    <n v="37500000"/>
    <n v="6"/>
    <n v="1"/>
    <s v="PROFESIONAL UNIVERSITARIO II 24 meses de experiencia profesional"/>
    <n v="1"/>
    <d v="2025-01-14T00:00:00"/>
    <n v="127795"/>
    <x v="5"/>
    <x v="5"/>
    <s v="EDUARDO.GARZONT"/>
    <m/>
    <m/>
    <x v="2"/>
    <m/>
    <x v="2"/>
    <x v="52"/>
    <s v="SI CAMBIA OBLIGACIONES EQUIPO CUENTAS"/>
    <m/>
    <m/>
    <n v="0"/>
    <s v="FECHA FALTANTE"/>
    <x v="2"/>
    <m/>
  </r>
  <r>
    <n v="121235"/>
    <n v="1030657472"/>
    <s v="YURI KATERINE MIER PAEZ_x000a_"/>
    <d v="2025-02-10T00:00:00"/>
    <x v="0"/>
    <x v="0"/>
    <s v="PRESTAR SERVICIOS PROFESIONALES PARA EL SEGUIMIENTO Y VALIDACIÓN DE LOS DIFERENTES PROCESOS ADMINISTRATIVOS LLEVADOS A CABO POR EL FONDO DE DESARROLLO LOCAL DE KENNEDY_x0009__x000a_"/>
    <n v="5540000"/>
    <n v="33240000"/>
    <n v="6"/>
    <n v="1"/>
    <s v="PROFESIONAL UNIVERSITARIO I Sin experiencia profesional"/>
    <n v="1"/>
    <d v="2025-01-15T00:00:00"/>
    <n v="127878"/>
    <x v="1"/>
    <x v="1"/>
    <s v="SOLICITUD CDP"/>
    <m/>
    <m/>
    <x v="2"/>
    <m/>
    <x v="2"/>
    <x v="52"/>
    <s v="SI CAMBIA OBLIGACIONES EQUIPO CUENTAS"/>
    <m/>
    <m/>
    <s v="Entrevista"/>
    <s v="A TIEMPO DE TRAMITE"/>
    <x v="5"/>
    <m/>
  </r>
  <r>
    <n v="116580"/>
    <n v="22438896"/>
    <s v="BERTHA ELISA PRETELT ECHEVERRIA"/>
    <d v="2025-03-28T00:00:00"/>
    <x v="0"/>
    <x v="0"/>
    <s v="PRESTAR SERVICIOS PROFESIONALES PARA EL SEGUIMIENTO, ORIENTACIÓN, ARTICULACIÓN, DISTRIBUCIÓN DE LOS PROCESOS ADMINISTRATIVOS ASIGNADOS AL DESPACHO DE LA ALCALDIA LOCAL DE KENNEDY, EN EL MARCO DE LOS PROCEDIMIENTOS Y NORMATIVIDAD._x000a_"/>
    <n v="7100000"/>
    <n v="42600000"/>
    <n v="6"/>
    <n v="1"/>
    <s v="PROFESIONAL UNIVERSITARIO II 24 meses de experiencia profesional"/>
    <n v="1"/>
    <d v="2025-01-15T00:00:00"/>
    <n v="127913"/>
    <x v="1"/>
    <x v="1"/>
    <s v="SOLICITUD CDP"/>
    <m/>
    <m/>
    <x v="2"/>
    <m/>
    <x v="2"/>
    <x v="52"/>
    <s v="SI CAMBIA OBLIGACIONES EQUIPO CUENTAS"/>
    <m/>
    <s v="BERTHA ELISA PRETELT ECHEVERRIA_x000a__x000a_"/>
    <n v="19"/>
    <s v="TERMINACIÓN ANTICIPADA "/>
    <x v="2"/>
    <m/>
  </r>
  <r>
    <n v="121344"/>
    <s v="1018486352_x000a_"/>
    <s v="LEIDY STEFANNY CAMACHO JARAMILLO_x000a_"/>
    <d v="2025-02-13T00:00:00"/>
    <x v="0"/>
    <x v="0"/>
    <s v="_x000a_PRESTAR SERVICIOS PROFESIONALES EN LA REVISION, ORGANIZACIÓN, CONSOLIDACIÓN, DEPURACIÓN DE INFORMACIÓN REQUERIDA PARA LA GESTIÓN DEL DESPACHO DE LA ALCALDÍA LOCAL DE KENNEDY"/>
    <n v="5250000"/>
    <n v="31500000"/>
    <n v="6"/>
    <n v="1"/>
    <s v="PROFESIONAL UNIVERSITARIO I Sin experiencia profesional"/>
    <n v="1"/>
    <d v="2025-01-15T00:00:00"/>
    <n v="127886"/>
    <x v="1"/>
    <x v="5"/>
    <s v="EDUARDO.GARZONT"/>
    <m/>
    <m/>
    <x v="2"/>
    <m/>
    <x v="2"/>
    <x v="52"/>
    <s v="SI CAMBIA OBLIGACIONES EQUIPO CUENTAS"/>
    <m/>
    <m/>
    <n v="0"/>
    <s v="FECHA FALTANTE"/>
    <x v="5"/>
    <m/>
  </r>
  <r>
    <n v="121070"/>
    <s v="53141023_x000a_"/>
    <s v="_x000a_DIANA HUERTAS MUÑOZ (VA A CEDER)_x000a_"/>
    <d v="2025-02-27T00:00:00"/>
    <x v="0"/>
    <x v="0"/>
    <s v="PRESTAR LOS SERVICIOS PROFESIONALES CONTABLES BRINDANDO APOYO EN LAS ACTIVIDADES DEL FONDO DE DESARROLLO LOCAL DE KENNEDY_x0009__x000a_"/>
    <n v="6770000"/>
    <n v="40620000"/>
    <n v="6"/>
    <n v="1"/>
    <s v="PROFESIONAL UNIVERSITARIO II 24 meses de experiencia profesional"/>
    <n v="1"/>
    <d v="2024-01-18T00:00:00"/>
    <n v="128404"/>
    <x v="5"/>
    <x v="9"/>
    <s v="KAREN.AREIZA"/>
    <m/>
    <m/>
    <x v="2"/>
    <m/>
    <x v="0"/>
    <x v="45"/>
    <s v="SI CAMBIA"/>
    <m/>
    <m/>
    <n v="0"/>
    <s v="A TIEMPO DE TRAMITE"/>
    <x v="2"/>
    <m/>
  </r>
  <r>
    <n v="114858"/>
    <n v="52505295"/>
    <s v="GLORIA ESPERANZA LOPEZ TORRES"/>
    <d v="2025-01-21T00:00:00"/>
    <x v="0"/>
    <x v="0"/>
    <s v="PRESTAR SUS SERVICIOS PROFESIONALES AL ÁREA DE GESTIÓN AL DESARROLLO LOCAL POR MEDIO DE LAS LABORES CONTABLES DEL FONDO DE DESARROLLO LOCAL DE KENNEDY_x0009_"/>
    <n v="5500000"/>
    <n v="33000000"/>
    <n v="6"/>
    <n v="1"/>
    <s v="PROFESIONAL UNIVERSITARIO I Sin experiencia profesional"/>
    <n v="1"/>
    <d v="2025-01-17T00:00:00"/>
    <n v="128294"/>
    <x v="5"/>
    <x v="9"/>
    <s v="SOLICITUD CDP"/>
    <m/>
    <s v="NO"/>
    <x v="0"/>
    <m/>
    <x v="0"/>
    <x v="45"/>
    <s v="SI CAMBIA"/>
    <m/>
    <m/>
    <n v="0"/>
    <s v="A TIEMPO DE TRAMITE"/>
    <x v="5"/>
    <m/>
  </r>
  <r>
    <n v="115085"/>
    <n v="1012455807"/>
    <s v="_x000a_STEFANI LIZETH ECHEVERRIA SANCHEZ_x000a_no va"/>
    <d v="2024-12-31T00:00:00"/>
    <x v="0"/>
    <x v="0"/>
    <s v="PRESTAR SUS SERVICIOS AL ÁREA DE GESTIÓN AL DESARROLLO LOCAL BRINDANDO APOYO EN LAS LABORES CONTABLES DEL FONDO DE DESARROLLO LOCAL DE KENNEDY_x0009_"/>
    <n v="3500000"/>
    <n v="21000000"/>
    <n v="6"/>
    <n v="1"/>
    <s v="TÉCNICO I Título de formación técnica o tecnológica, Sin experiencia laboral"/>
    <n v="1"/>
    <d v="2025-01-17T00:00:00"/>
    <n v="128291"/>
    <x v="5"/>
    <x v="9"/>
    <s v="KAREN.AREIZA"/>
    <m/>
    <m/>
    <x v="2"/>
    <m/>
    <x v="0"/>
    <x v="45"/>
    <s v="SI CAMBIA"/>
    <s v="DEFINIR SI VA STEFANI LIZETH"/>
    <m/>
    <n v="0"/>
    <s v="A TIEMPO DE TRAMITE"/>
    <x v="6"/>
    <m/>
  </r>
  <r>
    <s v="125695 "/>
    <n v="1011088507"/>
    <s v="DANIELA MAZUERA GONZALEZ_x000a_"/>
    <d v="2025-02-01T00:00:00"/>
    <x v="0"/>
    <x v="0"/>
    <s v="PRESTAR SERVICIO ASISTENCIAL EN LA REVISION, ORGANIZACIÓN, CONSOLIDACIÓN, DEPURACIÓN DE INFORMACIÓN REQUERIDA PARA LA GESTIÓN DEL DESPACHO DE LA ALCALDÍA LOCAL DE KENNEDY."/>
    <n v="3500000"/>
    <n v="28000000"/>
    <n v="8"/>
    <n v="1"/>
    <s v="TÉCNICO I Título de formación técnica o tecnológica, Sin experiencia laboral"/>
    <n v="1"/>
    <d v="2025-01-26T00:00:00"/>
    <n v="129144"/>
    <x v="7"/>
    <x v="5"/>
    <s v="YENNYM.GARCIA"/>
    <m/>
    <m/>
    <x v="2"/>
    <m/>
    <x v="2"/>
    <x v="44"/>
    <m/>
    <m/>
    <m/>
    <n v="19"/>
    <s v="FECHA FALTANTE"/>
    <x v="6"/>
    <m/>
  </r>
  <r>
    <n v="117222"/>
    <n v="52170787"/>
    <s v="_x000a_MARTHA JANNETH PAVA CASANOVA"/>
    <d v="2025-03-15T00:00:00"/>
    <x v="0"/>
    <x v="0"/>
    <s v="PRESTAR SERVICIOS PROFESIONALES APOYANDO LOS PROCESOS RELACIONADOS CON EL MANEJO DE LA INFORMACIÓN PRESUPUESTAL Y DEMÁS ACTIVIDADES RELACIONADAS CON EL PRESUPUESTO ASIGNADO AL FONDO DE DESARROLLO LOCAL DE KENNEDY, SIGUIENDO LOS LINEAMIENTOS Y PROCEDIMIENTOS ESTABLECIDOS"/>
    <n v="5500000"/>
    <n v="33000000"/>
    <n v="6"/>
    <n v="1"/>
    <s v="PROFESIONAL UNIVERSITARIO I Sin experiencia profesional"/>
    <n v="1"/>
    <d v="2025-01-21T00:00:00"/>
    <n v="128759"/>
    <x v="5"/>
    <x v="5"/>
    <s v="ELKIN.LOPEZ "/>
    <m/>
    <m/>
    <x v="2"/>
    <m/>
    <x v="0"/>
    <x v="50"/>
    <s v="SI CAMBIA"/>
    <m/>
    <m/>
    <n v="0"/>
    <s v="FECHA FALTANTE"/>
    <x v="5"/>
    <m/>
  </r>
  <r>
    <n v="117217"/>
    <n v="51746969"/>
    <s v="_x000a_GLORIA PATRICIA LOPEZ PIRANEQUE"/>
    <d v="2025-03-31T00:00:00"/>
    <x v="0"/>
    <x v="0"/>
    <s v="PRESTACION DE SERVICIOS PROFESIONALES PARAGESTIONAR LAS ACTIVIDADES DELEGADAS DEL PRESUPUESTO DE LA ALCALDIA LOCAL DE KENNEDY ENCUANTO A LA VERIFICACION, CONSOLIDACIÓN Y ANALISIS DE LA INFORMACIÓN RELACIONADA CON ELPRESUPUESTO, DE CONFORMIDAD CON LOS PROCEDIMIENTOS Y LINEAMIENTOS VIGENTES"/>
    <n v="5500000"/>
    <n v="33000000"/>
    <n v="6"/>
    <n v="1"/>
    <s v="PROFESIONAL UNIVERSITARIO I Sin experiencia profesional"/>
    <n v="1"/>
    <m/>
    <m/>
    <x v="5"/>
    <x v="5"/>
    <m/>
    <m/>
    <m/>
    <x v="2"/>
    <m/>
    <x v="0"/>
    <x v="50"/>
    <s v="SI CAMBIA"/>
    <m/>
    <m/>
    <n v="0"/>
    <s v="FECHA FALTANTE"/>
    <x v="5"/>
    <m/>
  </r>
  <r>
    <n v="117164"/>
    <n v="1026293937"/>
    <s v="_x000a_JAIME NICOLAS CAMARGO"/>
    <d v="2025-03-09T00:00:00"/>
    <x v="0"/>
    <x v="0"/>
    <s v="PRESTAR SERVICIOS DE APOYO TECNICO ADMINISTRATIVO BRINDANDO SOPORTE A LAS ACCIONES REALIZADAS PROPIAS DEL AREA DE PRESUPUESTO DEL FONDO DE DESARROLLO LOCAL DE KENNEDY, SIGUIENDO LOS PROCEDIMIENTOS Y LINEAMIENTOS ESTABLECIDOS"/>
    <n v="4917000"/>
    <n v="29502000"/>
    <n v="6"/>
    <n v="1"/>
    <s v="TÉCNICO III Título de formación técnica o tecnológica, 72 meses o más de experiencia laboral"/>
    <n v="1"/>
    <d v="2025-01-21T00:00:00"/>
    <n v="128761"/>
    <x v="5"/>
    <x v="17"/>
    <s v="KAREN.AREIZA"/>
    <m/>
    <m/>
    <x v="2"/>
    <m/>
    <x v="0"/>
    <x v="50"/>
    <s v="SI CAMBIA"/>
    <m/>
    <m/>
    <n v="0"/>
    <s v="A TIEMPO DE TRAMITE"/>
    <x v="7"/>
    <m/>
  </r>
  <r>
    <n v="117164"/>
    <n v="1110462568"/>
    <s v="YENNI PAOLA GONZALEZ SALINAS"/>
    <d v="2024-12-31T00:00:00"/>
    <x v="0"/>
    <x v="0"/>
    <s v="PRESTAR SERVICIOS DE APOYO TECNICO ADMINISTRATIVO BRINDANDO SOPORTE A LAS ACCIONES REALIZADAS PROPIAS DEL AREA DE PRESUPUESTO DEL FONDO DE DESARROLLO LOCAL DE KENNEDY, SIGUIENDO LOS PROCEDIMIENTOS Y LINEAMIENTOS ESTABLECIDOS"/>
    <n v="4917000"/>
    <n v="29502000"/>
    <n v="6"/>
    <n v="1"/>
    <s v="TÉCNICO III Título de formación técnica o tecnológica, 72 meses o más de experiencia laboral"/>
    <n v="1"/>
    <d v="2024-01-20T00:00:00"/>
    <n v="128601"/>
    <x v="5"/>
    <x v="9"/>
    <s v="SOLICITUD CDP"/>
    <m/>
    <s v="NO"/>
    <x v="0"/>
    <m/>
    <x v="0"/>
    <x v="50"/>
    <s v="SI CAMBIA"/>
    <m/>
    <m/>
    <n v="0"/>
    <s v="A TIEMPO DE TRAMITE"/>
    <x v="7"/>
    <m/>
  </r>
  <r>
    <n v="116930"/>
    <n v="1092356634"/>
    <s v="_x000a_LIZETH MARGARITA ESTUPIÑAN CARMONA"/>
    <d v="2025-04-05T00:00:00"/>
    <x v="0"/>
    <x v="0"/>
    <s v="PRESTAR SERVICIOS PROFESIONALES PARA LA ARTICULACIÓN Y DESARROLLO DE ACCIONES DE PLANEACIÓN INTERNA Y MEJORA CONTINUA CON LAS AREAS DE TRABAJO ASIGNADAS DE LA ALCALDÍA LOCAL DE KENNEDY."/>
    <n v="6770000"/>
    <n v="40620000"/>
    <n v="6"/>
    <n v="1"/>
    <s v="PROFESIONAL UNIVERSITARIO II 24 meses de experiencia profesional"/>
    <n v="1"/>
    <m/>
    <m/>
    <x v="1"/>
    <x v="5"/>
    <m/>
    <m/>
    <m/>
    <x v="2"/>
    <m/>
    <x v="2"/>
    <x v="25"/>
    <s v="SI CAMBIA"/>
    <m/>
    <m/>
    <n v="20"/>
    <s v="FECHA FALTANTE"/>
    <x v="2"/>
    <m/>
  </r>
  <r>
    <n v="118626"/>
    <n v="79771450"/>
    <s v="JOHN JAIRO ORTIZ LEAL"/>
    <d v="2025-03-21T00:00:00"/>
    <x v="0"/>
    <x v="0"/>
    <s v="PRESTAR SERVICIOS PROFESIONALES PARA LAARTICULACIÓN Y DESARROLLO DE ACCIONES DE PLANEACIÓN INTERNA Y MEJORA CONTINUA CON LAS AREAS DE TRABAJO ASIGNADAS DE LA ALCALDÍA LOCAL DE KENNEDY"/>
    <n v="6100000"/>
    <n v="36600000"/>
    <n v="6"/>
    <n v="1"/>
    <s v="PROFESIONAL UNIVERSITARIO II 24 meses de experiencia profesional"/>
    <n v="1"/>
    <m/>
    <m/>
    <x v="1"/>
    <x v="5"/>
    <m/>
    <m/>
    <m/>
    <x v="2"/>
    <m/>
    <x v="2"/>
    <x v="25"/>
    <s v="SI CAMBIA"/>
    <m/>
    <m/>
    <n v="97"/>
    <s v="FECHA FALTANTE"/>
    <x v="2"/>
    <m/>
  </r>
  <r>
    <n v="115882"/>
    <n v="1030547250"/>
    <s v=" JAVIER ALEXANDER AGUILAR CASTRO_x000a_"/>
    <d v="2024-12-31T00:00:00"/>
    <x v="0"/>
    <x v="0"/>
    <s v="PRESTAR LOS SERVICIOS PROFESIONALES PARA EL DESARROLLO, PROMOCION, SISTEMATIZACIÓN Y EJECUCION DE INNOVACION PROMOVIENDO LA TRANSFORMACION DIGITAL  PARA LA ALCALDÍA LOCAL DE KENNEDY, CON EL FIN DE OPTIMIZAR LA GESTIÓN ADMINISTRATIVA, MEJORAR LA EFICIENCIA OPERATIVA Y  FACILITAR LA TOMA DE DECISIONES BASADAS EN DATOS. "/>
    <n v="6000000"/>
    <n v="48000000"/>
    <n v="8"/>
    <n v="1"/>
    <s v="PROFESIONAL UNIVERSITARIO II 24 meses de experiencia profesional"/>
    <n v="1"/>
    <d v="2025-01-20T00:00:00"/>
    <n v="128527"/>
    <x v="1"/>
    <x v="5"/>
    <s v="EDUARDO.GARZONT"/>
    <m/>
    <m/>
    <x v="2"/>
    <m/>
    <x v="2"/>
    <x v="25"/>
    <s v="SI CAMBIA EQUIPO INNOVACION"/>
    <m/>
    <m/>
    <n v="10"/>
    <s v="FECHA FALTANTE"/>
    <x v="2"/>
    <m/>
  </r>
  <r>
    <n v="115882"/>
    <n v="80767468"/>
    <s v="CARLOS ALBERTO GOMEZ LEON_x000a_"/>
    <d v="2025-02-17T00:00:00"/>
    <x v="0"/>
    <x v="0"/>
    <s v="PRESTAR LOS SERVICIOS PROFESIONALES PARA EL DESARROLLO, PROMOCION, SISTEMATIZACIÓN Y EJECUCION DE INNOVACION PROMOVIENDO LA TRANSFORMACION DIGITAL  PARA LA ALCALDÍA LOCAL DE KENNEDY, CON EL FIN DE OPTIMIZAR LA GESTIÓN ADMINISTRATIVA, MEJORAR LA EFICIENCIA OPERATIVA Y  FACILITAR LA TOMA DE DECISIONES BASADAS EN DATOS. "/>
    <n v="6000000"/>
    <n v="48000000"/>
    <n v="8"/>
    <n v="1"/>
    <s v="PROFESIONAL UNIVERSITARIO II 24 meses de experiencia profesional"/>
    <n v="1"/>
    <d v="2025-01-20T00:00:00"/>
    <n v="128527"/>
    <x v="1"/>
    <x v="5"/>
    <s v="EDUARDO.GARZONT"/>
    <m/>
    <m/>
    <x v="2"/>
    <m/>
    <x v="2"/>
    <x v="25"/>
    <s v="SI CAMBIA EQUIPO INNOVACION"/>
    <m/>
    <m/>
    <n v="94"/>
    <s v="FECHA FALTANTE"/>
    <x v="2"/>
    <m/>
  </r>
  <r>
    <n v="118371"/>
    <n v="1126320029"/>
    <s v="DAVID RICARDO CHIA CARREÑO"/>
    <d v="2025-03-20T00:00:00"/>
    <x v="0"/>
    <x v="0"/>
    <s v="PRESTAR LOS SERVICIOS PROFESIONALES PARA EL DESARROLLO, PROMOCION, SISTEMATIZACIÓN Y EJECUCION DEL AREA DE INNOVACION PROMOVIENDO LA TRANSFORMACION DIGITAL DESDE EL ASPECTO FUNCIONAL ALCALDÍA LOCAL DE KENNEDY, CON EL FIN DE OPTIMIZAR LA GESTIÓN ADMINISTRATIVA, MEJORAR LA EFICIENCIA OPERATIVA Y  FACILITAR LA TOMA DE DECISIONES BASADAS EN DATOS. "/>
    <n v="6000000"/>
    <n v="48000000"/>
    <n v="8"/>
    <n v="1"/>
    <s v="PROFESIONAL UNIVERSITARIO II 24 meses de experiencia profesional"/>
    <n v="1"/>
    <m/>
    <m/>
    <x v="1"/>
    <x v="5"/>
    <m/>
    <m/>
    <m/>
    <x v="2"/>
    <m/>
    <x v="2"/>
    <x v="25"/>
    <m/>
    <m/>
    <m/>
    <n v="41"/>
    <s v="FECHA FALTANTE"/>
    <x v="2"/>
    <m/>
  </r>
  <r>
    <n v="118371"/>
    <n v="1026269956"/>
    <s v="WILLIAM ANDRES GOMEZ LIZARAZO"/>
    <d v="2025-03-18T00:00:00"/>
    <x v="0"/>
    <x v="0"/>
    <s v="PRESTAR SERVICIOS PROFESIONALES PARA DISEÑAR, IMPLEMENTAR Y GESTIONAR ESTRATEGIAS DE TRANSFORMACIÓN DIGITAL EN LA ALCALDÍA LOCAL DE KENNEDY, ENFOCADAS EN OPTIMIZAR PROCESOS ADMINISTRATIVOS Y OPERATIVOS, MEJORAR LA EFICIENCIA ORGANIZACIONAL Y FACILITAR LA TOMA DE DECISIONES, MEDIANTE METODOLOGÍAS INNOVADORAS, AUTOMATIZACIÓN DE SISTEMAS, CAPACITACIÓN DEL PERSONAL Y DOCUMENTACIÓN COMPLETA DE LAS SOLUCIONES DESARROLLADAS. "/>
    <n v="7680000"/>
    <n v="61440000"/>
    <n v="8"/>
    <n v="1"/>
    <s v="PROFESIONAL UNIVERSITARIO II 24 meses de experiencia profesional"/>
    <n v="1"/>
    <m/>
    <m/>
    <x v="1"/>
    <x v="5"/>
    <m/>
    <m/>
    <m/>
    <x v="2"/>
    <m/>
    <x v="2"/>
    <x v="25"/>
    <s v="SI CAMBIA"/>
    <m/>
    <m/>
    <n v="19"/>
    <s v="FECHA FALTANTE"/>
    <x v="2"/>
    <m/>
  </r>
  <r>
    <n v="115403"/>
    <n v="1010208096"/>
    <s v="ERIKA MARCELA ESPAÑOL USMA"/>
    <d v="2025-04-11T00:00:00"/>
    <x v="0"/>
    <x v="0"/>
    <s v="APOYAR TÉCNICAMENTE A LOS RESPONSABLES E INTEGRANTES DE LOS PROCESOS EN LA IMPLEMENTACIÓN DE HERRAMIENTAS DE GESTIÓN, SIGUIENDO LOS LINEAMIENTOS METODOLÓGICOS ESTABLECIDOS POR LA OFICINA ASESORA DE PLANEACIÓN DE LA SECRETARÍA DISTRITAL DE GOBIERNO."/>
    <n v="6770000"/>
    <n v="40620000"/>
    <n v="6"/>
    <n v="1"/>
    <s v="PROFESIONAL UNIVERSITARIO II 24 meses de experiencia profesional"/>
    <n v="1"/>
    <m/>
    <m/>
    <x v="1"/>
    <x v="5"/>
    <m/>
    <m/>
    <m/>
    <x v="2"/>
    <m/>
    <x v="2"/>
    <x v="25"/>
    <s v="SI CAMBIA"/>
    <m/>
    <m/>
    <n v="10"/>
    <s v="FECHA FALTANTE"/>
    <x v="2"/>
    <m/>
  </r>
  <r>
    <n v="115307"/>
    <n v="1022417243"/>
    <s v="DANIELA IVON VARGAS BELTRAN"/>
    <d v="2025-03-27T00:00:00"/>
    <x v="0"/>
    <x v="0"/>
    <s v="PRESTAR SERVICIOS PROFESIONALES PARA EL FORTALECIMIENTO Y OPTIMIZACIÓN DE LAS HERRAMIENTAS E INSTRUMENTOS OFIMÁTICOS Y DE ANÁLISIS DE DATOS DE LAS AREAS DE TRABAJO DE LA ALCALDÍA LOCAL DE KENNEDY, ASÍ COMO APOYAR ACCIONES DE PLANEACIÓN INTERNA Y MEJORA CONTINUA DE ACUERDO CON LOS LINEAMIENTOS ESTABLECIDOS_x0009_"/>
    <n v="5000000"/>
    <n v="30000000"/>
    <n v="6"/>
    <n v="1"/>
    <s v="PROFESIONAL UNIVERSITARIO I Sin experiencia profesional"/>
    <n v="1"/>
    <m/>
    <m/>
    <x v="4"/>
    <x v="5"/>
    <m/>
    <m/>
    <m/>
    <x v="2"/>
    <m/>
    <x v="2"/>
    <x v="25"/>
    <s v="SI CAMBIA"/>
    <m/>
    <m/>
    <n v="10"/>
    <s v="FECHA FALTANTE"/>
    <x v="5"/>
    <m/>
  </r>
  <r>
    <n v="121522"/>
    <n v="1010244609"/>
    <s v="JULIETH NATALIA MENDEZ"/>
    <d v="2024-03-22T00:00:00"/>
    <x v="0"/>
    <x v="0"/>
    <s v="PRESTAR SERVICIOS PROFESIONALES PARA EL DESARROLLO ESTRATÉGICO Y MEJORA CONTINUA DE LA ALCALDÍA LOCAL DE KENNEDY, ASÍ COMO GESTIONAR LA ARTICULACIÓN Y SEGUIMIENTO DE PETICIONES DE ENTES DE CONTROL Y PLANES DE MEJORAMIENTO DE ACUERDO CON LAS NECESIDADES QUE SE IDENTIFIQUEN_x0009_"/>
    <n v="7200000"/>
    <n v="43200000"/>
    <n v="6"/>
    <n v="1"/>
    <s v="PROFESIONAL UNIVERSITARIO II 24 meses de experiencia profesional"/>
    <n v="1"/>
    <m/>
    <m/>
    <x v="4"/>
    <x v="5"/>
    <m/>
    <m/>
    <m/>
    <x v="2"/>
    <m/>
    <x v="2"/>
    <x v="25"/>
    <s v="SI CAMBIA"/>
    <m/>
    <m/>
    <n v="10"/>
    <s v="FECHA FALTANTE"/>
    <x v="2"/>
    <m/>
  </r>
  <r>
    <n v="117678"/>
    <n v="1032489136"/>
    <s v="MARIA ANGELICA AVENDAÑO"/>
    <d v="2025-02-20T00:00:00"/>
    <x v="0"/>
    <x v="0"/>
    <s v="PRESTAR SERVICIOS PROFESIONALES PARA LA ARTICULACIÓN Y DESARROLLO DE ACCIONES DE PLANEACIÓN INTERNA Y MEJORA CONTINUA CON EL AREA DE TRABAJO ASIGNADA DE LA ALCALDÍA LOCAL DE KENNEDY."/>
    <n v="6300000"/>
    <n v="37800000"/>
    <n v="6"/>
    <n v="1"/>
    <s v="PROFESIONAL UNIVERSITARIO II 24 meses de experiencia profesional"/>
    <n v="1"/>
    <m/>
    <m/>
    <x v="4"/>
    <x v="5"/>
    <m/>
    <m/>
    <m/>
    <x v="2"/>
    <m/>
    <x v="2"/>
    <x v="25"/>
    <s v="SI CAMBIA"/>
    <m/>
    <m/>
    <n v="41"/>
    <s v="FECHA FALTANTE"/>
    <x v="2"/>
    <m/>
  </r>
  <r>
    <n v="114290"/>
    <n v="52273667"/>
    <s v="_x000a_OLGA LILIANA MALAGON RUIZ"/>
    <d v="2025-03-22T00:00:00"/>
    <x v="0"/>
    <x v="0"/>
    <s v="PRESTAR SERVICIOS PROFESIONALES PARA LA ORGANIZACIÓN, EJECUCION Y SEGUIMIENTO DE LOS PLANES DE ACCION QUE LE SEAN ASIGANDOS, LA IMPLEMENTACION DE LAS ACCIONES DE PLANEACION ESTRATEGICA Y MEJORA CONTINUA Y EL APOYO ADMINISTRATIVO Y LOGISTICO PARA LOS PROCESOS DE EVALUACION DE DESEMPEÑO DEL PERSONAL DE PLANTA ASIGNADO A LA ALCALDIA LOCAL DE KENNEDY, SIGUEINDO LOS PROCEDIMIENTOS Y NORMATIVIDAD VIGENTE._x0009_"/>
    <n v="7600000"/>
    <n v="45600000"/>
    <n v="6"/>
    <n v="1"/>
    <s v="PROFESIONAL UNIVERSITARIO II 24 meses de experiencia profesional"/>
    <n v="1"/>
    <m/>
    <m/>
    <x v="7"/>
    <x v="5"/>
    <m/>
    <m/>
    <m/>
    <x v="2"/>
    <m/>
    <x v="2"/>
    <x v="25"/>
    <s v="SI CAMBIA"/>
    <m/>
    <m/>
    <n v="0"/>
    <s v="FECHA FALTANTE"/>
    <x v="2"/>
    <m/>
  </r>
  <r>
    <n v="121012"/>
    <n v="1030572471"/>
    <s v="DAVID FERNANDO HERNANDEZ CASTIBLANCO "/>
    <d v="2025-02-21T00:00:00"/>
    <x v="0"/>
    <x v="0"/>
    <s v="DESARROLLO ESTRATEGICO"/>
    <n v="10000000"/>
    <n v="60000000"/>
    <n v="6"/>
    <n v="1"/>
    <s v=""/>
    <n v="1"/>
    <d v="2025-01-17T00:00:00"/>
    <n v="128253"/>
    <x v="7"/>
    <x v="9"/>
    <s v="ANTONIO.BENTANCOURT"/>
    <m/>
    <m/>
    <x v="2"/>
    <m/>
    <x v="2"/>
    <x v="25"/>
    <s v="SI CAMBIA"/>
    <m/>
    <m/>
    <n v="16"/>
    <s v="A TIEMPO DE TRAMITE"/>
    <x v="8"/>
    <m/>
  </r>
  <r>
    <n v="121059"/>
    <n v="1022414605"/>
    <s v="CARLOS FELIPE VALBUENA BELLO"/>
    <d v="2025-02-17T00:00:00"/>
    <x v="0"/>
    <x v="0"/>
    <s v="PRESTAR SERVICIOS PROFESIONALES ESPECIALIZADOS PARA COORDINAR LOS PROCESOS DE INNOVACIÓN EN LA ALCALDÍA LOCAL DE KENNEDY, ABARCANDO EL DIAGNÓSTICO, DISEÑO, SISTEMATIZACIÓN, AUTOMATIZACIÓN Y OPTIMIZACIÓN DE LOS PROCEDIMIENTOS ADMINISTRATIVOS, ASÍ COMO EL DESARROLLO E IMPLEMENTACIÓN DE SOLUCIONES TECNOLÓGICAS, LA CAPACITACIÓN DEL PERSONAL, LA SUPERVISIÓN DE DOCUMENTACIÓN TÉCNICA Y EL SOPORTE CONTINUO PARA GARANTIZAR LA EFICIENCIA OPERATIVA, EL CUMPLIMIENTO NORMATIVO Y LA ALINEACIÓN ESTRATÉGICA CON LOS OBJETIVOS DE LA ENTIDAD."/>
    <n v="10000000"/>
    <n v="80000000"/>
    <n v="8"/>
    <n v="1"/>
    <s v=""/>
    <n v="1"/>
    <d v="2025-01-17T00:00:00"/>
    <n v="128248"/>
    <x v="7"/>
    <x v="5"/>
    <s v="EDUARDO.GARZONT"/>
    <m/>
    <m/>
    <x v="2"/>
    <m/>
    <x v="2"/>
    <x v="25"/>
    <s v="SI CAMBIA EQUIPO INNOVACION"/>
    <m/>
    <m/>
    <n v="19"/>
    <s v="FECHA FALTANTE"/>
    <x v="8"/>
    <m/>
  </r>
  <r>
    <n v="120587"/>
    <n v="1032447016"/>
    <s v="ANDRES CAMILO ARIZA VEGA"/>
    <d v="2025-02-19T00:00:00"/>
    <x v="0"/>
    <x v="0"/>
    <s v="PRESTAR SERVICIOS PROFESIONALES PARA LA IMPLEMENTACIÓN DE ESTRATEGIAS DE SEGUIMIENTO A LA EJECUCIÓN PRESUPUESTAL Y LA IDENTIFICACIÓN DE ALERTAS TEMPRANAS DESARROLLANDO LAS HERRAMEINTAS QUE SEAN REQUERIDAS, ASI COMO LA CONFORMACIÓN Y SEGUIMIENTO DE LOS PLANES DE ACCION Y MEJORA CONTINUA DE LOS EQUIPOS DE TRABAJO QUE LE SEN ASIGNADOS, DE ACUERDO CON LOS PROCEDIMIENTOS Y LA NORMATIVIDAD VIGENTE_x0009_"/>
    <n v="6700000"/>
    <n v="40200000"/>
    <n v="6"/>
    <n v="1"/>
    <s v="PROFESIONAL UNIVERSITARIO II 24 meses de experiencia profesional"/>
    <n v="1"/>
    <d v="2025-01-26T00:00:00"/>
    <n v="129149"/>
    <x v="7"/>
    <x v="5"/>
    <s v="EDUARDO.GARZONT"/>
    <m/>
    <m/>
    <x v="2"/>
    <m/>
    <x v="2"/>
    <x v="25"/>
    <s v="SI CAMBIA"/>
    <m/>
    <m/>
    <n v="88"/>
    <s v="FECHA FALTANTE"/>
    <x v="2"/>
    <m/>
  </r>
  <r>
    <n v="119367"/>
    <s v="76304356_x000a_"/>
    <s v="JUAN CARLOS ZAMBRANO ARCINIEGAS"/>
    <d v="2025-02-02T00:00:00"/>
    <x v="0"/>
    <x v="0"/>
    <s v="PRESTAR SERVICIOS PROFESIONALES ESPECIALIZADOS PARA EL SEGUIMIENTO DE LA GESTIÓN DEL DESARROLLO LOCAL Y DE PLANEACIÓN DE LA ALCALDÍA LOCAL DE KENNEDY PROCURANDO GENERAR MEJORA CONTINUA."/>
    <n v="9500000"/>
    <n v="57000000"/>
    <n v="6"/>
    <n v="1"/>
    <s v=""/>
    <n v="1"/>
    <d v="2025-01-17T00:00:00"/>
    <n v="128258"/>
    <x v="0"/>
    <x v="9"/>
    <s v="SOLICITUD CDP"/>
    <m/>
    <s v="NO"/>
    <x v="0"/>
    <m/>
    <x v="2"/>
    <x v="25"/>
    <s v="Se elimina la palabra apoyo "/>
    <m/>
    <m/>
    <n v="0"/>
    <s v="A TIEMPO DE TRAMITE"/>
    <x v="8"/>
    <m/>
  </r>
  <r>
    <n v="121212"/>
    <n v="1022407896"/>
    <s v="NICOLL VANESSA FRANCIA CRUZ _x000a_"/>
    <d v="2025-03-11T00:00:00"/>
    <x v="0"/>
    <x v="0"/>
    <s v="PRESTAR SERVICIOS DE APOYO TECNICO PARA ATENDER DERECHOS DE PETICIÓN Y SOLICITUDES DE CONTROL POLÍTICO, ASEGURANDO EL CUMPLIMIENTO DE LOS TÉRMINOS LEGALES Y LA CALIDAD EN LA RESPUESTA, ASÍ COMO LA ADECUADA GESTIÓN DOCUMENTAL."/>
    <n v="4917000"/>
    <n v="59004000"/>
    <n v="6"/>
    <n v="2"/>
    <s v="TÉCNICO III Título de formación técnica o tecnológica, 72 meses o más de experiencia laboral"/>
    <n v="1"/>
    <d v="2025-01-20T00:00:00"/>
    <n v="128550"/>
    <x v="0"/>
    <x v="9"/>
    <s v="ANTONIO.BENTANCOURT"/>
    <m/>
    <m/>
    <x v="2"/>
    <m/>
    <x v="2"/>
    <x v="7"/>
    <s v="SI CAMBIA"/>
    <m/>
    <m/>
    <n v="10"/>
    <s v="A TIEMPO DE TRAMITE"/>
    <x v="7"/>
    <m/>
  </r>
  <r>
    <n v="121212"/>
    <n v="1006944197"/>
    <s v="LAURA CAMILA ARDILA BARRAGAN _x000a_"/>
    <d v="2025-03-17T00:00:00"/>
    <x v="0"/>
    <x v="0"/>
    <s v="PRESTAR SERVICIOS DE APOYO TECNICO PARA ATENDER DERECHOS DE PETICIÓN Y SOLICITUDES DE CONTROL POLÍTICO, ASEGURANDO EL CUMPLIMIENTO DE LOS TÉRMINOS LEGALES Y LA CALIDAD EN LA RESPUESTA, ASÍ COMO LA ADECUADA GESTIÓN DOCUMENTAL."/>
    <n v="4917000"/>
    <n v="0"/>
    <n v="6"/>
    <n v="0"/>
    <s v="TÉCNICO III Título de formación técnica o tecnológica, 72 meses o más de experiencia laboral"/>
    <n v="1"/>
    <d v="2025-01-20T00:00:00"/>
    <n v="128550"/>
    <x v="0"/>
    <x v="9"/>
    <s v="ANTONIO.BENTANCOURT"/>
    <m/>
    <m/>
    <x v="2"/>
    <m/>
    <x v="2"/>
    <x v="7"/>
    <s v="SI CAMBIA"/>
    <m/>
    <m/>
    <n v="0"/>
    <s v="A TIEMPO DE TRAMITE"/>
    <x v="7"/>
    <m/>
  </r>
  <r>
    <n v="115895"/>
    <s v="51982796_x000a_"/>
    <s v="EDY YANET ROJAS GARCIA_x000a_"/>
    <d v="2025-03-05T00:00:00"/>
    <x v="0"/>
    <x v="0"/>
    <s v="PRESTAR SERVICIOS PROFESIONALES A LAS ESTRATEGIAS DE RELACIONAMIENTO INSTITUCIONAL E INTERINSTITUCIONAL DE LA ALCALDÍA LOCAL, EN LA ARTICULACIÓN DE ACCIONES ENCAMINADAS AL CUMPLIMIENTO DEL PLAN DE DESARROLLO LOCAL_x0009__x000a_"/>
    <n v="6500000"/>
    <n v="39000000"/>
    <n v="6"/>
    <n v="1"/>
    <s v="PROFESIONAL UNIVERSITARIO II 24 meses de experiencia profesional"/>
    <n v="1"/>
    <m/>
    <m/>
    <x v="0"/>
    <x v="5"/>
    <m/>
    <m/>
    <m/>
    <x v="2"/>
    <m/>
    <x v="2"/>
    <x v="7"/>
    <s v="SI CAMBIA"/>
    <m/>
    <m/>
    <n v="0"/>
    <s v="FECHA FALTANTE"/>
    <x v="2"/>
    <m/>
  </r>
  <r>
    <n v="121454"/>
    <s v="1116261080_x000a_"/>
    <s v="JOHN EDINSON HERRERA GALVEZ_x000a_"/>
    <d v="2025-02-21T00:00:00"/>
    <x v="0"/>
    <x v="0"/>
    <s v="Prestar servicios profesionales para coordinar, dirigir y supervisar la ejecución de las actividades comunitarias y culturales, gestionando la logística de eventos, _x000a_las relaciones interinstitucionales para proyectos colaborativos y la gestión de donaciones, _x000a_para el fortalecimiento de las relaciones con la comunidad y la participación ciudadana"/>
    <n v="7688000"/>
    <n v="46128000"/>
    <n v="6"/>
    <n v="1"/>
    <s v="PROFESIONAL UNIVERSITARIO II 24 meses de experiencia profesional"/>
    <n v="1"/>
    <m/>
    <m/>
    <x v="0"/>
    <x v="5"/>
    <m/>
    <m/>
    <m/>
    <x v="2"/>
    <m/>
    <x v="2"/>
    <x v="7"/>
    <s v="SI CAMBIA"/>
    <m/>
    <m/>
    <n v="0"/>
    <s v="FECHA FALTANTE"/>
    <x v="2"/>
    <m/>
  </r>
  <r>
    <n v="116619"/>
    <s v="1014216426_x000a_"/>
    <s v="VICTOR ALFONSO CARRERO NARANJO_x000a__x000a_pendiente definit si va el o se contata a otra persona_x000a_"/>
    <d v="2025-04-11T00:00:00"/>
    <x v="0"/>
    <x v="0"/>
    <s v="APOYAR AL EQUIPO DE PRENSA Y COMUNICACIONES DE LA ALCALDÍA LOCAL EN LA REALIZACIÓN Y PUBLICACIÓN DE CONTENIDOS DE REDES SOCIALES Y CANALES DE DIVULGACIÓN DIGITAL (SITIO WEB) DE LA ALCALDÍA LOCAL."/>
    <n v="6700000"/>
    <n v="40200000"/>
    <n v="6"/>
    <n v="1"/>
    <s v="PROFESIONAL UNIVERSITARIO II 24 meses de experiencia profesional"/>
    <n v="1"/>
    <m/>
    <m/>
    <x v="0"/>
    <x v="5"/>
    <m/>
    <m/>
    <m/>
    <x v="2"/>
    <m/>
    <x v="2"/>
    <x v="11"/>
    <s v="SI CAMBIA - INSTRUCTIVO VALIDAR OBJETO Y OBLIGACIONES CARGADAS EN DRIVE"/>
    <m/>
    <s v="VICTOR ALFONSO CARRERO NARANJO_x000a_11 ABRIL"/>
    <n v="0"/>
    <s v="FECHA FALTANTE"/>
    <x v="2"/>
    <m/>
  </r>
  <r>
    <n v="115893"/>
    <n v="1052086615"/>
    <s v="LIZDENIA ROBLEDO MARQUEZ"/>
    <d v="2025-03-30T00:00:00"/>
    <x v="0"/>
    <x v="0"/>
    <s v="PRESTAR SERVICIOS DE APOYO A LA GESTIÓN EN LA COMUNICACIÓN INSTITUCIONAL, ELABORACIÓN DE CONTENIDO, COBERTURA DE EVENTOS Y EN LA RELACIÓN DE LOS MEDIOS DE COMUNICACIÓN CON LA ALCALDÍA LOCAL DE KENNEDY_x000a_Prestación de servicios TECNICO para la implementación y seguimiento de la estrategia de comunicación externa y la publicación de contenidos en las plataformas con las que cuenta la alcaldía local de Kennedy.  "/>
    <n v="3500000"/>
    <n v="14000000"/>
    <n v="4"/>
    <n v="1"/>
    <s v="TÉCNICO I Título de formación técnica o tecnológica, Sin experiencia laboral"/>
    <n v="1"/>
    <d v="2025-01-21T00:00:00"/>
    <n v="128740"/>
    <x v="3"/>
    <x v="5"/>
    <s v="LILIANA.BOGOYA"/>
    <m/>
    <m/>
    <x v="2"/>
    <m/>
    <x v="2"/>
    <x v="11"/>
    <s v="SI CAMBIA"/>
    <s v="SE CAMBIO OBJETO - APOYO  PREGUNTAR A LA DOC ANA MARIA, SI DEJAMOS EL DE LA TABLA CARGUE O EL ROJO PERFILES DE PRENSA _x000a_ASIMISMO LAS OBLIGACIONES DE PERFIL DE PRENSA _x000a__x000a_OK SE CAMBIO DE 6 MESES A 4 _x000a__x000a_FALTA COMPLETAR SIPSE HASTA EL 1 DE FEBRERO -2025 "/>
    <m/>
    <n v="46"/>
    <s v="FECHA FALTANTE"/>
    <x v="6"/>
    <m/>
  </r>
  <r>
    <n v="121329"/>
    <n v="0"/>
    <s v="YUNETH BERNAL "/>
    <m/>
    <x v="0"/>
    <x v="0"/>
    <s v="PRESTACIÓN DE SERVICIOS PROFESIONALES  DE PRENSA Y COMUNICACIONES DE LA ALCALDÍA LOCAL DE KENNEDY DE AMBIENTE Y DESARROLLO SOSTENIBLE  EN LA PRODUCCIÓN Y EDICIÓN DE PIEZAS AUDIOVISUALES DE ACUERDO A LOS PROYECTOS Y PLANES QUE ADELANTA LA ENTIDAD. _x000a__x000a_"/>
    <n v="6700000"/>
    <n v="40200000"/>
    <n v="6"/>
    <n v="1"/>
    <s v="PROFESIONAL UNIVERSITARIO II 24 meses de experiencia profesional"/>
    <n v="1"/>
    <d v="2025-01-21T00:00:00"/>
    <n v="128762"/>
    <x v="3"/>
    <x v="5"/>
    <s v="EDUARDO.GARZONT"/>
    <m/>
    <m/>
    <x v="2"/>
    <m/>
    <x v="2"/>
    <x v="11"/>
    <s v="SI CAMBIA"/>
    <s v="OK CARPETA "/>
    <m/>
    <n v="0"/>
    <s v="FECHA FALTANTE"/>
    <x v="2"/>
    <m/>
  </r>
  <r>
    <n v="115472"/>
    <n v="1022324968"/>
    <s v="ALEJANDRO LOZANO FRANCO"/>
    <d v="2025-03-23T00:00:00"/>
    <x v="0"/>
    <x v="0"/>
    <s v=".PRESTACIÓN DE SERVICIOS PROFESIONALES PARA LA CONCEPTUALIZACIÓN, EDICIÓN Y FINALIZACIÓN DEL MATERIAL AUDIOVISUAL QUE PERMITA CUMPLIR CON LOS OBJETIVOS_x000a_DE COMUNICACIÓN INTERNA Y EXTERNA DE LA ALCALDÍA LOCAL DE KENNEDY. _x000a_"/>
    <n v="6700000"/>
    <n v="40200000"/>
    <n v="6"/>
    <n v="1"/>
    <s v="PROFESIONAL UNIVERSITARIO II 24 meses de experiencia profesional"/>
    <n v="1"/>
    <d v="2025-01-21T00:00:00"/>
    <n v="128760"/>
    <x v="3"/>
    <x v="5"/>
    <s v="EDUARDO.GARZONT"/>
    <m/>
    <m/>
    <x v="2"/>
    <m/>
    <x v="2"/>
    <x v="11"/>
    <s v="SI CAMBIA"/>
    <m/>
    <m/>
    <n v="22"/>
    <s v="FECHA FALTANTE"/>
    <x v="2"/>
    <m/>
  </r>
  <r>
    <n v="117041"/>
    <n v="1018439603"/>
    <s v="LISED ARIELA REYES BLANCO"/>
    <d v="2025-03-24T00:00:00"/>
    <x v="0"/>
    <x v="0"/>
    <s v="Prestar servicios profesionales al grupo de comunicaciones para la elaboración e implementación de la estrategia de comunicación interna que permitan la difusión de los programas de la alcaldía local de Kennedy"/>
    <n v="7300000"/>
    <n v="43800000"/>
    <n v="6"/>
    <n v="1"/>
    <s v="PROFESIONAL UNIVERSITARIO II 24 meses de experiencia profesional"/>
    <n v="1"/>
    <m/>
    <m/>
    <x v="5"/>
    <x v="5"/>
    <m/>
    <m/>
    <m/>
    <x v="2"/>
    <m/>
    <x v="2"/>
    <x v="11"/>
    <s v="SI CAMBIA"/>
    <m/>
    <m/>
    <n v="21"/>
    <s v="FECHA FALTANTE"/>
    <x v="2"/>
    <m/>
  </r>
  <r>
    <n v="120109"/>
    <n v="1110503863"/>
    <s v="ANDREA CAROLINA GARCIA GONZALEZ"/>
    <d v="2025-02-14T00:00:00"/>
    <x v="0"/>
    <x v="0"/>
    <s v="APOYAR AL EQUIPO DE PRENSA Y COMUNICACIONES DE LA ALCALDÍA LOCAL EN LA REALIZACIÓN DE PRODUCTOS Y PIEZAS DIGITALES, IMPRESAS Y PUBLICITARIAS DE GRAN FORMATO Y DE ANIMACIÓN GRÁFICA, ASÍ COMO APOYAR LA PRODUCCIÓN Y MONTAJE DE EVENTOS."/>
    <n v="6700000"/>
    <n v="40200000"/>
    <n v="6"/>
    <n v="1"/>
    <s v="PROFESIONAL UNIVERSITARIO II 24 meses de experiencia profesional"/>
    <n v="1"/>
    <d v="2025-01-17T00:00:00"/>
    <n v="128270"/>
    <x v="2"/>
    <x v="9"/>
    <s v="KAREN.AREIZA"/>
    <m/>
    <m/>
    <x v="2"/>
    <m/>
    <x v="2"/>
    <x v="11"/>
    <s v="SI CAMBIA_x000a_ES INSTRUCTIVO_x000a_OK"/>
    <m/>
    <m/>
    <n v="34"/>
    <s v="A TIEMPO DE TRAMITE"/>
    <x v="2"/>
    <m/>
  </r>
  <r>
    <n v="116953"/>
    <s v="_x000a_51796435_x000a_"/>
    <s v="_x000a_ANGELA MARIA APARICIO FIGUEROA_x000a_"/>
    <d v="2024-12-31T00:00:00"/>
    <x v="0"/>
    <x v="0"/>
    <s v="PRESTAR LOS SERVICIOS DE APOYO TÉCNICO Y ADMINISTRATIVO PARA LA OPORTUNA ATENCIÓN Y GESTIÓN DE ACCIONES EN EL PUNTO VIVE DIGITAL, BRINDANDO APOYO TRANSVERSAL A EVENTOS Y ACTIVIDADES DE LA ALCALDÍA DE KENNEDY"/>
    <n v="3300000"/>
    <n v="19800000"/>
    <n v="6"/>
    <n v="1"/>
    <s v="TÉCNICO I Título de formación técnica o tecnológica, Sin experiencia laboral"/>
    <n v="1"/>
    <m/>
    <m/>
    <x v="0"/>
    <x v="5"/>
    <m/>
    <m/>
    <m/>
    <x v="2"/>
    <m/>
    <x v="2"/>
    <x v="11"/>
    <m/>
    <m/>
    <m/>
    <n v="57"/>
    <s v="FECHA FALTANTE"/>
    <x v="6"/>
    <m/>
  </r>
  <r>
    <n v="116953"/>
    <n v="1015476458"/>
    <s v="BRAYAN STEVEN FRENCH RODRIGUEZ"/>
    <d v="2024-12-19T00:00:00"/>
    <x v="0"/>
    <x v="0"/>
    <s v="PRESTAR LOS SERVICIOS DE APOYO TÉCNICO Y ADMINISTRATIVO PARA LA OPORTUNA ATENCIÓN Y GESTIÓN DE ACCIONES EN EL PUNTO VIVE DIGITAL, BRINDANDO APOYO TRANSVERSAL A EVENTOS Y ACTIVIDADES DE LA ALCALDÍA DE KENNEDY"/>
    <n v="4500000"/>
    <n v="27000000"/>
    <n v="6"/>
    <n v="1"/>
    <s v="TÉCNICO II Título de formación técnica o tecnológica, 36 meses y hasta 71 meses de experiencia laboral"/>
    <n v="1"/>
    <d v="2025-01-30T00:00:00"/>
    <n v="129763"/>
    <x v="2"/>
    <x v="5"/>
    <s v="ALCALDE"/>
    <m/>
    <m/>
    <x v="2"/>
    <m/>
    <x v="2"/>
    <x v="11"/>
    <m/>
    <m/>
    <m/>
    <n v="15"/>
    <s v="FECHA FALTANTE"/>
    <x v="4"/>
    <m/>
  </r>
  <r>
    <m/>
    <s v="_x000a_1023961252"/>
    <s v="DANIELA ALEXANDRA RUEDA JUNCO"/>
    <m/>
    <x v="0"/>
    <x v="0"/>
    <s v="como profesional en el punto vive digital Julieta me da las obligaciones"/>
    <m/>
    <n v="0"/>
    <m/>
    <m/>
    <s v="PROFESIONAL UNIVERSITARIO I Sin experiencia profesional"/>
    <n v="1"/>
    <m/>
    <m/>
    <x v="3"/>
    <x v="5"/>
    <m/>
    <m/>
    <m/>
    <x v="2"/>
    <m/>
    <x v="2"/>
    <x v="11"/>
    <s v="SI CAMBIA"/>
    <s v="NOTA DE TENER EN CUENTA COMO PROFESIONAL JR EN PSICOLOGIA DE VICTIMAS. PREGUNTAR SI DUPLICAMOS COMO APOYO O CAMBIA? SU OBJETO A PROFESIONAL , NOTA SE NCUENTRA EN GRUPO EQUIPO CPS PLANTA _x000a__x000a_CAROLINA OFRECER EN EQUIPOS DE CALLE"/>
    <m/>
    <n v="0"/>
    <s v="FECHA FALTANTE"/>
    <x v="8"/>
    <m/>
  </r>
  <r>
    <n v="115369"/>
    <n v="79386699"/>
    <s v="YOBANY PALACIOS TORRES"/>
    <d v="2025-04-09T00:00:00"/>
    <x v="0"/>
    <x v="0"/>
    <s v="PRESTAR LOS SERVICIOS PROFESIONALES ADMINISTRATIVOS PARA LA OPORTUNA ATENCIÓN Y GESTIÓN DE ACCIONES EN EL PUNTO VIVE DIGITAL, BRINDANDO APOYO TRANSVERSAL A EVENTOS Y ACTIVIDADES DE LA ALCALDÍA DE KENNEDY."/>
    <n v="5700000"/>
    <n v="34200000"/>
    <n v="6"/>
    <n v="1"/>
    <s v="PROFESIONAL UNIVERSITARIO II 24 meses de experiencia profesional"/>
    <n v="1"/>
    <m/>
    <n v="129382"/>
    <x v="3"/>
    <x v="5"/>
    <s v="LILIANA.BOGOYA"/>
    <m/>
    <m/>
    <x v="2"/>
    <m/>
    <x v="2"/>
    <x v="11"/>
    <s v="SI CAMBIA"/>
    <s v="COMPLETAR HASTA QUE DE EL TIEMPO,  VERIFICAR LAS OBLIGACIONES AUN NO SE CAMBIAN, INCLUIR EL APOYO A LA SUPERVISION QUE NO ESTA"/>
    <m/>
    <n v="19"/>
    <s v="FECHA FALTANTE"/>
    <x v="2"/>
    <m/>
  </r>
  <r>
    <m/>
    <n v="1016085440"/>
    <s v="MARIA PAULA GOMEZ CUEVAS"/>
    <m/>
    <x v="0"/>
    <x v="0"/>
    <s v="WEB MASTER PRENSA"/>
    <n v="5700000"/>
    <n v="22800000"/>
    <n v="4"/>
    <n v="1"/>
    <s v="PROFESIONAL UNIVERSITARIO II 24 meses de experiencia profesional"/>
    <n v="1"/>
    <m/>
    <m/>
    <x v="2"/>
    <x v="5"/>
    <m/>
    <m/>
    <m/>
    <x v="2"/>
    <m/>
    <x v="2"/>
    <x v="11"/>
    <s v="instructivo"/>
    <m/>
    <m/>
    <n v="97"/>
    <s v="FECHA FALTANTE"/>
    <x v="2"/>
    <m/>
  </r>
  <r>
    <n v="120844"/>
    <n v="13068915"/>
    <s v="CRISTHIAN ALEJANDRO NOGUERA BURBANO"/>
    <d v="2025-02-11T00:00:00"/>
    <x v="0"/>
    <x v="0"/>
    <s v="PRESTAR SUS SERVICIOS PROFESIONALES COMO ADMINISTRADOR DE RED PARA LA GESTIÓN, ORGANIZACIÓN, IMPLEMENTACIÓN Y SEGUIMIENTO DE LOS PLANES, PROGRAMAS Y POLÍTICAS PARA EL ADECUADO FUNCIONAMIENTO DE LOS SISTEMAS Y TECNOLOGÍA, SEGURIDAD INFORMÁTICA, SOPORTE TÉCNICO, INFRAESTRUCTURA, ENTRE OTROS COMPONENTES, SIGUIENDO LOS LINEAMIENTOS EMITIDOS POR LA DIRECCIÓN DE TECNOLOGÍAS E INFORMACIÓN."/>
    <n v="7680000"/>
    <n v="46080000"/>
    <n v="6"/>
    <n v="1"/>
    <s v="PROFESIONAL UNIVERSITARIO II 24 meses de experiencia profesional"/>
    <n v="1"/>
    <d v="2025-01-17T00:00:00"/>
    <n v="128323"/>
    <x v="2"/>
    <x v="5"/>
    <s v="EDUARDO.GARZONT"/>
    <m/>
    <m/>
    <x v="2"/>
    <m/>
    <x v="0"/>
    <x v="61"/>
    <m/>
    <m/>
    <m/>
    <n v="12"/>
    <s v="FECHA FALTANTE"/>
    <x v="2"/>
    <m/>
  </r>
  <r>
    <n v="120604"/>
    <n v="80740696"/>
    <s v="JIMMER SNEIDER MORENO GOMEZ"/>
    <d v="2025-02-08T00:00:00"/>
    <x v="0"/>
    <x v="0"/>
    <s v="PRESTACION DE SERVICIOS PROFESIONALES PARA LA GESTIÓN, IMPLEMENTACIÓN Y SEGUIMIENTO DE LOS SERVICIOS DE TECNOLOGÍA E INFORMACIÓN, VERIFICANDO CONDICIONES DE SEGURIDAD DE LA INFORMACIÓN, SIGUIENDO LOS PROCESOS Y PROCEDIMIENTOS ESTABLECIDOS POR LA DIRECCION DE TECNOLOGÍA_x0009_"/>
    <n v="6700000"/>
    <n v="40200000"/>
    <n v="6"/>
    <n v="1"/>
    <s v="PROFESIONAL UNIVERSITARIO II 24 meses de experiencia profesional"/>
    <n v="1"/>
    <d v="2025-01-15T00:00:00"/>
    <n v="127901"/>
    <x v="2"/>
    <x v="5"/>
    <s v="EDUARDO.GARZONT"/>
    <m/>
    <m/>
    <x v="2"/>
    <m/>
    <x v="0"/>
    <x v="61"/>
    <s v="SE ADICIONA OBLIGACION 11_x000a_OK"/>
    <m/>
    <m/>
    <n v="10"/>
    <s v="FECHA FALTANTE"/>
    <x v="2"/>
    <m/>
  </r>
  <r>
    <n v="117680"/>
    <n v="80732152"/>
    <s v="BARNY MILLER AVILA GUERRERO _x000a_pendiente definir si se contrata o va otra persona"/>
    <d v="2025-04-03T00:00:00"/>
    <x v="0"/>
    <x v="0"/>
    <s v="PRESTACION DE SERVICIOS PROFESIONALES PARA LA GESTION, IMPLEMENTACIÓN Y SEGUIMIENTO DE LOS SERVICIOS DE TECNOLOGÍA E INFORMACIÓN,VERIFICANDO CONDICIONES DE SEGURIDAD DE LA INFORMACIÓN, SIGUIENDO LOS PROCESOS YPROCEDIMIENTOS ESTABLECIDOS POR LA DIRECCIÓN DE TECNOLOGÍA"/>
    <n v="5635000"/>
    <n v="33810000"/>
    <n v="6"/>
    <n v="1"/>
    <s v="PROFESIONAL UNIVERSITARIO I Sin experiencia profesional"/>
    <n v="1"/>
    <m/>
    <m/>
    <x v="0"/>
    <x v="5"/>
    <m/>
    <m/>
    <m/>
    <x v="2"/>
    <m/>
    <x v="0"/>
    <x v="61"/>
    <m/>
    <m/>
    <m/>
    <n v="0"/>
    <s v="FECHA FALTANTE"/>
    <x v="5"/>
    <m/>
  </r>
  <r>
    <s v="120865_x000a_"/>
    <s v="79610178_x000a_"/>
    <s v="ISMAEL MARTIN MARTIN"/>
    <d v="2025-01-30T00:00:00"/>
    <x v="0"/>
    <x v="0"/>
    <s v="PRESTAR SERVICIOS PROFESIONALES DANDO SOPORTE AL ADMINISTRADOR Y USUARIO FINAL DE LA RED DE SISTEMAS Y TECNOLOGÍA E INFORMACIÓN DE LA ALCALDÍA LOCAL_x0009_"/>
    <n v="5500000"/>
    <n v="33000000"/>
    <n v="6"/>
    <n v="1"/>
    <s v="PROFESIONAL UNIVERSITARIO I Sin experiencia profesional"/>
    <n v="1"/>
    <d v="2025-01-15T00:00:00"/>
    <n v="127912"/>
    <x v="2"/>
    <x v="1"/>
    <s v="SOLICITUD CDP"/>
    <m/>
    <s v="NO"/>
    <x v="0"/>
    <m/>
    <x v="0"/>
    <x v="61"/>
    <m/>
    <m/>
    <m/>
    <n v="0"/>
    <s v="A TIEMPO DE TRAMITE"/>
    <x v="5"/>
    <m/>
  </r>
  <r>
    <n v="120104"/>
    <s v="_x000a_1030628623_x000a_"/>
    <s v="JULIAN DAVID PEÑA PEÑA_x000a_"/>
    <d v="2025-02-07T00:00:00"/>
    <x v="0"/>
    <x v="0"/>
    <s v="APOYAR Y DAR SOPORTE TÉCNICO AL ADMINISTRADOR Y USUARIO FINAL DE LA RED DE SISTEMAS Y TECNOLOGÍA E INFORMACIÓN DE LA ALCALDÍA LOCAL"/>
    <n v="4500000"/>
    <n v="27000000"/>
    <n v="6"/>
    <n v="1"/>
    <s v="TÉCNICO II Título de formación técnica o tecnológica, 36 meses y hasta 71 meses de experiencia laboral"/>
    <n v="5"/>
    <d v="2025-01-20T00:00:00"/>
    <n v="128523"/>
    <x v="2"/>
    <x v="17"/>
    <s v="ANTONIO.BENTANCOURT"/>
    <m/>
    <m/>
    <x v="2"/>
    <m/>
    <x v="0"/>
    <x v="61"/>
    <s v="SI CAMBIA_x000a_OK"/>
    <m/>
    <m/>
    <n v="0"/>
    <s v="A TIEMPO DE TRAMITE"/>
    <x v="4"/>
    <m/>
  </r>
  <r>
    <n v="120104"/>
    <n v="80722958"/>
    <s v="HARVEY FABIAN GARCIA SEPULVEDA"/>
    <d v="2025-01-27T00:00:00"/>
    <x v="0"/>
    <x v="0"/>
    <s v="APOYAR Y DAR SOPORTE TÉCNICO AL ADMINISTRADOR Y USUARIO FINAL DE LA RED DE SISTEMAS Y TECNOLOGÍA E INFORMACIÓN DE LA ALCALDÍA LOCAL"/>
    <n v="4500000"/>
    <n v="27000000"/>
    <n v="6"/>
    <n v="1"/>
    <s v="TÉCNICO II Título de formación técnica o tecnológica, 36 meses y hasta 71 meses de experiencia laboral"/>
    <n v="5"/>
    <d v="2025-01-20T00:00:00"/>
    <n v="128523"/>
    <x v="2"/>
    <x v="17"/>
    <s v="ANTONIO.BENTANCOURT"/>
    <m/>
    <m/>
    <x v="2"/>
    <m/>
    <x v="0"/>
    <x v="61"/>
    <s v="SI CAMBIA_x000a_OK"/>
    <m/>
    <m/>
    <n v="10"/>
    <s v="A TIEMPO DE TRAMITE"/>
    <x v="4"/>
    <m/>
  </r>
  <r>
    <n v="119804"/>
    <n v="1000727939"/>
    <s v="ANDRES FELIPE PEÑA GUTIERREZ"/>
    <d v="2025-02-12T00:00:00"/>
    <x v="0"/>
    <x v="0"/>
    <s v="APOYAR Y DAR SOPORTE TÉCNICO AL ADMINISTRADOR Y USUARIO FINAL DE LA RED DE SISTEMAS Y TECNOLOGÍA E INFORMACIÓN DE LA ALCALDÍA LOCAL_x0009_"/>
    <n v="3500000"/>
    <n v="21000000"/>
    <n v="6"/>
    <n v="1"/>
    <s v="TÉCNICO I Título de formación técnica o tecnológica, Sin experiencia laboral"/>
    <n v="5"/>
    <d v="2025-01-20T00:00:00"/>
    <n v="128697"/>
    <x v="2"/>
    <x v="16"/>
    <s v="ANTONIO.BENTANCOURT"/>
    <m/>
    <m/>
    <x v="2"/>
    <m/>
    <x v="0"/>
    <x v="61"/>
    <s v="SI CAMBIA_x000a_OK"/>
    <m/>
    <m/>
    <n v="10"/>
    <s v="A TIEMPO DE TRAMITE"/>
    <x v="6"/>
    <m/>
  </r>
  <r>
    <n v="117513"/>
    <n v="1015451717"/>
    <s v="WILMER NICOLAS HUERTAS BEJARANO"/>
    <d v="2025-04-04T00:00:00"/>
    <x v="0"/>
    <x v="0"/>
    <s v="PRESTAR SERVICIOS DE APOYO Y SOPORTE ASISTENCIAL AL ADMINISTRADOR Y USUARIO FINAL DE LA RED DE SISTEMAS Y TECNOLOGÍA E INFORMACIÓN DE LA ALCALDÍA LOCAL"/>
    <n v="2976000"/>
    <n v="17856000"/>
    <n v="6"/>
    <n v="1"/>
    <s v="ASISTENCIAL II Título de Bachiller 24 meses de experiencia laboral debidamente certificada"/>
    <n v="1"/>
    <m/>
    <m/>
    <x v="0"/>
    <x v="5"/>
    <m/>
    <m/>
    <m/>
    <x v="2"/>
    <m/>
    <x v="0"/>
    <x v="61"/>
    <s v="COMO LOS TECNICOS DE SISTEMAS"/>
    <m/>
    <m/>
    <n v="20"/>
    <s v="FECHA FALTANTE"/>
    <x v="0"/>
    <m/>
  </r>
  <r>
    <n v="120784"/>
    <n v="80831921"/>
    <s v="ANDRES SANTANA SANTANA"/>
    <d v="2025-02-12T00:00:00"/>
    <x v="7"/>
    <x v="8"/>
    <s v="LIDERAR Y GARANTIZAR LA IMPLEMENTACIÓN Y SEGUIMIENTO DE LOS PROCESOS Y PROCEDIMIENTOS DEL SERVICIO SOCIAL Y TODO LO RELACIONADO CON LOS PROCESOS Y TRAMITES DEL PROYECTO 2107 KENNEDY SOLIDARIA"/>
    <n v="7688000"/>
    <n v="46128000"/>
    <n v="6"/>
    <n v="1"/>
    <s v="PROFESIONAL UNIVERSITARIO II 24 meses de experiencia profesional"/>
    <n v="3"/>
    <d v="2025-01-23T00:00:00"/>
    <n v="128926"/>
    <x v="2"/>
    <x v="5"/>
    <s v="YINA.SIERRA"/>
    <m/>
    <m/>
    <x v="2"/>
    <m/>
    <x v="4"/>
    <x v="62"/>
    <s v="Instructivo _x000a_no marcar equivalencia"/>
    <m/>
    <m/>
    <n v="0"/>
    <s v="FECHA FALTANTE"/>
    <x v="2"/>
    <m/>
  </r>
  <r>
    <n v="120412"/>
    <n v="21464418"/>
    <s v="BEATRIZ ELENA CASTAÑEDA HERNÁNDEZ"/>
    <d v="2025-02-09T00:00:00"/>
    <x v="0"/>
    <x v="0"/>
    <s v="PRESTACION DE SERVICIOS PROFESIONALES ESPECIALIZADOS PARA REALIZAR LA PLANEACIÓN, ORGANIZACIÓN, ORIENTACIÓN, SEGUIMIENTO Y CONTROL DE LOS PROYECTOS DE INVERSIÓN Y COMPONENTE TÉCNICO DE LOS PROCESOS CONTRACTUALES EN LAS DIFERENTES ETAPAS RELACIONADAS CON EDUCACIÓN PARA EL CUMPLIMIENTO DEL PLAN DE DESARROLLO LOCAL DE KENNEDY._x0009_"/>
    <n v="8500000"/>
    <n v="34000000"/>
    <n v="4"/>
    <n v="1"/>
    <s v="PROFESIONAL ESPECIALIZADO II Título de Postgrado 73 meses o más de experiencia profesional"/>
    <n v="1"/>
    <d v="2025-01-15T00:00:00"/>
    <n v="127876"/>
    <x v="2"/>
    <x v="5"/>
    <s v="EN BLANCO "/>
    <m/>
    <m/>
    <x v="2"/>
    <m/>
    <x v="4"/>
    <x v="63"/>
    <s v="SI CAMBIA_x000a_OK"/>
    <m/>
    <m/>
    <n v="14"/>
    <s v="FECHA FALTANTE"/>
    <x v="9"/>
    <m/>
  </r>
  <r>
    <n v="119814"/>
    <n v="35894931"/>
    <s v="LUZ DANEZA MOSQUERA SERNA"/>
    <d v="2025-03-13T00:00:00"/>
    <x v="0"/>
    <x v="0"/>
    <s v="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 CULTURA YRECREACION  , DE ACUERDO CON LOS PROCEDIMIENTOS Y LA NORMATIVIDAD VIGENTE. "/>
    <n v="6700000"/>
    <n v="40200000"/>
    <n v="6"/>
    <n v="1"/>
    <s v="PROFESIONAL UNIVERSITARIO II 24 meses de experiencia profesional"/>
    <n v="1"/>
    <m/>
    <m/>
    <x v="0"/>
    <x v="5"/>
    <m/>
    <m/>
    <m/>
    <x v="2"/>
    <m/>
    <x v="4"/>
    <x v="42"/>
    <s v="SI CAMBIA"/>
    <m/>
    <m/>
    <n v="67"/>
    <s v="FECHA FALTANTE"/>
    <x v="2"/>
    <m/>
  </r>
  <r>
    <n v="127115"/>
    <n v="79863081"/>
    <s v="BLADIMIR GIOVANNI GOMEZ"/>
    <d v="2025-03-25T00:00:00"/>
    <x v="0"/>
    <x v="0"/>
    <s v="PRESTAR LOS SERVICIOS PROFESIONALES  EN LOS PROCESOS PRECONTRACTUAL, CONTRACTUAL Y POSCONTRACTUAL, ASI COMO PARA LA DESCONGESTIÓN DE LOS PROCESOS LIQUIDATARIOS EN CURSO Y DEPURACIÓN DE LAS OBLIGACIONES POR PAGAR QUE ESTAN A CARGO DEL FONDO DE DESARROLLO LOCAL DE KENNEDY"/>
    <n v="7200000"/>
    <n v="43200000"/>
    <n v="6"/>
    <n v="1"/>
    <s v="PROFESIONAL UNIVERSITARIO II 24 meses de experiencia profesional"/>
    <n v="1"/>
    <d v="2025-01-23T00:00:00"/>
    <n v="128905"/>
    <x v="6"/>
    <x v="16"/>
    <s v="ANTONIO.BENTANCOURT"/>
    <m/>
    <m/>
    <x v="2"/>
    <m/>
    <x v="3"/>
    <x v="46"/>
    <s v="CARGAR EL 1 DE FEBRERO"/>
    <m/>
    <m/>
    <n v="19"/>
    <s v="A TIEMPO DE TRAMITE"/>
    <x v="2"/>
    <m/>
  </r>
  <r>
    <n v="127115"/>
    <n v="53096595"/>
    <s v="_x000a_YOMARA NATALIA RAMIREZ PACHECO_x000a_"/>
    <d v="2025-03-13T00:00:00"/>
    <x v="0"/>
    <x v="0"/>
    <s v="PRESTAR LOS SERVICIOS PROFESIONALES  EN LOS PROCESOS PRECONTRACTUAL, CONTRACTUAL Y POSCONTRACTUAL, ASI COMO PARA LA DESCONGESTIÓN DE LOS PROCESOS LIQUIDATARIOS EN CURSO Y DEPURACIÓN DE LAS OBLIGACIONES POR PAGAR QUE ESTAN A CARGO DEL FONDO DE DESARROLLO LOCAL DE KENNEDY"/>
    <n v="7200000"/>
    <n v="86400000"/>
    <n v="6"/>
    <n v="2"/>
    <s v="PROFESIONAL UNIVERSITARIO II 24 meses de experiencia profesional"/>
    <n v="1"/>
    <d v="2025-01-23T00:00:00"/>
    <n v="128912"/>
    <x v="6"/>
    <x v="13"/>
    <s v="ANTONIO.BENTANCOURT"/>
    <m/>
    <m/>
    <x v="2"/>
    <m/>
    <x v="3"/>
    <x v="46"/>
    <s v="CARGAR EL 1 DE FEBRERO"/>
    <m/>
    <m/>
    <n v="10"/>
    <s v="A TIEMPO DE TRAMITE"/>
    <x v="2"/>
    <m/>
  </r>
  <r>
    <n v="127115"/>
    <n v="80720516"/>
    <s v="_x000a_JOSE EDWIN MEJIA CASTRO"/>
    <d v="2025-03-19T00:00:00"/>
    <x v="0"/>
    <x v="0"/>
    <s v="PRESTAR LOS SERVICIOS PROFESIONALES  EN LOS PROCESOS PRECONTRACTUAL, CONTRACTUAL Y POSCONTRACTUAL, ASI COMO PARA LA DESCONGESTIÓN DE LOS PROCESOS LIQUIDATARIOS EN CURSO Y DEPURACIÓN DE LAS OBLIGACIONES POR PAGAR QUE ESTAN A CARGO DEL FONDO DE DESARROLLO LOCAL DE KENNEDY"/>
    <n v="7200000"/>
    <n v="0"/>
    <n v="6"/>
    <n v="0"/>
    <s v="PROFESIONAL UNIVERSITARIO II 24 meses de experiencia profesional"/>
    <n v="1"/>
    <d v="2025-01-23T00:00:00"/>
    <n v="128912"/>
    <x v="6"/>
    <x v="13"/>
    <s v="ANTONIO.BENTANCOURT"/>
    <m/>
    <m/>
    <x v="2"/>
    <m/>
    <x v="3"/>
    <x v="46"/>
    <s v="CARGAR EL 1 DE FEBRERO"/>
    <m/>
    <m/>
    <n v="0"/>
    <s v="A TIEMPO DE TRAMITE"/>
    <x v="2"/>
    <m/>
  </r>
  <r>
    <n v="126889"/>
    <n v="1030587457"/>
    <s v="_x000a_ANDREA TATIANA OSORIO VANEGAS"/>
    <d v="2025-02-09T00:00:00"/>
    <x v="0"/>
    <x v="0"/>
    <s v="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n v="7680000"/>
    <n v="46080000"/>
    <n v="6"/>
    <n v="1"/>
    <s v="PROFESIONAL UNIVERSITARIO II 24 meses de experiencia profesional"/>
    <n v="1"/>
    <d v="2025-01-23T00:00:00"/>
    <n v="128918"/>
    <x v="6"/>
    <x v="16"/>
    <s v="ANTONIO.BENTANCOURT"/>
    <m/>
    <m/>
    <x v="2"/>
    <m/>
    <x v="3"/>
    <x v="46"/>
    <m/>
    <m/>
    <m/>
    <n v="10"/>
    <s v="A TIEMPO DE TRAMITE"/>
    <x v="2"/>
    <m/>
  </r>
  <r>
    <n v="121720"/>
    <n v="7317525"/>
    <s v="CARLOS ALBERTO CORTES CABRA "/>
    <d v="2025-03-14T00:00:00"/>
    <x v="0"/>
    <x v="0"/>
    <s v="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de acuerdo con lo contemplado en el(los) proyecto(s) 2176 --- KENNEDY TRANSPARENTE._x0009_"/>
    <n v="7680000"/>
    <n v="184320000"/>
    <n v="6"/>
    <n v="4"/>
    <s v="PROFESIONAL UNIVERSITARIO II 24 meses de experiencia profesional"/>
    <n v="1"/>
    <m/>
    <m/>
    <x v="0"/>
    <x v="5"/>
    <m/>
    <m/>
    <m/>
    <x v="2"/>
    <m/>
    <x v="3"/>
    <x v="64"/>
    <s v="SI CAMBIA"/>
    <m/>
    <m/>
    <n v="0"/>
    <s v="FECHA FALTANTE"/>
    <x v="2"/>
    <m/>
  </r>
  <r>
    <n v="121720"/>
    <n v="1096215676"/>
    <s v="LIZETH PAOLA RODRIGUEZ RIASCOS"/>
    <d v="2025-01-28T00:00:00"/>
    <x v="0"/>
    <x v="0"/>
    <s v="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de acuerdo con lo contemplado en el(los) proyecto(s) 2176 --- KENNEDY TRANSPARENTE._x0009_"/>
    <n v="7680000"/>
    <n v="46080000"/>
    <n v="6"/>
    <n v="1"/>
    <s v="PROFESIONAL UNIVERSITARIO II 24 meses de experiencia profesional"/>
    <n v="1"/>
    <d v="2025-01-28T00:00:00"/>
    <n v="129451"/>
    <x v="1"/>
    <x v="5"/>
    <s v="ALCALDE"/>
    <m/>
    <m/>
    <x v="2"/>
    <m/>
    <x v="6"/>
    <x v="64"/>
    <s v="si cambia ver drive financieros o x pagar"/>
    <m/>
    <m/>
    <n v="0"/>
    <s v="FECHA FALTANTE"/>
    <x v="2"/>
    <m/>
  </r>
  <r>
    <n v="121720"/>
    <n v="1032382170"/>
    <s v="JANICE FERNANDA SANCHEZ ULLO NO VA"/>
    <d v="2025-03-16T00:00:00"/>
    <x v="0"/>
    <x v="0"/>
    <s v="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de acuerdo con lo contemplado en el(los) proyecto(s) 2176 --- KENNEDY TRANSPARENTE._x0009_"/>
    <n v="7680000"/>
    <n v="46080000"/>
    <n v="6"/>
    <n v="1"/>
    <s v="PROFESIONAL UNIVERSITARIO II 24 meses de experiencia profesional"/>
    <n v="1"/>
    <m/>
    <m/>
    <x v="1"/>
    <x v="5"/>
    <m/>
    <m/>
    <m/>
    <x v="2"/>
    <m/>
    <x v="6"/>
    <x v="64"/>
    <m/>
    <m/>
    <m/>
    <s v="Entrevistas"/>
    <s v="FECHA FALTANTE"/>
    <x v="2"/>
    <m/>
  </r>
  <r>
    <n v="115093"/>
    <n v="51934391"/>
    <s v="VICTORIA CONSUELO PACHECO"/>
    <d v="2025-04-16T00:00:00"/>
    <x v="0"/>
    <x v="0"/>
    <s v="TECNICO OBLIGACIONES POR PAGAR PENDIENTE QUE BROSMAN PASE LAS OBLIGACIONES"/>
    <n v="3500000"/>
    <n v="21000000"/>
    <n v="6"/>
    <n v="1"/>
    <s v="TÉCNICO I Título de formación técnica o tecnológica, Sin experiencia laboral"/>
    <n v="1"/>
    <m/>
    <m/>
    <x v="0"/>
    <x v="5"/>
    <m/>
    <m/>
    <m/>
    <x v="2"/>
    <m/>
    <x v="3"/>
    <x v="64"/>
    <s v="SI CAMBIA"/>
    <m/>
    <m/>
    <n v="10"/>
    <s v="FECHA FALTANTE"/>
    <x v="6"/>
    <m/>
  </r>
  <r>
    <n v="120790"/>
    <n v="80061073"/>
    <s v="ENVER JULIAN LOPEZ ANGEL"/>
    <d v="2025-02-16T00:00:00"/>
    <x v="0"/>
    <x v="2"/>
    <s v="APOYAR TÉCNICAMENTE LAS DISTINTAS ETAPAS DE LOS PROCESOS DE COMPETENCIA DE LAS INSPECCIONES DE POLICÍA DE LA LOCALIDAD, SEGÚN REPARTO"/>
    <n v="7500000"/>
    <n v="300000000"/>
    <n v="8"/>
    <n v="5"/>
    <s v="PROFESIONAL UNIVERSITARIO II 24 meses de experiencia profesional"/>
    <n v="1"/>
    <d v="2025-01-17T00:00:00"/>
    <n v="128307"/>
    <x v="2"/>
    <x v="9"/>
    <s v="SOLICITUD CDP"/>
    <m/>
    <m/>
    <x v="2"/>
    <m/>
    <x v="5"/>
    <x v="12"/>
    <s v="INSTRUCTIVO _x000a_OK"/>
    <m/>
    <s v="AGUSTIN ESCOBAR OSPINA 24/03/2025_x000a_ANDRES FELIPE ALDANA CHARRY 22/03/2025"/>
    <n v="42"/>
    <s v="A TIEMPO DE TRAMITE"/>
    <x v="2"/>
    <m/>
  </r>
  <r>
    <n v="120790"/>
    <n v="1010119899"/>
    <s v="ANGIE DANIELA PEREZ TOVAR"/>
    <d v="2025-03-07T00:00:00"/>
    <x v="0"/>
    <x v="2"/>
    <s v="APOYAR TÉCNICAMENTE LAS DISTINTAS ETAPAS DE LOS PROCESOS DE COMPETENCIA DE LAS INSPECCIONES DE POLICÍA DE LA LOCALIDAD, SEGÚN REPARTO"/>
    <n v="7500000"/>
    <n v="0"/>
    <n v="8"/>
    <n v="0"/>
    <s v="PROFESIONAL UNIVERSITARIO II 24 meses de experiencia profesional"/>
    <n v="1"/>
    <d v="2025-01-17T00:00:00"/>
    <n v="128307"/>
    <x v="2"/>
    <x v="9"/>
    <s v="SOLICITUD CDP"/>
    <m/>
    <m/>
    <x v="2"/>
    <m/>
    <x v="5"/>
    <x v="12"/>
    <s v="INSTRUCTIVO _x000a_OK"/>
    <m/>
    <m/>
    <n v="0"/>
    <s v="A TIEMPO DE TRAMITE"/>
    <x v="2"/>
    <m/>
  </r>
  <r>
    <n v="120790"/>
    <n v="1018491929"/>
    <s v="MARIA CAMILA PADILLA APONTE"/>
    <d v="2025-02-25T00:00:00"/>
    <x v="0"/>
    <x v="2"/>
    <s v="APOYAR TÉCNICAMENTE LAS DISTINTAS ETAPAS DE LOS PROCESOS DE COMPETENCIA DE LAS INSPECCIONES DE POLICÍA DE LA LOCALIDAD, SEGÚN REPARTO"/>
    <n v="7500000"/>
    <n v="0"/>
    <n v="8"/>
    <n v="0"/>
    <s v="PROFESIONAL UNIVERSITARIO II 24 meses de experiencia profesional"/>
    <n v="1"/>
    <d v="2025-01-17T00:00:00"/>
    <n v="128307"/>
    <x v="2"/>
    <x v="9"/>
    <s v="SOLICITUD CDP"/>
    <m/>
    <m/>
    <x v="2"/>
    <m/>
    <x v="5"/>
    <x v="12"/>
    <s v="INSTRUCTIVO _x000a_OK"/>
    <m/>
    <m/>
    <n v="0"/>
    <s v="A TIEMPO DE TRAMITE"/>
    <x v="2"/>
    <m/>
  </r>
  <r>
    <n v="120790"/>
    <n v="1053807522"/>
    <s v="CRISTHIAN DAVID TORRES MARTINEZ"/>
    <d v="2024-12-25T00:00:00"/>
    <x v="0"/>
    <x v="2"/>
    <s v="APOYAR TÉCNICAMENTE LAS DISTINTAS ETAPAS DE LOS PROCESOS DE COMPETENCIA DE LAS INSPECCIONES DE POLICÍA DE LA LOCALIDAD, SEGÚN REPARTO"/>
    <n v="7500000"/>
    <n v="0"/>
    <n v="8"/>
    <n v="0"/>
    <s v="PROFESIONAL UNIVERSITARIO II 24 meses de experiencia profesional"/>
    <n v="1"/>
    <d v="2025-01-17T00:00:00"/>
    <n v="128307"/>
    <x v="2"/>
    <x v="9"/>
    <s v="SOLICITUD CDP"/>
    <m/>
    <m/>
    <x v="2"/>
    <m/>
    <x v="5"/>
    <x v="12"/>
    <s v="INSTRUCTIVO _x000a_OK"/>
    <m/>
    <m/>
    <n v="0"/>
    <s v="A TIEMPO DE TRAMITE"/>
    <x v="2"/>
    <m/>
  </r>
  <r>
    <n v="120790"/>
    <s v="_x000a__x000a_10283411"/>
    <s v="JOHN JAIRO HERNANDEZ CHICA"/>
    <d v="2025-01-25T00:00:00"/>
    <x v="0"/>
    <x v="2"/>
    <s v="APOYAR TÉCNICAMENTE LAS DISTINTAS ETAPAS DE LOS PROCESOS DE COMPETENCIA DE LAS INSPECCIONES DE POLICÍA DE LA LOCALIDAD, SEGÚN REPARTO"/>
    <n v="7500000"/>
    <n v="0"/>
    <n v="8"/>
    <n v="0"/>
    <s v="PROFESIONAL UNIVERSITARIO II 24 meses de experiencia profesional"/>
    <n v="1"/>
    <d v="2025-01-17T00:00:00"/>
    <n v="128307"/>
    <x v="2"/>
    <x v="9"/>
    <s v="SOLICITUD CDP"/>
    <m/>
    <m/>
    <x v="2"/>
    <m/>
    <x v="5"/>
    <x v="12"/>
    <s v="INSTRUCTIVO _x000a_OK"/>
    <m/>
    <m/>
    <n v="0"/>
    <s v="A TIEMPO DE TRAMITE"/>
    <x v="2"/>
    <m/>
  </r>
  <r>
    <n v="120107"/>
    <n v="79434029"/>
    <s v="GERMAN AUGUSTO RODRIGUEZ JIMENEZ"/>
    <d v="2025-01-25T00:00:00"/>
    <x v="0"/>
    <x v="2"/>
    <s v="PRESTAR SERVICIOS PROFESIONALES PARA DESARROLLAR TECNICAMENTE LAS DISTINTAS ETAPAS DE LOS PROCESOS DE COMPETENCIA DE LAS INSPECCIONES DE POLICÍA DE LA LOCALIDAD, SEGÚN REPARTO"/>
    <n v="6700000"/>
    <n v="53600000"/>
    <n v="8"/>
    <n v="1"/>
    <s v="PROFESIONAL UNIVERSITARIO II 24 meses de experiencia profesional"/>
    <n v="1"/>
    <d v="2025-01-17T00:00:00"/>
    <n v="128284"/>
    <x v="2"/>
    <x v="9"/>
    <s v="KAREN.AREIZA"/>
    <m/>
    <m/>
    <x v="2"/>
    <m/>
    <x v="5"/>
    <x v="12"/>
    <s v="INSTRUCTIVO _x000a_OK"/>
    <m/>
    <m/>
    <n v="34"/>
    <s v="A TIEMPO DE TRAMITE"/>
    <x v="2"/>
    <m/>
  </r>
  <r>
    <n v="115547"/>
    <n v="1010220574"/>
    <s v="DAVID IDELFONSO GOMEZ CRUZ "/>
    <d v="2025-03-11T00:00:00"/>
    <x v="0"/>
    <x v="2"/>
    <s v="APOYAR TÉCNICAMENTE LAS DISTINTAS ETAPAS DE LOS PROCESOS DE COMPETENCIA DE LAS INSPECCIONES DE POLICÍA DE LA LOCALIDAD, SEGÚN REPARTO."/>
    <n v="7000000"/>
    <n v="112000000"/>
    <n v="8"/>
    <n v="2"/>
    <s v="PROFESIONAL UNIVERSITARIO II 24 meses de experiencia profesional"/>
    <n v="1"/>
    <d v="2025-01-18T00:00:00"/>
    <n v="128402"/>
    <x v="2"/>
    <x v="9"/>
    <s v="KAREN.AREIZA"/>
    <m/>
    <m/>
    <x v="2"/>
    <m/>
    <x v="5"/>
    <x v="12"/>
    <s v="INSTRUCTIVO _x000a_OK"/>
    <m/>
    <m/>
    <n v="10"/>
    <s v="A TIEMPO DE TRAMITE"/>
    <x v="2"/>
    <m/>
  </r>
  <r>
    <n v="115547"/>
    <m/>
    <s v="PENDIENTE"/>
    <m/>
    <x v="0"/>
    <x v="2"/>
    <s v="APOYAR TÉCNICAMENTE LAS DISTINTAS ETAPAS DE LOS PROCESOS DE COMPETENCIA DE LAS INSPECCIONES DE POLICÍA DE LA LOCALIDAD, SEGÚN REPARTO."/>
    <n v="7000000"/>
    <n v="0"/>
    <n v="8"/>
    <m/>
    <s v="PROFESIONAL UNIVERSITARIO II 24 meses de experiencia profesional"/>
    <n v="1"/>
    <d v="2025-01-18T00:00:00"/>
    <n v="128402"/>
    <x v="2"/>
    <x v="9"/>
    <s v="KAREN.AREIZA"/>
    <m/>
    <m/>
    <x v="2"/>
    <m/>
    <x v="5"/>
    <x v="12"/>
    <s v="INSTRUCTIVO _x000a_OK"/>
    <s v="1 ARQ PARA LA 8E"/>
    <m/>
    <n v="0"/>
    <s v="FECHA FALTANTE"/>
    <x v="2"/>
    <m/>
  </r>
  <r>
    <n v="120790"/>
    <n v="79963083"/>
    <s v="JAIME MORA BOSIGA"/>
    <d v="2025-01-19T00:00:00"/>
    <x v="0"/>
    <x v="2"/>
    <s v="APOYAR TÉCNICAMENTE LAS DISTINTAS ETAPAS DE LOS PROCESOS DE COMPETENCIA DE LAS INSPECCIONES DE POLICÍA DE LA LOCALIDAD, SEGÚN REPARTO"/>
    <n v="7200000"/>
    <n v="172800000"/>
    <n v="8"/>
    <n v="3"/>
    <s v="PROFESIONAL UNIVERSITARIO II 24 meses de experiencia profesional"/>
    <n v="1"/>
    <d v="2025-01-18T00:00:00"/>
    <n v="128406"/>
    <x v="2"/>
    <x v="5"/>
    <s v="EDUARDO.GARZONT"/>
    <m/>
    <m/>
    <x v="2"/>
    <m/>
    <x v="5"/>
    <x v="12"/>
    <s v="INSTRUCTIVO_x000a_OK"/>
    <s v="DAR COMPLETAR A FIN DE MES"/>
    <m/>
    <n v="10"/>
    <s v="FECHA FALTANTE"/>
    <x v="2"/>
    <m/>
  </r>
  <r>
    <n v="120790"/>
    <n v="79969466"/>
    <s v="IVAN VARGAS CUELLAR "/>
    <d v="2025-03-23T00:00:00"/>
    <x v="0"/>
    <x v="2"/>
    <s v="APOYAR TÉCNICAMENTE LAS DISTINTAS ETAPAS DE LOS PROCESOS DE COMPETENCIA DE LAS INSPECCIONES DE POLICÍA DE LA LOCALIDAD, SEGÚN REPARTO"/>
    <n v="7200000"/>
    <n v="0"/>
    <n v="8"/>
    <n v="0"/>
    <s v="PROFESIONAL UNIVERSITARIO II 24 meses de experiencia profesional"/>
    <n v="1"/>
    <d v="2025-01-18T00:00:00"/>
    <n v="128406"/>
    <x v="2"/>
    <x v="5"/>
    <s v="EDUARDO.GARZONT"/>
    <m/>
    <m/>
    <x v="2"/>
    <m/>
    <x v="5"/>
    <x v="12"/>
    <s v="INSTRUCTIVO_x000a_OK"/>
    <s v="DAR COMPLETAR A FIN DE MES"/>
    <m/>
    <n v="10"/>
    <s v="FECHA FALTANTE"/>
    <x v="2"/>
    <m/>
  </r>
  <r>
    <n v="120790"/>
    <n v="35512483"/>
    <s v="SANDRA CASTRO TORRES"/>
    <d v="2025-02-04T00:00:00"/>
    <x v="0"/>
    <x v="2"/>
    <s v="APOYAR TÉCNICAMENTE LAS DISTINTAS ETAPAS DE LOS PROCESOS DE COMPETENCIA DE LAS INSPECCIONES DE POLICÍA DE LA LOCALIDAD, SEGÚN REPARTO"/>
    <n v="7200000"/>
    <n v="0"/>
    <n v="8"/>
    <n v="0"/>
    <s v="PROFESIONAL UNIVERSITARIO II 24 meses de experiencia profesional"/>
    <n v="1"/>
    <d v="2025-01-18T00:00:00"/>
    <n v="128406"/>
    <x v="2"/>
    <x v="5"/>
    <s v="EDUARDO.GARZONT"/>
    <m/>
    <m/>
    <x v="2"/>
    <m/>
    <x v="5"/>
    <x v="12"/>
    <s v="INSTRUCTIVO_x000a_OK"/>
    <s v="DAR COMPLETAR A FIN DE MES"/>
    <m/>
    <n v="0"/>
    <s v="FECHA FALTANTE"/>
    <x v="2"/>
    <m/>
  </r>
  <r>
    <n v="103989"/>
    <n v="53029549"/>
    <s v="GINNA  ANDUKLEY ARIAS MORENO"/>
    <d v="2025-03-11T00:00:00"/>
    <x v="0"/>
    <x v="2"/>
    <s v="APOYAR JURÍDICAMENTE LA EJECUCIÓN DE LAS ACCIONES REQUERIDAS PARA EL TRÁMITE E IMPULSO PROCESAL DE LAS ACTUACIONES CONTRAVENCIONALES Y/O QUERELLAS QUE CURSEN EN LAS INSPECCIONES DE POLICÍA DE LA LOCALIDAD"/>
    <n v="5500000"/>
    <n v="44000000"/>
    <n v="8"/>
    <n v="1"/>
    <s v="PROFESIONAL UNIVERSITARIO I Sin experiencia profesional"/>
    <n v="1"/>
    <d v="2025-01-18T00:00:00"/>
    <n v="128409"/>
    <x v="2"/>
    <x v="9"/>
    <s v="KAREN.AREIZA"/>
    <m/>
    <m/>
    <x v="2"/>
    <m/>
    <x v="5"/>
    <x v="12"/>
    <s v="INSTRUCTIVO_x000a_OK"/>
    <m/>
    <s v="ALIX LUCCELY FAJARDO ROJAS 6-abr_x000a_LUDIM PATRICIA KLEBER AVELLANEDA 23-mar_x000a_CESAR STEVEN TOCORA PEREZ 21-MARZO_x000a_ANDREA MILENA ZABALA CARO (EMBARAZADA) 22 MARZO_x000a_MANUEL LARRY CHACON PEÑA 7 ABRIL_x000a_JAYCE ENRIQUE QUEVEDO RODRIGUEZ 1 ABRIL_x000a_OMAR JOSE OSORIO VILLABON 30 MARZO"/>
    <n v="57"/>
    <s v="A TIEMPO DE TRAMITE"/>
    <x v="5"/>
    <m/>
  </r>
  <r>
    <n v="126885"/>
    <n v="52192938"/>
    <s v="OLGA RUTH ZARABANDA PORTILLO"/>
    <d v="2025-02-13T00:00:00"/>
    <x v="0"/>
    <x v="2"/>
    <s v="APOYAR ADMINISTRATIVA Y ASISTENCIALMENTE A LAS INSPECCIONES DE POLICIA DE LA LOCALIDAD"/>
    <n v="3000000"/>
    <n v="24000000"/>
    <n v="8"/>
    <n v="1"/>
    <s v="ASISTENCIAL III Título de Bachiller y Certificado de Aptitud Ocupacional 36 meses de experiencia laboral debidamente certificada"/>
    <n v="1"/>
    <d v="2025-01-24T00:00:00"/>
    <n v="129072"/>
    <x v="3"/>
    <x v="5"/>
    <s v="PILAR.GUTIERREZ"/>
    <m/>
    <m/>
    <x v="2"/>
    <m/>
    <x v="5"/>
    <x v="12"/>
    <m/>
    <m/>
    <m/>
    <n v="52"/>
    <s v="FECHA FALTANTE"/>
    <x v="3"/>
    <m/>
  </r>
  <r>
    <n v="126885"/>
    <n v="52496278"/>
    <s v="CINDY ESLETH BELTRAN GUARIN"/>
    <d v="2025-02-04T00:00:00"/>
    <x v="0"/>
    <x v="2"/>
    <s v="APOYAR ADMINISTRATIVA Y ASISTENCIALMENTE A LAS INSPECCIONES DE POLICIA DE LA LOCALIDAD"/>
    <n v="3000000"/>
    <n v="24000000"/>
    <n v="8"/>
    <n v="1"/>
    <s v="ASISTENCIAL III Título de Bachiller y Certificado de Aptitud Ocupacional 36 meses de experiencia laboral debidamente certificada"/>
    <n v="1"/>
    <d v="2025-01-24T00:00:00"/>
    <n v="129072"/>
    <x v="3"/>
    <x v="5"/>
    <s v="PILAR.GUTIERREZ"/>
    <m/>
    <m/>
    <x v="2"/>
    <m/>
    <x v="5"/>
    <x v="12"/>
    <m/>
    <m/>
    <m/>
    <n v="10"/>
    <s v="FECHA FALTANTE"/>
    <x v="3"/>
    <m/>
  </r>
  <r>
    <n v="126885"/>
    <n v="40405975"/>
    <s v="JACKELIN TORRES MENA"/>
    <d v="2025-01-27T00:00:00"/>
    <x v="0"/>
    <x v="2"/>
    <s v="APOYAR ADMINISTRATIVA Y ASISTENCIALMENTE A LAS INSPECCIONES DE POLICIA DE LA LOCALIDAD"/>
    <n v="3000000"/>
    <n v="24000000"/>
    <n v="8"/>
    <n v="1"/>
    <s v="ASISTENCIAL III Título de Bachiller y Certificado de Aptitud Ocupacional 36 meses de experiencia laboral debidamente certificada"/>
    <n v="1"/>
    <d v="2025-01-24T00:00:00"/>
    <n v="129072"/>
    <x v="3"/>
    <x v="5"/>
    <s v="PILAR.GUTIERREZ"/>
    <m/>
    <m/>
    <x v="2"/>
    <m/>
    <x v="5"/>
    <x v="12"/>
    <m/>
    <m/>
    <m/>
    <n v="19"/>
    <s v="FECHA FALTANTE"/>
    <x v="3"/>
    <m/>
  </r>
  <r>
    <n v="126885"/>
    <m/>
    <s v="AUXILIAR PARA LA 8D"/>
    <m/>
    <x v="0"/>
    <x v="2"/>
    <s v="APOYAR ADMINISTRATIVA Y ASISTENCIALMENTE A LAS INSPECCIONES DE POLICIA DE LA LOCALIDAD"/>
    <n v="3000000"/>
    <n v="24000000"/>
    <n v="8"/>
    <n v="1"/>
    <s v="ASISTENCIAL III Título de Bachiller y Certificado de Aptitud Ocupacional 36 meses de experiencia laboral debidamente certificada"/>
    <n v="1"/>
    <d v="2025-01-24T00:00:00"/>
    <n v="129072"/>
    <x v="3"/>
    <x v="5"/>
    <s v="PILAR.GUTIERREZ"/>
    <m/>
    <m/>
    <x v="2"/>
    <m/>
    <x v="5"/>
    <x v="12"/>
    <m/>
    <m/>
    <m/>
    <n v="0"/>
    <s v="FECHA FALTANTE"/>
    <x v="3"/>
    <m/>
  </r>
  <r>
    <n v="126885"/>
    <n v="52635263"/>
    <s v="_x000a_SANDRA PRIETO MARTINEZ"/>
    <d v="2025-03-12T00:00:00"/>
    <x v="0"/>
    <x v="2"/>
    <s v="APOYAR ADMINISTRATIVA Y ASISTENCIALMENTE A LAS INSPECCIONES DE POLICIA DE LA LOCALIDAD"/>
    <n v="3000000"/>
    <n v="24000000"/>
    <n v="8"/>
    <n v="1"/>
    <s v="ASISTENCIAL III Título de Bachiller y Certificado de Aptitud Ocupacional 36 meses de experiencia laboral debidamente certificada"/>
    <n v="1"/>
    <d v="2025-01-24T00:00:00"/>
    <n v="129072"/>
    <x v="3"/>
    <x v="5"/>
    <s v="PILAR.GUTIERREZ"/>
    <m/>
    <m/>
    <x v="2"/>
    <m/>
    <x v="5"/>
    <x v="12"/>
    <m/>
    <m/>
    <m/>
    <n v="19"/>
    <s v="FECHA FALTANTE"/>
    <x v="3"/>
    <m/>
  </r>
  <r>
    <n v="126885"/>
    <m/>
    <s v="PENDIENTE"/>
    <m/>
    <x v="0"/>
    <x v="2"/>
    <s v="APOYAR ADMINISTRATIVA Y ASISTENCIALMENTE A LAS INSPECCIONES DE POLICIA DE LA LOCALIDAD"/>
    <n v="3000000"/>
    <n v="24000000"/>
    <n v="8"/>
    <n v="1"/>
    <s v="ASISTENCIAL III Título de Bachiller y Certificado de Aptitud Ocupacional 36 meses de experiencia laboral debidamente certificada"/>
    <n v="1"/>
    <d v="2025-01-24T00:00:00"/>
    <n v="129072"/>
    <x v="3"/>
    <x v="5"/>
    <s v="PILAR.GUTIERREZ"/>
    <m/>
    <m/>
    <x v="2"/>
    <m/>
    <x v="5"/>
    <x v="12"/>
    <m/>
    <m/>
    <m/>
    <n v="0"/>
    <s v="FECHA FALTANTE"/>
    <x v="3"/>
    <m/>
  </r>
  <r>
    <n v="121658"/>
    <n v="37392818"/>
    <s v="DORIS YADIRA FLOREZ_x000a_"/>
    <d v="2025-02-10T00:00:00"/>
    <x v="0"/>
    <x v="2"/>
    <s v="APOYAR LAS INSPECCIONES DE POLICÍA CON EL INGRESO DE INFORMACIÓN, USO Y APROPIACIÓN DE LOS SISTEMAS DE INFORMACIÓN VIGENTES DISPUESTOS PARA LAS ACTUACIONES DE POLICÍA."/>
    <n v="3500000"/>
    <n v="84000000"/>
    <n v="8"/>
    <n v="3"/>
    <s v="TÉCNICO I Título de formación técnica o tecnológica, Sin experiencia laboral"/>
    <n v="1"/>
    <d v="2025-01-27T00:00:00"/>
    <n v="129330"/>
    <x v="2"/>
    <x v="13"/>
    <s v="ANTONIO.BENTANCOURT"/>
    <m/>
    <m/>
    <x v="2"/>
    <m/>
    <x v="5"/>
    <x v="12"/>
    <s v="INSTRUCTIVO_x000a_OK"/>
    <m/>
    <s v="INGRITH MILENA ALONSO BENITEZ 25 MARZO_x000a_JUAN CARLOS ROZO VARGAS 23 MARZO"/>
    <n v="16"/>
    <s v="A TIEMPO DE TRAMITE"/>
    <x v="6"/>
    <m/>
  </r>
  <r>
    <n v="121658"/>
    <n v="52470862"/>
    <s v="INGRITH MILENA ALONSO BENITEZ_x000a_ "/>
    <d v="2025-03-25T00:00:00"/>
    <x v="0"/>
    <x v="2"/>
    <s v="APOYAR LAS INSPECCIONES DE POLICÍA CON EL INGRESO DE INFORMACIÓN, USO Y APROPIACIÓN DE LOS SISTEMAS DE INFORMACIÓN VIGENTES DISPUESTOS PARA LAS ACTUACIONES DE POLICÍA."/>
    <n v="3500000"/>
    <n v="0"/>
    <m/>
    <n v="0"/>
    <s v="TÉCNICO I Título de formación técnica o tecnológica, Sin experiencia laboral"/>
    <n v="1"/>
    <d v="2025-01-27T00:00:00"/>
    <n v="129330"/>
    <x v="2"/>
    <x v="13"/>
    <s v="ANTONIO.BENTANCOURT"/>
    <m/>
    <m/>
    <x v="2"/>
    <m/>
    <x v="5"/>
    <x v="12"/>
    <s v="INSTRUCTIVO_x000a_OK"/>
    <m/>
    <m/>
    <s v="19 inspector Elmer"/>
    <s v="A TIEMPO DE TRAMITE"/>
    <x v="6"/>
    <m/>
  </r>
  <r>
    <n v="121658"/>
    <m/>
    <s v="JUAN CARLOS ROZO VARGAS"/>
    <d v="2025-03-23T00:00:00"/>
    <x v="0"/>
    <x v="2"/>
    <s v="APOYAR LAS INSPECCIONES DE POLICÍA CON EL INGRESO DE INFORMACIÓN, USO Y APROPIACIÓN DE LOS SISTEMAS DE INFORMACIÓN VIGENTES DISPUESTOS PARA LAS ACTUACIONES DE POLICÍA."/>
    <n v="3500000"/>
    <n v="0"/>
    <m/>
    <n v="0"/>
    <s v="TÉCNICO I Título de formación técnica o tecnológica, Sin experiencia laboral"/>
    <n v="1"/>
    <d v="2025-01-27T00:00:00"/>
    <n v="129330"/>
    <x v="2"/>
    <x v="13"/>
    <s v="ANTONIO.BENTANCOURT"/>
    <m/>
    <m/>
    <x v="2"/>
    <m/>
    <x v="5"/>
    <x v="12"/>
    <s v="INSTRUCTIVO_x000a_OK"/>
    <m/>
    <m/>
    <n v="0"/>
    <s v="A TIEMPO DE TRAMITE"/>
    <x v="6"/>
    <m/>
  </r>
  <r>
    <n v="126871"/>
    <n v="1030589318"/>
    <s v="YAMILE ARIAS NAVARRO"/>
    <d v="2025-01-16T00:00:00"/>
    <x v="0"/>
    <x v="0"/>
    <s v="PRESTAR SERVICIOS PROFESIONALES ESPECIALIZADOS PARA LA  EJECUCIÓN Y SEGUIMIENTO DE TODOS LOS PROCESOS CONTRACTUALES EN ESPECIAL LOS RELACIONADOS  CON INFRAESTRUCTURA Y OBRA CIVIL EN EL MARCO DEL CUMPLIMIENTO DEL PLAN DE DESARROLLO LOCAL  DE LA ALCALDÍA LOCAL KENNEDY"/>
    <n v="8000000"/>
    <n v="64000000"/>
    <n v="8"/>
    <n v="1"/>
    <s v="PROFESIONAL ESPECIALIZADO II Título de Postgrado 73 meses o más de experiencia profesional"/>
    <n v="3"/>
    <d v="2025-01-14T00:00:00"/>
    <n v="127783"/>
    <x v="2"/>
    <x v="5"/>
    <s v="EDUARDO.GARZONT"/>
    <m/>
    <m/>
    <x v="2"/>
    <m/>
    <x v="4"/>
    <x v="14"/>
    <s v="SI CAMBIA"/>
    <m/>
    <m/>
    <n v="19"/>
    <s v="FECHA FALTANTE"/>
    <x v="9"/>
    <m/>
  </r>
  <r>
    <n v="119954"/>
    <n v="1013669642"/>
    <s v="DANNA BRIGITH CANCHALA RUIZ"/>
    <d v="2025-01-16T00:00:00"/>
    <x v="0"/>
    <x v="0"/>
    <s v="PRESTAR SERVICIOS PROFESIONALES PARA LA FORMULACIÓN, IMPLEMENTACIÓN Y SEGUIMIENTO DE LOS COMPONENTES TÉCNICOS REQUERIDOS PARA LA CONFORMACIÓN DE LOS PROYECTOS DE INVERSIÓN Y LA GESTIÓN DE PROCESOS CONTRACTUALES EN SUS DIFERENTES ETAPAS RELACIONADOS CON EL ÁMBITO AMBIENTAL, CON EL FIN DE GARANTIZAR EL CUMPLIMIENTO DEL PLAN DE DESARROLLO LOCAL._x000a__x000a__x000a_"/>
    <n v="5500000"/>
    <n v="33000000"/>
    <n v="6"/>
    <n v="1"/>
    <s v="PROFESIONAL UNIVERSITARIO I Sin experiencia profesional"/>
    <n v="1"/>
    <d v="2025-01-15T00:00:00"/>
    <n v="127894"/>
    <x v="3"/>
    <x v="1"/>
    <s v="KAREN.AREIZA"/>
    <m/>
    <m/>
    <x v="2"/>
    <m/>
    <x v="4"/>
    <x v="9"/>
    <s v="OK SE CAMBIARON_x000a__x000a_ Unir obligación No 2 y 3 _x000a_ Eliminar la Obligación No 06 _x000a_ ***Las obligaciones queden organizadas conforme al orden establecido en la casilla de modificación"/>
    <s v="ok modificadas y corregidas "/>
    <m/>
    <n v="0"/>
    <s v="A TIEMPO DE TRAMITE"/>
    <x v="5"/>
    <m/>
  </r>
  <r>
    <n v="119460"/>
    <n v="52883883"/>
    <s v="LILIANA ROCIO BOGOYA MORALES"/>
    <d v="2025-02-27T00:00:00"/>
    <x v="0"/>
    <x v="0"/>
    <s v="PRESTACION DE SERVICIOS PROFESIONALES PARA REALIZA EL SEGUIMIENTO, ORGANIZACIÓN Y EJECU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
    <n v="7500000"/>
    <n v="45000000"/>
    <n v="6"/>
    <n v="1"/>
    <s v="PROFESIONAL UNIVERSITARIO II 24 meses de experiencia profesional"/>
    <n v="1"/>
    <d v="2024-01-15T00:00:00"/>
    <n v="127940"/>
    <x v="0"/>
    <x v="5"/>
    <s v="EDUARDO.GARZONT"/>
    <m/>
    <m/>
    <x v="2"/>
    <m/>
    <x v="0"/>
    <x v="53"/>
    <s v="Quitar obligacion de apoyo a la supervision_x000a_poner el cargue en sipse"/>
    <m/>
    <s v="ok "/>
    <n v="19"/>
    <s v="FECHA FALTANTE"/>
    <x v="2"/>
    <m/>
  </r>
  <r>
    <n v="115886"/>
    <n v="80798916"/>
    <s v="MONZON PEDRAZA MARCEL HANS_x000a_"/>
    <m/>
    <x v="0"/>
    <x v="0"/>
    <s v="PRESTAR LOS SERVICIOS DE APOYO A LA GESTIÓN EN EL DESARROLLO, SISTEMATIZACIÓN Y AUTOMATIZACIÓN DE PROCESOS Y PROCEDIMIENTOS EN LA ALCALDÍA LOCAL DE KENNEDY, MEDIANTE LA IMPLEMENTACIÓN DE SOLUCIONES TECNOLÓGICAS, LA ASISTENCIA EN TAREAS TÉCNICAS Y ADMINISTRATIVAS"/>
    <n v="4507000"/>
    <n v="36056000"/>
    <n v="8"/>
    <n v="1"/>
    <s v="TÉCNICO II Título de formación técnica o tecnológica, 36 meses y hasta 71 meses de experiencia laboral"/>
    <n v="1"/>
    <d v="2025-01-21T00:00:00"/>
    <n v="128753"/>
    <x v="5"/>
    <x v="5"/>
    <s v="EDUARDO.GARZONT"/>
    <m/>
    <m/>
    <x v="2"/>
    <m/>
    <x v="2"/>
    <x v="25"/>
    <s v="SI CAMBIA EQUIPO INNOVACION"/>
    <m/>
    <m/>
    <n v="0"/>
    <s v="FECHA FALTANTE"/>
    <x v="4"/>
    <m/>
  </r>
  <r>
    <n v="115886"/>
    <n v="80831650"/>
    <s v="_x000a_JORGE CARDONA_x000a_"/>
    <m/>
    <x v="0"/>
    <x v="0"/>
    <s v="PRESTAR LOS SERVICIOS DE APOYO A LA GESTIÓN EN EL DESARROLLO, SISTEMATIZACIÓN Y AUTOMATIZACIÓN DE PROCESOS Y PROCEDIMIENTOS EN LA ALCALDÍA LOCAL DE KENNEDY, MEDIANTE LA IMPLEMENTACIÓN DE SOLUCIONES TECNOLÓGICAS, LA ASISTENCIA EN TAREAS TÉCNICAS Y ADMINISTRATIVAS"/>
    <n v="4507000"/>
    <n v="36056000"/>
    <n v="8"/>
    <n v="1"/>
    <s v="TÉCNICO II Título de formación técnica o tecnológica, 36 meses y hasta 71 meses de experiencia laboral"/>
    <n v="1"/>
    <d v="2025-01-21T00:00:00"/>
    <n v="128753"/>
    <x v="5"/>
    <x v="5"/>
    <s v="EDUARDO.GARZONT"/>
    <m/>
    <m/>
    <x v="2"/>
    <m/>
    <x v="2"/>
    <x v="25"/>
    <s v="SI CAMBIA EQUIPO INNOVACION"/>
    <m/>
    <m/>
    <n v="0"/>
    <s v="FECHA FALTANTE"/>
    <x v="4"/>
    <m/>
  </r>
  <r>
    <n v="115886"/>
    <n v="1000153636"/>
    <s v="_x000a_ANDERSON STEVEN ROJAS RODRÍGUEZ"/>
    <d v="2025-03-11T00:00:00"/>
    <x v="0"/>
    <x v="0"/>
    <s v="PRESTAR LOS SERVICIOS DE APOYO A LA GESTIÓN EN EL DESARROLLO, SISTEMATIZACIÓN Y AUTOMATIZACIÓN DE PROCESOS Y PROCEDIMIENTOS EN LA ALCALDÍA LOCAL DE KENNEDY, MEDIANTE LA IMPLEMENTACIÓN DE SOLUCIONES TECNOLÓGICAS, LA ASISTENCIA EN TAREAS TÉCNICAS Y ADMINISTRATIVAS"/>
    <n v="3500000"/>
    <n v="28000000"/>
    <n v="8"/>
    <n v="1"/>
    <s v="TÉCNICO I Título de formación técnica o tecnológica, Sin experiencia laboral"/>
    <n v="1"/>
    <d v="2025-01-21T00:00:00"/>
    <n v="128756"/>
    <x v="5"/>
    <x v="17"/>
    <s v="KAREN.AREIZA"/>
    <m/>
    <m/>
    <x v="2"/>
    <m/>
    <x v="2"/>
    <x v="25"/>
    <s v="SI CAMBIA EQUIPO INNOVACION"/>
    <m/>
    <m/>
    <n v="0"/>
    <s v="A TIEMPO DE TRAMITE"/>
    <x v="6"/>
    <m/>
  </r>
  <r>
    <n v="109417"/>
    <n v="52308262"/>
    <s v="IRISAYDEE NOVOA MEDELLIN"/>
    <m/>
    <x v="0"/>
    <x v="0"/>
    <s v="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n v="8500000"/>
    <n v="51000000"/>
    <n v="6"/>
    <n v="1"/>
    <s v="PROFESIONAL ESPECIALIZADO II Título de Postgrado 73 meses o más de experiencia profesional"/>
    <n v="1"/>
    <d v="2025-01-17T00:00:00"/>
    <n v="128276"/>
    <x v="3"/>
    <x v="16"/>
    <s v="ANTONIO.BENTANCOURT"/>
    <m/>
    <m/>
    <x v="2"/>
    <m/>
    <x v="4"/>
    <x v="14"/>
    <s v="1. Realizar el proceso de identificación y verificación técnica para la selección y priorización de los componentes del área que se adelantan por parte del Fondo de Desarrollo Local de Kennedy, asimismo acompañar al despacho de la Alcaldesa Local, en el manejo y asistencia a los espacios institucionales locales, distritales y nacionales. _x000a__x000a__x000a_2 . Orientar profesionalmente  la formulación, seguimiento y control de los componentes de los proyectos de infraestructura, con el fin de garantizar el cumplimiento del Plan de Desarrollo Local de Kennedy._x000a__x000a_3 . Desarrollar el seguimiento de los proyectos en las etapas precontractual, contractual y pos contractual. _x000a__x000a_4 . Elaborar la estructura de costos, análisis del sector y evaluación técnica de los proyectos de infraestructura, de conformidad con la normativa vigente de los proyectos y contratos o convenios que adelante el Fondo de desarrollo local de Kennedy._x000a__x000a_5 . Acompañar las visitas administrativas realizadas por los Entes de Control, realizando la organización de la documentación requerida de acuerdo con la temática y dando respuesta a las solicitudes interpuestas por este, de acuerdo con los términos establecidos._x000a__x000a_6 . Proyectar  respuestas  a los requerimientos, solicitudes, derechos de petición, rama judicial, entidades públicas o privadas, comunidad en general,  y las que le sean asignadas, dicha información que debe ser veraz y concordar con la realidad jurídica y técnica que reposa en las dependencias de la Alcaldía Local de Kennedy, dentro de los plazos, términos y condiciones establecidos por la misma, así como el efectuar el trámite de cierre en los sistemas de información ORFEO y otros establecidos para esto, según el objeto contractual, siguiendo los procedimientos y normatividad vigente._x000a__x000a_7 . Desarrollar acciones de apoyo a la supervisión de contratos en caso que sea asignado, realizando el seguimiento, verificación y constatación de las obligaciones contractuales y/ o términos de referencia que debe desarrollar el contratista, plazos y condiciones establecidas, realizando la programación y seguimiento al PAC, informes de seguimiento, acciones de liquidación entre las otras que sean requeridas, acorde con el manual de supervisión e interventoría de la Secretaría Distrital de Gobierno, los lineamientos y orientaciones brindadas por la Alcaldía Local y la normatividad vigente._x000a__x000a_ 8 . Las demás obligaciones que sean inherentes al objeto contractual, que se encuentren en la normatividad vigente o que sean solicitadas por el supervisor o apoyo a la supervisión del contrato_x000a__x000a_"/>
    <s v="ok modificadas y corregidas "/>
    <m/>
    <n v="0"/>
    <s v="FECHA FALTANTE"/>
    <x v="9"/>
    <m/>
  </r>
  <r>
    <n v="125501"/>
    <n v="1030633086"/>
    <s v="JOSE CARLOS ARIAS NAVARRO"/>
    <d v="2025-02-01T00:00:00"/>
    <x v="1"/>
    <x v="1"/>
    <s v="PRESTAR SERVICIOS PROFESIONALES, PARA IMPLEMENTAR LAS ESTRATEGIAS DE DIALOGO, MEDIACIÓN, CONVIVENCIA, PREVENCIÓN DE CONFLICTOS, VIOLENCIAS Y DELITOS PARA MEJORAR EL USO DEL ESPACIO PÚBLICO, LA SEGURIDAD Y CONVIVENCIA EN LA LOCALIDAD DE KENNEDY"/>
    <n v="6800000"/>
    <n v="40800000"/>
    <n v="6"/>
    <n v="1"/>
    <s v="PROFESIONAL UNIVERSITARIO II 24 meses de experiencia profesional"/>
    <n v="12"/>
    <d v="2025-01-22T00:00:00"/>
    <n v="128802"/>
    <x v="5"/>
    <x v="16"/>
    <s v="ANTONIO.BENTANCOURT"/>
    <m/>
    <m/>
    <x v="2"/>
    <m/>
    <x v="1"/>
    <x v="2"/>
    <m/>
    <m/>
    <m/>
    <n v="19"/>
    <s v="A TIEMPO DE TRAMITE"/>
    <x v="2"/>
    <m/>
  </r>
  <r>
    <n v="120131"/>
    <n v="1097036139"/>
    <s v="JOHN DEINER PALACIO SANCHEZ"/>
    <d v="2025-01-29T00:00:00"/>
    <x v="0"/>
    <x v="0"/>
    <s v="PRESTACION DE SERVICIOS DE APOYO A LA GESTIÓN EN LA IMPLEMENTACION DEL PLAN DE MANTENIMIENTO DE INFRAESTRUCTURA FISICA, MUEBLES E INMUEBLES DE LA ALCALDIA LOCAL DE KENNEDY Y DE TODOS AQUELLOS POR LOS QUE LEGALMENTE SEA O LLEGARE A SER RESPONSABLE, ASI COMO BRINDAR APOYO EN ACTIVIDADES LOGISTICAS CUANDO SEA REQUERIDO_x0009_"/>
    <n v="2976000"/>
    <n v="17856000"/>
    <n v="6"/>
    <n v="1"/>
    <s v="ASISTENCIAL II Título de Bachiller 24 meses de experiencia laboral debidamente certificada"/>
    <n v="1"/>
    <d v="2025-01-17T00:00:00"/>
    <n v="128310"/>
    <x v="3"/>
    <x v="9"/>
    <s v="ANTONIO.BENTANCOURT"/>
    <m/>
    <m/>
    <x v="2"/>
    <m/>
    <x v="0"/>
    <x v="49"/>
    <m/>
    <m/>
    <m/>
    <n v="10"/>
    <s v="A TIEMPO DE TRAMITE"/>
    <x v="0"/>
    <m/>
  </r>
  <r>
    <n v="109501"/>
    <n v="1082998506"/>
    <s v="CRISTIAN ROBLES ACOSTA"/>
    <d v="2024-12-31T00:00:00"/>
    <x v="0"/>
    <x v="0"/>
    <s v="PRESTAR SERVICIOS PROFESIONALE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_x0009_"/>
    <n v="5700000"/>
    <n v="22800000"/>
    <n v="4"/>
    <n v="1"/>
    <s v="PROFESIONAL UNIVERSITARIO II 24 meses de experiencia profesional"/>
    <n v="5"/>
    <d v="2025-01-21T00:00:00"/>
    <n v="128764"/>
    <x v="3"/>
    <x v="17"/>
    <s v="ANTONIO.BENTANCOURT"/>
    <m/>
    <m/>
    <x v="2"/>
    <m/>
    <x v="4"/>
    <x v="16"/>
    <s v="SI CAMBIA"/>
    <s v="OK CAMBIARON"/>
    <m/>
    <n v="21"/>
    <s v="A TIEMPO DE TRAMITE"/>
    <x v="2"/>
    <m/>
  </r>
  <r>
    <s v="_x0009_126874"/>
    <n v="1032505414"/>
    <s v="PAULA DANIELA SANCHEZ BURGOS"/>
    <d v="2025-01-24T00:00:00"/>
    <x v="0"/>
    <x v="0"/>
    <s v="PRESTACION DE SERVICIOS PROFESIONALES PARA EL DESARROLLO DE LOS PROCESOS ADMINISTRATIVOS Y DE COMPETENCIAS TECNICAS PROFESIONALES POR MEDIO DE LA ORGANIZACIÓN; ARTICULACIÓN Y SOCIALIZACION CON LA COMUNIDAD EN LA LOCALIDAD DE KENNEDY EN LO QUE SE RESPECTA A LOS PROYECTOS DE INFRAESTRUCTURA Y OBRA CIVIL"/>
    <n v="6000000"/>
    <n v="36000000"/>
    <n v="6"/>
    <n v="1"/>
    <s v="PROFESIONAL UNIVERSITARIO II 24 meses de experiencia profesional"/>
    <n v="1"/>
    <d v="2025-01-20T00:00:00"/>
    <n v="128498"/>
    <x v="3"/>
    <x v="9"/>
    <s v="KAREN.AREIZA"/>
    <m/>
    <m/>
    <x v="2"/>
    <m/>
    <x v="4"/>
    <x v="14"/>
    <s v="SIN NOTA DE CAMBIO "/>
    <m/>
    <m/>
    <n v="19"/>
    <s v="A TIEMPO DE TRAMITE"/>
    <x v="2"/>
    <m/>
  </r>
  <r>
    <n v="120121"/>
    <m/>
    <s v="ALEJANDRO  ARIZA  VELASCO _x000a_YADIRA TELLEZ"/>
    <m/>
    <x v="0"/>
    <x v="0"/>
    <s v="PRESTAR LOS SERVICIOS PROFESIONALES PARA LAFORMULACIÓN, EJECUCIÓN, SEGUIMIENTO Y CONTROL Y EN GENERAL EN LO QUE CORRESPONDA A LOSPROCESOS CONTRACTUALES EN SUS DIFERENTES ETAPAS RELACIONADO CON LA EDUCACION PARA EL CUMPLIMIENTO DEL PLAN DE DESARROLLO LOCAL DE LA ALCALDÍA LOCAL DE KENNEDY_x0009_"/>
    <n v="5500000"/>
    <n v="66000000"/>
    <n v="6"/>
    <n v="2"/>
    <s v="PROFESIONAL UNIVERSITARIO I Sin experiencia profesional"/>
    <n v="1"/>
    <d v="2025-01-27T00:00:00"/>
    <n v="129331"/>
    <x v="2"/>
    <x v="5"/>
    <s v="ALCALDE"/>
    <m/>
    <m/>
    <x v="2"/>
    <m/>
    <x v="4"/>
    <x v="40"/>
    <s v="SE INCLUYE OBLIGACION DE APOYO A LA SUPERVISION"/>
    <s v="VER OBSERVACIONES EN EL ONE DRIVE ARCHIVO INVERSION LOCAL"/>
    <m/>
    <n v="0"/>
    <s v="FECHA FALTANTE"/>
    <x v="5"/>
    <m/>
  </r>
  <r>
    <n v="121067"/>
    <n v="51657259"/>
    <s v="IRLANDA PALACIO TORRES "/>
    <m/>
    <x v="0"/>
    <x v="0"/>
    <s v="PRESTAR SERVICIOS PROFESIONALE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_x0009_"/>
    <n v="5000000"/>
    <n v="30000000"/>
    <n v="6"/>
    <n v="1"/>
    <s v="PROFESIONAL UNIVERSITARIO I Sin experiencia profesional"/>
    <n v="3"/>
    <m/>
    <m/>
    <x v="0"/>
    <x v="5"/>
    <m/>
    <m/>
    <m/>
    <x v="2"/>
    <m/>
    <x v="4"/>
    <x v="13"/>
    <m/>
    <m/>
    <m/>
    <n v="24"/>
    <s v="FECHA FALTANTE"/>
    <x v="5"/>
    <m/>
  </r>
  <r>
    <n v="104056"/>
    <n v="52543408"/>
    <s v="ASTRID YINETH RAMIREZ CRUZ"/>
    <m/>
    <x v="0"/>
    <x v="0"/>
    <s v="PRESTAR SERVICIOS PROFESIONALES PARA EL DESARROLLO DE ACCIONES DE ORIENTACIÓN, ORGANIZACIÓN, ARTICULACIÓN, EJECUCIÓN Y SEGUIMIENTO DE LAS INSTANCIAS DE PARTICIPACIÓN, ESPECIALMENTE LAS RELACIONADAS CON ASUNTOS DE RECREACIÓN, DEPORTE, ACTIVIDAD FÍSICA Y SALUD PARA EL CUMPLIMIENTO DEL PLAN DE DESARROLLO LOCAL DE KENNEDY"/>
    <n v="7500000"/>
    <n v="45000000"/>
    <n v="6"/>
    <n v="1"/>
    <s v="PROFESIONAL UNIVERSITARIO II 24 meses de experiencia profesional"/>
    <n v="3"/>
    <d v="2025-01-31T00:00:00"/>
    <n v="129859"/>
    <x v="0"/>
    <x v="5"/>
    <s v="ALCALDE"/>
    <m/>
    <m/>
    <x v="2"/>
    <m/>
    <x v="4"/>
    <x v="16"/>
    <m/>
    <m/>
    <m/>
    <n v="99"/>
    <s v="FECHA FALTANTE"/>
    <x v="2"/>
    <m/>
  </r>
  <r>
    <m/>
    <m/>
    <s v="CABRERA MOLINA SANTIAGO "/>
    <m/>
    <x v="0"/>
    <x v="0"/>
    <s v="INVERSION LOCAL PARTICIPACION PROFESIONAL AFIN"/>
    <n v="5500000"/>
    <n v="33000000"/>
    <n v="6"/>
    <n v="1"/>
    <s v="PROFESIONAL UNIVERSITARIO I Sin experiencia profesional"/>
    <n v="3"/>
    <m/>
    <m/>
    <x v="0"/>
    <x v="5"/>
    <m/>
    <m/>
    <m/>
    <x v="2"/>
    <m/>
    <x v="4"/>
    <x v="16"/>
    <m/>
    <m/>
    <m/>
    <n v="0"/>
    <s v="FECHA FALTANTE"/>
    <x v="5"/>
    <m/>
  </r>
  <r>
    <m/>
    <n v="4438080"/>
    <s v="ALDEMAR FRANCISCO CARABALLO BERMUDEZ  "/>
    <m/>
    <x v="0"/>
    <x v="0"/>
    <s v="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 AMBIENTE, DE ACUERDO CON LOS PROCEDIMIENTOS Y LA NORMATIVIDAD VIGENTE. "/>
    <n v="5500000"/>
    <n v="33000000"/>
    <n v="6"/>
    <n v="1"/>
    <s v="PROFESIONAL UNIVERSITARIO I Sin experiencia profesional"/>
    <m/>
    <m/>
    <m/>
    <x v="0"/>
    <x v="5"/>
    <m/>
    <m/>
    <m/>
    <x v="2"/>
    <m/>
    <x v="4"/>
    <x v="9"/>
    <m/>
    <m/>
    <m/>
    <n v="27"/>
    <s v="FECHA FALTANTE"/>
    <x v="5"/>
    <m/>
  </r>
  <r>
    <s v="128271 "/>
    <n v="10001052386"/>
    <s v="TOMAS ALEJANDRO ESCORCIA CORTEZ "/>
    <m/>
    <x v="0"/>
    <x v="0"/>
    <s v="PRESTAR SUS SERVICIOS COMO TECNICO PARA APOYAR ADMINITRATIVAMENTE LA FORMULACIÓN IMPLEMENTACIÓN Y SEGUIMIENTO DE LOS PROYECTOS DE INVERSION Y PROCESOS CONTRACTUALES EN SUS DIFERNTES ETAPAS DE LOS PROYECTOS RELACIONADOS CON AMBIENTE EN CUMPLIMIENTO DEL PLAN DE DESARROLLO LOCAL DE KENNEDY._x0009_"/>
    <n v="3300000"/>
    <n v="19800000"/>
    <n v="6"/>
    <n v="1"/>
    <s v="TÉCNICO I Título de formación técnica o tecnológica, Sin experiencia laboral"/>
    <n v="1"/>
    <m/>
    <m/>
    <x v="0"/>
    <x v="5"/>
    <m/>
    <m/>
    <m/>
    <x v="2"/>
    <m/>
    <x v="4"/>
    <x v="9"/>
    <m/>
    <m/>
    <m/>
    <n v="0"/>
    <s v="FECHA FALTANTE"/>
    <x v="6"/>
    <m/>
  </r>
  <r>
    <n v="120383"/>
    <n v="57422984"/>
    <s v=" MARGARITA ROSA LINERO QUEVEDO"/>
    <m/>
    <x v="3"/>
    <x v="4"/>
    <s v="PRESTAR SUS SERVICIOS PROFESIONALES PARA LA ORGANIZACIÓN, CONSOLIDACIÓN Y DEPURACIÓN DE INFORMACIÓN CONDUCENTES A LA EJECUCIO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ACTICOS, EDUCATIVOS, DE APOYO TECNICO, LOGISTICO Y COMUNITAR_x0009_"/>
    <n v="7000000"/>
    <n v="42000000"/>
    <n v="6"/>
    <n v="1"/>
    <s v="PROFESIONAL UNIVERSITARIO II 24 meses de experiencia profesional"/>
    <n v="3"/>
    <m/>
    <m/>
    <x v="0"/>
    <x v="5"/>
    <m/>
    <m/>
    <m/>
    <x v="2"/>
    <m/>
    <x v="4"/>
    <x v="26"/>
    <m/>
    <m/>
    <m/>
    <n v="20"/>
    <s v="FECHA FALTANTE"/>
    <x v="2"/>
    <m/>
  </r>
  <r>
    <n v="120398"/>
    <n v="1022368509"/>
    <s v=" MAIRA ALEJANDRA LOPEZ CUEVAS"/>
    <m/>
    <x v="0"/>
    <x v="0"/>
    <s v="PRESTACIÓN DE SERVICIOS PROFESIONALES PARA EL APOYO AL DESARROLLO DE ACCIONES Y ESTRATEGIAS DE DIFUSIÓN DE LA RUTA DE ATENCIÓN A MUJERES VÍCTIMAS DE VIOLENCIAS Y EN RIESGO DE FEMINICIDIO, EN LA LOCALIDAD DE KENNEDY_x0009_"/>
    <n v="5500000"/>
    <n v="33000000"/>
    <n v="6"/>
    <n v="1"/>
    <s v="PROFESIONAL UNIVERSITARIO I Sin experiencia profesional"/>
    <n v="3"/>
    <d v="2025-01-29T00:00:00"/>
    <n v="129507"/>
    <x v="3"/>
    <x v="5"/>
    <s v="ALCALDE"/>
    <m/>
    <m/>
    <x v="2"/>
    <m/>
    <x v="4"/>
    <x v="58"/>
    <m/>
    <s v="OK CARPETA "/>
    <m/>
    <n v="27"/>
    <s v="FECHA FALTANTE"/>
    <x v="5"/>
    <m/>
  </r>
  <r>
    <m/>
    <m/>
    <s v="PIÑEROS JUAN MANUEL NO ACEPTO EL CONTRATO"/>
    <m/>
    <x v="0"/>
    <x v="0"/>
    <s v="PROFESIONAL AFIN SEGURIDAD"/>
    <n v="5000000"/>
    <n v="30000000"/>
    <n v="6"/>
    <n v="1"/>
    <s v="PROFESIONAL UNIVERSITARIO I Sin experiencia profesional"/>
    <m/>
    <m/>
    <m/>
    <x v="3"/>
    <x v="5"/>
    <m/>
    <m/>
    <m/>
    <x v="2"/>
    <m/>
    <x v="4"/>
    <x v="65"/>
    <m/>
    <m/>
    <m/>
    <n v="0"/>
    <s v="FECHA FALTANTE"/>
    <x v="5"/>
    <m/>
  </r>
  <r>
    <n v="120382"/>
    <m/>
    <s v="USECHE ANA MARIA"/>
    <m/>
    <x v="0"/>
    <x v="0"/>
    <s v="PRESTAR SERVICIOS PROFESIONALES PARA LA FORMULACIÓN, EJECUCIÓN, SEGUIMIENTO Y CONTROL, EN LO QUE CORRESPONDA A LAS ETAPAS PRECONTRACTUAL, CONTRACTUAL Y POS CONTRACTUAL, PARA EL CUMPLIMIENTO DEL PLAN DE DESARROLLO DE LA ALCALDÍA LOCAL DE KENNEDY, RELACIONADOS CON LAS TEMÁTICAS DE ESPACIO PUBLICO Y PROCESOS DE INSPECCIÓN, VIGILANCIA Y CONTROL_x0009_"/>
    <n v="6850000"/>
    <n v="41100000"/>
    <n v="6"/>
    <n v="1"/>
    <s v="PROFESIONAL UNIVERSITARIO II 24 meses de experiencia profesional"/>
    <n v="3"/>
    <m/>
    <m/>
    <x v="4"/>
    <x v="5"/>
    <m/>
    <m/>
    <m/>
    <x v="2"/>
    <m/>
    <x v="4"/>
    <x v="59"/>
    <s v="SI CAMBIA"/>
    <m/>
    <m/>
    <n v="0"/>
    <s v="FECHA FALTANTE"/>
    <x v="2"/>
    <m/>
  </r>
  <r>
    <m/>
    <m/>
    <s v="MARIA CAMILA RESTREPO"/>
    <m/>
    <x v="0"/>
    <x v="0"/>
    <s v="INVERSION LOCAL PARTICIPACION DERECHOS HUMANOS"/>
    <n v="5500000"/>
    <n v="33000000"/>
    <n v="6"/>
    <n v="1"/>
    <s v="PROFESIONAL UNIVERSITARIO I Sin experiencia profesional"/>
    <m/>
    <m/>
    <m/>
    <x v="3"/>
    <x v="5"/>
    <m/>
    <m/>
    <m/>
    <x v="2"/>
    <m/>
    <x v="4"/>
    <x v="16"/>
    <s v="PTE CONFIRMACION "/>
    <m/>
    <m/>
    <n v="0"/>
    <s v="FECHA FALTANTE"/>
    <x v="5"/>
    <m/>
  </r>
  <r>
    <n v="120383"/>
    <n v="1026259290"/>
    <s v="LUISA FERNANDA CHARRY MURCIA"/>
    <m/>
    <x v="3"/>
    <x v="4"/>
    <s v="PRESTAR SUS SERVICIOS PROFESIONALES PARA LA ORGANIZACIÓN, CONSOLIDACIÓN Y DEPURACIÓN DE INFORMACIÓN CONDUCENTES A LA EJECUCIO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ACTICOS, EDUCATIVOS, DE APOYO TECNICO, LOGISTICO Y COMUNITAR_x0009_"/>
    <n v="5500000"/>
    <n v="33000000"/>
    <n v="6"/>
    <n v="1"/>
    <s v="PROFESIONAL UNIVERSITARIO I Sin experiencia profesional"/>
    <n v="3"/>
    <m/>
    <m/>
    <x v="0"/>
    <x v="5"/>
    <m/>
    <m/>
    <m/>
    <x v="2"/>
    <m/>
    <x v="4"/>
    <x v="26"/>
    <m/>
    <m/>
    <m/>
    <n v="0"/>
    <s v="FECHA FALTANTE"/>
    <x v="5"/>
    <m/>
  </r>
  <r>
    <m/>
    <n v="1022382810"/>
    <s v="CAMILO ANDRES CAMBEROS HERNANDEZ"/>
    <m/>
    <x v="0"/>
    <x v="0"/>
    <s v="ASISTENCIAL INVERSION LOCAL AMBIENTE"/>
    <n v="2976000"/>
    <n v="17856000"/>
    <n v="6"/>
    <n v="1"/>
    <s v="ASISTENCIAL II Título de Bachiller 24 meses de experiencia laboral debidamente certificada"/>
    <n v="1"/>
    <m/>
    <m/>
    <x v="3"/>
    <x v="5"/>
    <m/>
    <m/>
    <m/>
    <x v="2"/>
    <m/>
    <x v="4"/>
    <x v="9"/>
    <m/>
    <m/>
    <m/>
    <n v="20"/>
    <s v="FECHA FALTANTE"/>
    <x v="0"/>
    <m/>
  </r>
  <r>
    <n v="119895"/>
    <n v="1030698842"/>
    <s v="PAULA ANDREA CASTILLO CONTRERAS"/>
    <d v="2025-03-05T00:00:00"/>
    <x v="0"/>
    <x v="0"/>
    <s v="PRESTAR SUS SERVICIOS TECNICOS DE APOYO Y SEGUIMIENTO ADMINISTRATIVO PARA LA ORGANIZACIÓN, CONSOLIDACIÓN Y ANÁLISIS DE INFORMACIÓN, DOCUMENTACIÓN, ATENCIÓN DE PETICIONES Y SOLICITUDES PARA EL DESARROLLO ADECUADO DE LOS PROCESOS Y PROCEDIMIENTOS DE LA GESTIÓN DE DESARROLLO ADMINISTRATIVO Y FINANCIERO DE LA ALCALDÍA LOCAL DE KENNEDY."/>
    <n v="4917000"/>
    <n v="29502000"/>
    <n v="6"/>
    <n v="1"/>
    <s v="TÉCNICO III Título de formación técnica o tecnológica, 72 meses o más de experiencia laboral"/>
    <n v="1"/>
    <d v="2025-01-21T00:00:00"/>
    <n v="128657"/>
    <x v="6"/>
    <x v="17"/>
    <s v="ANTONIO.BENTANCOURT"/>
    <m/>
    <m/>
    <x v="2"/>
    <m/>
    <x v="0"/>
    <x v="66"/>
    <s v="SI CAMBIA"/>
    <m/>
    <m/>
    <n v="13"/>
    <s v="A TIEMPO DE TRAMITE"/>
    <x v="7"/>
    <m/>
  </r>
  <r>
    <n v="116923"/>
    <n v="80832684"/>
    <s v="EDWAR GIOVANNI VARGAS CABALLERO"/>
    <d v="2025-03-03T00:00:00"/>
    <x v="0"/>
    <x v="0"/>
    <s v="PRESTAR LOS SERVICIOS PROFESIONALES PARA EL LIDERAZGO, ORGANIZACIÓN, SEGUIMIENTO Y CONTROL DE SERVICIOS GENERALES, MANTENIMIENTO, ADMINISTRACIÓN DE PARQUE AUTOMOTOR Y GASTOS DE FUNCIONAMIENTO, PARA UNA ADECUADAPRESTACIÓN DEL SERVICIO DE LA ALCALDÍA LOCAL DE KENNEDY"/>
    <n v="5700000"/>
    <n v="34200000"/>
    <n v="6"/>
    <n v="1"/>
    <s v="PROFESIONAL UNIVERSITARIO II 24 meses de experiencia profesional"/>
    <m/>
    <m/>
    <m/>
    <x v="0"/>
    <x v="5"/>
    <m/>
    <m/>
    <m/>
    <x v="2"/>
    <m/>
    <x v="0"/>
    <x v="66"/>
    <s v="SI CAMBIA"/>
    <m/>
    <m/>
    <n v="0"/>
    <s v="FECHA FALTANTE"/>
    <x v="2"/>
    <m/>
  </r>
  <r>
    <n v="115281"/>
    <n v="52977316"/>
    <s v="ANDREA MARITZA OCAMPO PULIDO"/>
    <d v="2025-03-20T00:00:00"/>
    <x v="0"/>
    <x v="0"/>
    <s v="PRESTAR LOS SERVICIOS TÉCNICOS DE APOYO A LA GESTIÓN PARA LA ADMINISTRACIÓN DE ESPACIOS DE REUNIÓN Y DE EVENTOS, ASÍ COMO EL APOYO ADMINISTRATIVO Y/O FINANCIERO QUE PUEDA SER REQUERIDO POR LA DEPENDENCIA_x0009_"/>
    <n v="3500000"/>
    <n v="21000000"/>
    <n v="6"/>
    <n v="1"/>
    <s v="TÉCNICO I Título de formación técnica o tecnológica, Sin experiencia laboral"/>
    <m/>
    <m/>
    <m/>
    <x v="3"/>
    <x v="5"/>
    <m/>
    <m/>
    <m/>
    <x v="2"/>
    <m/>
    <x v="0"/>
    <x v="66"/>
    <m/>
    <m/>
    <m/>
    <n v="22"/>
    <s v="FECHA FALTANTE"/>
    <x v="6"/>
    <m/>
  </r>
  <r>
    <n v="121681"/>
    <n v="80831741"/>
    <s v="_x000a_OSCAR STEVE FANDIÑO (CESION DE DIANA ORTEGON)"/>
    <d v="2025-03-25T00:00:00"/>
    <x v="0"/>
    <x v="0"/>
    <s v="ya estan cargadas en el drive"/>
    <m/>
    <n v="0"/>
    <m/>
    <m/>
    <s v=""/>
    <m/>
    <m/>
    <m/>
    <x v="3"/>
    <x v="5"/>
    <m/>
    <m/>
    <m/>
    <x v="2"/>
    <m/>
    <x v="0"/>
    <x v="66"/>
    <m/>
    <m/>
    <m/>
    <n v="0"/>
    <s v="FECHA FALTANTE"/>
    <x v="8"/>
    <m/>
  </r>
  <r>
    <n v="125701"/>
    <n v="52173437"/>
    <s v="INGRID LILIANA GOMEZ CALDAS "/>
    <d v="2025-02-12T00:00:00"/>
    <x v="0"/>
    <x v="0"/>
    <s v="PRESTAR LOS SERVICIOS PROFESIONALES EN  LAS ACTIVIDADES DE PROTECCIÓN Y BIENESTAR ANIMAL, TANTO FAUNA DOMÉSTICA COMO SILVESTRE QUE DESARROLLE, APOYE O ARTICULE LA ALCALDÍA LOCAL DE KENNEDY, INCLUYENDO LAS DERIVADAS DE LOS PROYECTOS DE INVERSIÓN DE LA TEMÁTICA AMBIENTE Y ANIMALES."/>
    <n v="5635000"/>
    <n v="33810000"/>
    <n v="6"/>
    <n v="1"/>
    <s v="PROFESIONAL UNIVERSITARIO I Sin experiencia profesional"/>
    <n v="1"/>
    <d v="2025-01-24T00:00:00"/>
    <n v="129074"/>
    <x v="5"/>
    <x v="5"/>
    <s v="EDUARDO.GARZONT"/>
    <m/>
    <m/>
    <x v="2"/>
    <m/>
    <x v="4"/>
    <x v="9"/>
    <s v="COMO EL DE SANDRA JOYA PERO CON OBLIGACION DE APOYO A LA SUPERVISION"/>
    <m/>
    <m/>
    <n v="77"/>
    <s v="FECHA FALTANTE"/>
    <x v="5"/>
    <m/>
  </r>
  <r>
    <m/>
    <n v="1016043952"/>
    <s v="ANA MARIA BERMÚDEZ ANDRADE"/>
    <d v="2025-02-04T00:00:00"/>
    <x v="0"/>
    <x v="0"/>
    <s v="LIDER INVERSION LOCAL AMBIENTE"/>
    <n v="8500000"/>
    <n v="34000000"/>
    <n v="4"/>
    <n v="1"/>
    <s v="PROFESIONAL ESPECIALIZADO II Título de Postgrado 73 meses o más de experiencia profesional"/>
    <n v="3"/>
    <m/>
    <m/>
    <x v="3"/>
    <x v="5"/>
    <m/>
    <m/>
    <m/>
    <x v="2"/>
    <m/>
    <x v="4"/>
    <x v="9"/>
    <s v="cambia colocar apoyo a la supervision "/>
    <m/>
    <m/>
    <n v="0"/>
    <s v="FECHA FALTANTE"/>
    <x v="9"/>
    <m/>
  </r>
  <r>
    <m/>
    <m/>
    <s v="PENDIENTE"/>
    <m/>
    <x v="0"/>
    <x v="0"/>
    <s v="COMO EL QUE TIENE INGRID GOMEZ REFERENTE VETERINARIO"/>
    <m/>
    <n v="0"/>
    <n v="6"/>
    <n v="1"/>
    <s v=""/>
    <n v="1"/>
    <m/>
    <m/>
    <x v="3"/>
    <x v="5"/>
    <m/>
    <m/>
    <m/>
    <x v="2"/>
    <m/>
    <x v="4"/>
    <x v="9"/>
    <s v="cambia colocar apoyo a la supervision "/>
    <m/>
    <m/>
    <n v="0"/>
    <s v="FECHA FALTANTE"/>
    <x v="8"/>
    <m/>
  </r>
  <r>
    <m/>
    <n v="19499408"/>
    <s v="JESUS HERNANDO ROJAS ROMERO"/>
    <d v="2025-03-23T00:00:00"/>
    <x v="0"/>
    <x v="0"/>
    <s v="con obligacion de apoyo a la supervision"/>
    <n v="8150000"/>
    <n v="48900000"/>
    <n v="6"/>
    <n v="1"/>
    <s v="PROFESIONAL ESPECIALIZADO II Título de Postgrado 73 meses o más de experiencia profesional"/>
    <n v="1"/>
    <m/>
    <m/>
    <x v="3"/>
    <x v="5"/>
    <m/>
    <m/>
    <m/>
    <x v="2"/>
    <m/>
    <x v="4"/>
    <x v="9"/>
    <s v="cambia colocar apoyo a la supervision "/>
    <m/>
    <m/>
    <n v="0"/>
    <s v="FECHA FALTANTE"/>
    <x v="9"/>
    <m/>
  </r>
  <r>
    <m/>
    <n v="1001172524"/>
    <s v=" MIGUEL ANDRES BAUTISTA DAZA"/>
    <d v="2025-02-15T00:00:00"/>
    <x v="0"/>
    <x v="0"/>
    <s v="con obligacion de apoyo a la supervision"/>
    <m/>
    <n v="0"/>
    <n v="6"/>
    <n v="1"/>
    <s v=""/>
    <n v="1"/>
    <m/>
    <m/>
    <x v="3"/>
    <x v="5"/>
    <m/>
    <m/>
    <m/>
    <x v="2"/>
    <m/>
    <x v="4"/>
    <x v="9"/>
    <s v="cambia colocar apoyo a la supervision "/>
    <m/>
    <m/>
    <n v="77"/>
    <s v="FECHA FALTANTE"/>
    <x v="8"/>
    <m/>
  </r>
  <r>
    <m/>
    <m/>
    <s v="Carlos Hoyos"/>
    <m/>
    <x v="0"/>
    <x v="0"/>
    <s v="con obligacion de apoyo a la supervision"/>
    <m/>
    <n v="0"/>
    <n v="6"/>
    <n v="1"/>
    <s v=""/>
    <n v="1"/>
    <m/>
    <m/>
    <x v="4"/>
    <x v="5"/>
    <m/>
    <m/>
    <m/>
    <x v="2"/>
    <m/>
    <x v="4"/>
    <x v="9"/>
    <m/>
    <m/>
    <m/>
    <n v="0"/>
    <s v="FECHA FALTANTE"/>
    <x v="8"/>
    <m/>
  </r>
  <r>
    <m/>
    <m/>
    <s v=" Angela Viviana Puentes"/>
    <d v="2025-01-26T00:00:00"/>
    <x v="0"/>
    <x v="0"/>
    <s v="con obligacion de apoyo a la supervision"/>
    <n v="7440000"/>
    <n v="44640000"/>
    <n v="6"/>
    <n v="1"/>
    <s v="PROFESIONAL UNIVERSITARIO II 24 meses de experiencia profesional"/>
    <n v="1"/>
    <m/>
    <m/>
    <x v="4"/>
    <x v="5"/>
    <m/>
    <m/>
    <m/>
    <x v="2"/>
    <m/>
    <x v="4"/>
    <x v="9"/>
    <m/>
    <m/>
    <m/>
    <n v="0"/>
    <s v="FECHA FALTANTE"/>
    <x v="2"/>
    <m/>
  </r>
  <r>
    <m/>
    <m/>
    <s v="Laura Ximena Briceño"/>
    <d v="2025-02-05T00:00:00"/>
    <x v="0"/>
    <x v="0"/>
    <s v="con obligacion de apoyo a la supervision"/>
    <n v="6000000"/>
    <n v="36000000"/>
    <n v="6"/>
    <n v="1"/>
    <s v="PROFESIONAL UNIVERSITARIO II 24 meses de experiencia profesional"/>
    <n v="1"/>
    <m/>
    <m/>
    <x v="4"/>
    <x v="5"/>
    <m/>
    <m/>
    <m/>
    <x v="2"/>
    <m/>
    <x v="4"/>
    <x v="9"/>
    <m/>
    <m/>
    <m/>
    <n v="0"/>
    <s v="FECHA FALTANTE"/>
    <x v="2"/>
    <m/>
  </r>
  <r>
    <m/>
    <m/>
    <s v="Diego Felipe Rojas"/>
    <m/>
    <x v="0"/>
    <x v="0"/>
    <s v="con obligacion de apoyo a la supervision"/>
    <m/>
    <n v="0"/>
    <n v="6"/>
    <m/>
    <s v=""/>
    <n v="1"/>
    <m/>
    <m/>
    <x v="4"/>
    <x v="5"/>
    <m/>
    <m/>
    <m/>
    <x v="2"/>
    <m/>
    <x v="4"/>
    <x v="9"/>
    <m/>
    <m/>
    <m/>
    <n v="0"/>
    <s v="FECHA FALTANTE"/>
    <x v="8"/>
    <m/>
  </r>
  <r>
    <m/>
    <m/>
    <s v=" Stefania Castañeda"/>
    <m/>
    <x v="0"/>
    <x v="0"/>
    <s v="con obligacion de apoyo a la supervision"/>
    <m/>
    <n v="0"/>
    <n v="6"/>
    <m/>
    <s v=""/>
    <n v="1"/>
    <m/>
    <m/>
    <x v="4"/>
    <x v="5"/>
    <m/>
    <m/>
    <m/>
    <x v="2"/>
    <m/>
    <x v="4"/>
    <x v="9"/>
    <m/>
    <m/>
    <m/>
    <n v="0"/>
    <s v="FECHA FALTANTE"/>
    <x v="8"/>
    <m/>
  </r>
  <r>
    <m/>
    <m/>
    <s v="Luz Mercy Gonzalez"/>
    <m/>
    <x v="0"/>
    <x v="0"/>
    <s v="con obligacion de apoyo a la supervision"/>
    <m/>
    <n v="0"/>
    <n v="6"/>
    <m/>
    <s v=""/>
    <n v="1"/>
    <m/>
    <m/>
    <x v="4"/>
    <x v="5"/>
    <m/>
    <m/>
    <m/>
    <x v="2"/>
    <m/>
    <x v="4"/>
    <x v="9"/>
    <m/>
    <m/>
    <m/>
    <n v="0"/>
    <s v="FECHA FALTANTE"/>
    <x v="8"/>
    <m/>
  </r>
  <r>
    <n v="120121"/>
    <n v="37626280"/>
    <s v="YADIRA ISLENIA TELLEZ JIMENEZ"/>
    <d v="2025-02-05T00:00:00"/>
    <x v="0"/>
    <x v="0"/>
    <s v="PRESTAR LOS SERVICIOS PROFESIONALES PARA LAFORMULACIÓN, EJECUCIÓN, SEGUIMIENTO Y CONTROL Y EN GENERAL EN LO QUE CORRESPONDA A LOSPROCESOS CONTRACTUALES EN SUS DIFERENTES ETAPAS RELACIONADO CON LA EDUCACION PARA ELCUMPLIMIENTO DEL PLAN DE DESARROLLO LOCAL DE LA ALCALDÍA LOCAL DE KENNEDY_x0009_"/>
    <n v="5500000"/>
    <n v="33000000"/>
    <n v="6"/>
    <n v="1"/>
    <s v="PROFESIONAL UNIVERSITARIO I Sin experiencia profesional"/>
    <m/>
    <m/>
    <m/>
    <x v="2"/>
    <x v="5"/>
    <m/>
    <m/>
    <m/>
    <x v="2"/>
    <m/>
    <x v="4"/>
    <x v="40"/>
    <s v="VER OBSERVACIONES EN EL ONE DRIVE ARCHIVO INVERSION LOCAL"/>
    <m/>
    <m/>
    <n v="34"/>
    <s v="FECHA FALTANTE"/>
    <x v="5"/>
    <m/>
  </r>
  <r>
    <n v="111623"/>
    <n v="79636999"/>
    <s v="LUIS CARLOS FONSECA GOMEZ"/>
    <d v="2024-12-25T00:00:00"/>
    <x v="4"/>
    <x v="6"/>
    <s v="PRESTACION DE SERVICIOS DE APOYO A LA GESTIÓN ASISTENCIAL Y OPERATIVA EN LA EJECUCIÓN DE LOS EVENTOS EN VIVO RELACIONADOS CON ACCIONES ARTISTICAS, CULTURALES EN CUMPLIMIENTO DEL PLAN DE DESARROLLO LOCAL DE KENNEDY_x0009_"/>
    <n v="3000000"/>
    <n v="18000000"/>
    <n v="6"/>
    <n v="1"/>
    <s v="ASISTENCIAL III Título de Bachiller y Certificado de Aptitud Ocupacional 36 meses de experiencia laboral debidamente certificada"/>
    <n v="3"/>
    <m/>
    <m/>
    <x v="0"/>
    <x v="5"/>
    <m/>
    <m/>
    <m/>
    <x v="2"/>
    <m/>
    <x v="4"/>
    <x v="42"/>
    <m/>
    <m/>
    <m/>
    <n v="0"/>
    <s v="FECHA FALTANTE"/>
    <x v="3"/>
    <m/>
  </r>
  <r>
    <m/>
    <n v="1030684103"/>
    <s v="ELKIN YAMIT MURCIA PAEZ"/>
    <d v="2025-02-17T00:00:00"/>
    <x v="4"/>
    <x v="5"/>
    <s v="PRESTAR SERVICIOS APOYO TECNICO PARA LA ORGANIZACIÓN, DESARROLLO Y SEGUIMIENTO A LAS ESCUELAS DE FORMACIÓN Y ACCIONES QUE SEAN REQUERIDAS PARA LA EJECUCIÓN DE ACTIVIDADES ARTÍSTICAS Y CULTURALES_x0009_"/>
    <n v="4917000"/>
    <n v="59004000"/>
    <n v="6"/>
    <n v="2"/>
    <s v="TÉCNICO III Título de formación técnica o tecnológica, 72 meses o más de experiencia laboral"/>
    <n v="3"/>
    <m/>
    <m/>
    <x v="0"/>
    <x v="5"/>
    <m/>
    <m/>
    <m/>
    <x v="2"/>
    <m/>
    <x v="4"/>
    <x v="42"/>
    <m/>
    <m/>
    <m/>
    <n v="10"/>
    <s v="FECHA FALTANTE"/>
    <x v="7"/>
    <m/>
  </r>
  <r>
    <n v="121147"/>
    <n v="1030694917"/>
    <s v="JULIAN DAVID PEDRAZA BARON"/>
    <d v="2025-02-15T00:00:00"/>
    <x v="4"/>
    <x v="5"/>
    <s v="PRESTAR SERVICIOS TECNICOS PARA LA ORGANIZACIÓN, DESARROLLO Y SEGUIMIENTO A LAS ESCUELAS DE FORMACIÓN Y ACCIONES QUE SEAN REQUERIDAS PARA LA EJECUCIÓN DE ACTIVIDADES ARTÍSTICAS Y CULTURALES._x0009_"/>
    <n v="4917000"/>
    <n v="0"/>
    <n v="6"/>
    <n v="0"/>
    <s v="TÉCNICO III Título de formación técnica o tecnológica, 72 meses o más de experiencia laboral"/>
    <n v="3"/>
    <m/>
    <m/>
    <x v="4"/>
    <x v="5"/>
    <m/>
    <m/>
    <m/>
    <x v="2"/>
    <m/>
    <x v="4"/>
    <x v="42"/>
    <m/>
    <m/>
    <m/>
    <n v="26"/>
    <s v="FECHA FALTANTE"/>
    <x v="7"/>
    <m/>
  </r>
  <r>
    <n v="120130"/>
    <n v="1018458004"/>
    <s v="LINA MARIA CAMACHO CASTRO"/>
    <d v="2025-01-24T00:00:00"/>
    <x v="4"/>
    <x v="5"/>
    <s v="PRESTAR SERVICIOS COMO PROFESIONAL PARA LA ORGANIZACIÓN, DESARROLLO Y SEGUIMIENTO A LAS ESCUELAS DE FORMACIÓN Y ACCIONES QUE SEAN REQUERIDAS PARA LA EJECUCIÓN DE ACTIVIDADES ARTÍSTICAS Y CULTURALES_x0009_"/>
    <n v="5500000"/>
    <n v="198000000"/>
    <n v="6"/>
    <n v="6"/>
    <s v="PROFESIONAL UNIVERSITARIO I Sin experiencia profesional"/>
    <n v="3"/>
    <m/>
    <m/>
    <x v="8"/>
    <x v="5"/>
    <m/>
    <m/>
    <m/>
    <x v="2"/>
    <m/>
    <x v="4"/>
    <x v="42"/>
    <m/>
    <m/>
    <m/>
    <s v="l"/>
    <s v="FECHA FALTANTE"/>
    <x v="5"/>
    <m/>
  </r>
  <r>
    <n v="119878"/>
    <n v="1010247659"/>
    <s v="KATHERIN MORENO CARDENAS "/>
    <d v="2025-02-12T00:00:00"/>
    <x v="4"/>
    <x v="5"/>
    <s v="PRESTAR SERVICIOS COMO PROFESIONAL PARA LA ORGANIZACIÓN, DESARROLLO Y SEGUIMIENTO A LAS ESCUELAS DE FORMACIÓN Y ACCIONES QUE SEAN REQUERIDAS PARA LA EJECUCIÓN DE ACTIVIDADES ARTÍSTICAS Y CULTURALES_x0009_"/>
    <n v="5500000"/>
    <n v="0"/>
    <n v="6"/>
    <n v="0"/>
    <s v="PROFESIONAL UNIVERSITARIO I Sin experiencia profesional"/>
    <n v="3"/>
    <m/>
    <m/>
    <x v="4"/>
    <x v="5"/>
    <m/>
    <m/>
    <m/>
    <x v="2"/>
    <m/>
    <x v="4"/>
    <x v="42"/>
    <m/>
    <m/>
    <m/>
    <n v="26"/>
    <s v="FECHA FALTANTE"/>
    <x v="5"/>
    <m/>
  </r>
  <r>
    <n v="119878"/>
    <n v="52029158"/>
    <s v="CLAUDIA PATRICIA ARDILA CRUZ"/>
    <d v="2025-01-29T00:00:00"/>
    <x v="4"/>
    <x v="5"/>
    <s v="PRESTAR SERVICIOS COMO PROFESIONAL PARA LA ORGANIZACIÓN, DESARROLLO Y SEGUIMIENTO A LAS ESCUELAS DE FORMACIÓN Y ACCIONES QUE SEAN REQUERIDAS PARA LA EJECUCIÓN DE ACTIVIDADES ARTÍSTICAS Y CULTURALES_x0009_"/>
    <n v="5500000"/>
    <n v="0"/>
    <n v="6"/>
    <n v="0"/>
    <s v="PROFESIONAL UNIVERSITARIO I Sin experiencia profesional"/>
    <n v="3"/>
    <m/>
    <m/>
    <x v="4"/>
    <x v="5"/>
    <m/>
    <m/>
    <m/>
    <x v="2"/>
    <m/>
    <x v="4"/>
    <x v="42"/>
    <m/>
    <m/>
    <m/>
    <n v="0"/>
    <s v="FECHA FALTANTE"/>
    <x v="5"/>
    <m/>
  </r>
  <r>
    <n v="119878"/>
    <n v="52530518"/>
    <s v="MAGNOLIA ANGELICA ARIZA SANCHEZ"/>
    <d v="2025-02-12T00:00:00"/>
    <x v="4"/>
    <x v="5"/>
    <s v="PRESTAR SERVICIOS COMO PROFESIONAL PARA LA ORGANIZACIÓN, DESARROLLO Y SEGUIMIENTO A LAS ESCUELAS DE FORMACIÓN Y ACCIONES QUE SEAN REQUERIDAS PARA LA EJECUCIÓN DE ACTIVIDADES ARTÍSTICAS Y CULTURALES_x0009_"/>
    <n v="5500000"/>
    <n v="0"/>
    <n v="6"/>
    <n v="0"/>
    <s v="PROFESIONAL UNIVERSITARIO I Sin experiencia profesional"/>
    <n v="3"/>
    <m/>
    <m/>
    <x v="4"/>
    <x v="5"/>
    <m/>
    <m/>
    <m/>
    <x v="2"/>
    <m/>
    <x v="4"/>
    <x v="42"/>
    <m/>
    <m/>
    <m/>
    <n v="19"/>
    <s v="FECHA FALTANTE"/>
    <x v="5"/>
    <m/>
  </r>
  <r>
    <n v="118592"/>
    <n v="80443616"/>
    <s v="GELVER HUMBERTO MAHECHA GUEVARA"/>
    <d v="2025-01-31T00:00:00"/>
    <x v="4"/>
    <x v="5"/>
    <s v="PRESTAR SERVICIOS COMO PROFESIONAL PARA LA ORGANIZACIÓN, DESARROLLO Y SEGUIMIENTO A LAS ESCUELAS DE FORMACIÓN Y ACCIONES QUE SEAN REQUERIDAS PARA LA EJECUCIÓN DE ACTIVIDADES ARTÍSTICAS Y CULTURALES_x0009_"/>
    <n v="5500000"/>
    <n v="0"/>
    <n v="6"/>
    <n v="0"/>
    <s v="PROFESIONAL UNIVERSITARIO I Sin experiencia profesional"/>
    <n v="3"/>
    <m/>
    <m/>
    <x v="4"/>
    <x v="5"/>
    <m/>
    <m/>
    <m/>
    <x v="2"/>
    <m/>
    <x v="4"/>
    <x v="42"/>
    <m/>
    <m/>
    <m/>
    <n v="16"/>
    <s v="FECHA FALTANTE"/>
    <x v="5"/>
    <m/>
  </r>
  <r>
    <n v="119878"/>
    <n v="52499315"/>
    <s v="SANDRA FABIOLA RAMIREZ GONGORA"/>
    <d v="2025-02-05T00:00:00"/>
    <x v="4"/>
    <x v="5"/>
    <s v="PRESTAR SERVICIOS COMO PROFESIONAL PARA LA ORGANIZACIÓN, DESARROLLO Y SEGUIMIENTO A LAS ESCUELAS DE FORMACIÓN Y ACCIONES QUE SEAN REQUERIDAS PARA LA EJECUCIÓN DE ACTIVIDADES ARTÍSTICAS Y CULTURALES_x0009_"/>
    <n v="5500000"/>
    <n v="0"/>
    <n v="6"/>
    <n v="0"/>
    <s v="PROFESIONAL UNIVERSITARIO I Sin experiencia profesional"/>
    <n v="3"/>
    <m/>
    <m/>
    <x v="4"/>
    <x v="5"/>
    <m/>
    <m/>
    <m/>
    <x v="2"/>
    <m/>
    <x v="4"/>
    <x v="42"/>
    <m/>
    <m/>
    <m/>
    <n v="19"/>
    <s v="FECHA FALTANTE"/>
    <x v="5"/>
    <m/>
  </r>
  <r>
    <n v="121038"/>
    <n v="1022447594"/>
    <s v="MARIA CAMILA GONZALEZ BOTERO"/>
    <d v="2025-02-25T00:00:00"/>
    <x v="4"/>
    <x v="5"/>
    <s v="PRESTAR SERVICIOS COMO PROFESIONAL PARA LA ORGANIZACIÓN, DESARROLLO Y SEGUIMIENTO A LAS ESCUELAS DE FORMACIÓN Y ACCIONES QUE SEAN REQUERIDAS PARA LA EJECUCIÓN DE ACTIVIDADES ARTÍSTICAS Y CULTURALES_x0009_"/>
    <n v="5000000"/>
    <n v="30000000"/>
    <n v="6"/>
    <n v="1"/>
    <s v="PROFESIONAL UNIVERSITARIO I Sin experiencia profesional"/>
    <n v="3"/>
    <m/>
    <m/>
    <x v="8"/>
    <x v="5"/>
    <m/>
    <m/>
    <m/>
    <x v="2"/>
    <m/>
    <x v="4"/>
    <x v="42"/>
    <m/>
    <m/>
    <m/>
    <n v="26"/>
    <s v="FECHA FALTANTE"/>
    <x v="5"/>
    <m/>
  </r>
  <r>
    <n v="120841"/>
    <n v="1030601521"/>
    <s v="WENDY LORENA BOHORQUEZ BORDA"/>
    <d v="2025-02-06T00:00:00"/>
    <x v="4"/>
    <x v="5"/>
    <s v="PRESTAR SERVICIOS COMO PROFESIONAL PARA LA ORGANIZACIÓN, DESARROLLO Y SEGUIMIENTO A LAS ESCUELAS DE FORMACIÓN Y ACCIONES QUE SEAN REQUERIDAS PARA LA EJECUCIÓN DE ACTIVIDADES ARTÍSTICAS Y CULTURALES"/>
    <n v="6700000"/>
    <n v="40200000"/>
    <n v="6"/>
    <n v="1"/>
    <s v="PROFESIONAL UNIVERSITARIO II 24 meses de experiencia profesional"/>
    <n v="3"/>
    <m/>
    <m/>
    <x v="0"/>
    <x v="5"/>
    <m/>
    <m/>
    <m/>
    <x v="2"/>
    <m/>
    <x v="4"/>
    <x v="42"/>
    <m/>
    <m/>
    <m/>
    <n v="10"/>
    <s v="FECHA FALTANTE"/>
    <x v="2"/>
    <m/>
  </r>
  <r>
    <n v="118373"/>
    <m/>
    <s v="LUIS ALBERTO BARRERO JIMENEZ"/>
    <d v="2025-03-03T00:00:00"/>
    <x v="4"/>
    <x v="5"/>
    <s v="PRESTAR SERVICIOS COMO PROFESIONAL PARA LA ORGANIZACIÓN, DESARROLLO Y SEGUIMIENTO A LAS ESCUELAS DE FORMACIÓN Y ACCIONES QUE SEAN REQUERIDAS PARA LA EJECUCIÓN DE ACTIVIDADES ARTÍSTICAS Y CULTURALES"/>
    <n v="7000000"/>
    <n v="42000000"/>
    <n v="6"/>
    <n v="1"/>
    <s v="PROFESIONAL UNIVERSITARIO II 24 meses de experiencia profesional"/>
    <n v="3"/>
    <m/>
    <m/>
    <x v="4"/>
    <x v="5"/>
    <m/>
    <m/>
    <m/>
    <x v="2"/>
    <m/>
    <x v="4"/>
    <x v="42"/>
    <m/>
    <m/>
    <m/>
    <n v="0"/>
    <s v="FECHA FALTANTE"/>
    <x v="2"/>
    <m/>
  </r>
  <r>
    <m/>
    <m/>
    <s v="FANNY STELLA LADINO CARRILLO"/>
    <m/>
    <x v="7"/>
    <x v="8"/>
    <m/>
    <m/>
    <n v="0"/>
    <m/>
    <m/>
    <s v=""/>
    <n v="1"/>
    <m/>
    <m/>
    <x v="4"/>
    <x v="5"/>
    <m/>
    <m/>
    <m/>
    <x v="2"/>
    <m/>
    <x v="4"/>
    <x v="62"/>
    <m/>
    <m/>
    <m/>
    <n v="0"/>
    <s v="FECHA FALTANTE"/>
    <x v="8"/>
    <m/>
  </r>
  <r>
    <n v="119807"/>
    <n v="1030634705"/>
    <s v=" RUBEN FRANCISCO GARCIA GUERRERO"/>
    <d v="2025-02-07T00:00:00"/>
    <x v="0"/>
    <x v="0"/>
    <s v="_x000a__x000a__x000a__x000a__x000a_PRESTAR SERVICIOS DE APOYO  EN LA COORDINACIÓN LOGISTICA; EN LAS TEMATICAS RELACIONADAS CON LAS INTERVENCIONES Y ACOMPAÑAMIENTO EN EL DESARROLLO DE LAS DISTINTAS ACTIVIDADES PROGRAMADAS POR EL FONDO DE DESARROLLO LOCAL DE KENNEDY. "/>
    <n v="3150000"/>
    <n v="18900000"/>
    <n v="6"/>
    <n v="1"/>
    <s v="TÉCNICO I Título de formación técnica o tecnológica, Sin experiencia laboral"/>
    <n v="4"/>
    <d v="2025-01-24T00:00:00"/>
    <n v="129061"/>
    <x v="3"/>
    <x v="5"/>
    <s v="LILIANA.BOGOYA"/>
    <m/>
    <m/>
    <x v="2"/>
    <m/>
    <x v="0"/>
    <x v="0"/>
    <m/>
    <m/>
    <m/>
    <n v="10"/>
    <s v="FECHA FALTANTE"/>
    <x v="6"/>
    <m/>
  </r>
  <r>
    <m/>
    <n v="39686993"/>
    <s v="PATRICIA PARDO GARCIA"/>
    <d v="2025-03-26T00:00:00"/>
    <x v="8"/>
    <x v="9"/>
    <s v="COMO EL DE LEONEL TAUTIVA"/>
    <n v="6500000"/>
    <n v="39000000"/>
    <n v="6"/>
    <n v="1"/>
    <s v="PROFESIONAL UNIVERSITARIO II 24 meses de experiencia profesional"/>
    <n v="1"/>
    <m/>
    <m/>
    <x v="4"/>
    <x v="5"/>
    <m/>
    <m/>
    <m/>
    <x v="2"/>
    <m/>
    <x v="1"/>
    <x v="41"/>
    <m/>
    <m/>
    <m/>
    <n v="21"/>
    <s v="FECHA FALTANTE"/>
    <x v="2"/>
    <m/>
  </r>
  <r>
    <n v="125672"/>
    <n v="52528683"/>
    <s v="DIANA MIREYA RANGEL ROJAS "/>
    <d v="2025-03-24T00:00:00"/>
    <x v="0"/>
    <x v="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440000"/>
    <n v="44640000"/>
    <n v="6"/>
    <n v="1"/>
    <s v="PROFESIONAL UNIVERSITARIO II 24 meses de experiencia profesional"/>
    <n v="1"/>
    <m/>
    <m/>
    <x v="5"/>
    <x v="5"/>
    <m/>
    <m/>
    <m/>
    <x v="2"/>
    <m/>
    <x v="3"/>
    <x v="8"/>
    <m/>
    <m/>
    <m/>
    <n v="0"/>
    <s v="FECHA FALTANTE"/>
    <x v="2"/>
    <m/>
  </r>
  <r>
    <n v="118629"/>
    <n v="1022337324"/>
    <s v="OLGA MADIME MORA"/>
    <d v="2025-02-08T00:00:00"/>
    <x v="0"/>
    <x v="2"/>
    <s v="PRESTACION DE SERVICIOS TECNICOS PARA EL APOYO ADMINISTRATIVO Y EL SEGUIMIENTO A SOLICITUDES CIUDADANAS, ORGANISMOS DE CONTROL Y DERECHOSDE PETICION ORIENTADOS A LA DESCONGESTIÓN DE TRÁMITES DE GESTIÓN DEL AREA POLICIVA JURÍDICA DE LA ALCALDÍA LOCAL DE KENNEDY_x0009_"/>
    <n v="4500000"/>
    <n v="27000000"/>
    <n v="6"/>
    <n v="1"/>
    <s v="TÉCNICO II Título de formación técnica o tecnológica, 36 meses y hasta 71 meses de experiencia laboral"/>
    <n v="1"/>
    <m/>
    <m/>
    <x v="0"/>
    <x v="5"/>
    <m/>
    <m/>
    <m/>
    <x v="2"/>
    <m/>
    <x v="1"/>
    <x v="18"/>
    <m/>
    <m/>
    <m/>
    <n v="97"/>
    <s v="FECHA FALTANTE"/>
    <x v="4"/>
    <m/>
  </r>
  <r>
    <n v="114293"/>
    <n v="1110491280"/>
    <s v="LORENA MEDINA MEDINA"/>
    <d v="2025-03-22T00:00:00"/>
    <x v="0"/>
    <x v="2"/>
    <s v="PRESTAR LOS SERVICIOS DE APOYO TÉCNICO Y ADMINISTRATIVO PARA APOYAR LA ORGANIZACIÓN, DEPURACIÓN, CONSOLIDACIÓN, GESTIÓN Y ORGANIZACIÓN DE INFORMACIÓN Y DOCUMENTOS DE MANERA TRANSVERSAL AL ÁREA DE GESTIÓN POLICIVA JURIDICA._x0009_"/>
    <n v="4000000"/>
    <n v="24000000"/>
    <n v="6"/>
    <n v="1"/>
    <s v="TÉCNICO II Título de formación técnica o tecnológica, 36 meses y hasta 71 meses de experiencia laboral"/>
    <n v="1"/>
    <m/>
    <m/>
    <x v="0"/>
    <x v="5"/>
    <m/>
    <m/>
    <m/>
    <x v="2"/>
    <m/>
    <x v="1"/>
    <x v="18"/>
    <m/>
    <m/>
    <m/>
    <n v="0"/>
    <s v="FECHA FALTANTE"/>
    <x v="4"/>
    <m/>
  </r>
  <r>
    <n v="113041"/>
    <n v="1030546475"/>
    <s v="JONATHAN ALEJANDRO RODRIGUEZ NIÑO"/>
    <d v="2025-03-23T00:00:00"/>
    <x v="0"/>
    <x v="0"/>
    <s v="PRESTAR LOS SERVICIOS DE APOYO TÉCNICO PARA LA CONDUCCIÓN DEL VEHÍCULO LIVIANO DEL PARQUE AUTOMOTOR DE PROPIEDAD DEL FONDO DE DESARROLLO LOCAL DE KENNEDY"/>
    <n v="3500000"/>
    <n v="28000000"/>
    <n v="8"/>
    <n v="1"/>
    <s v="TÉCNICO I Título de formación técnica o tecnológica, Sin experiencia laboral"/>
    <s v="VERIFICAR"/>
    <m/>
    <m/>
    <x v="4"/>
    <x v="5"/>
    <m/>
    <m/>
    <m/>
    <x v="2"/>
    <m/>
    <x v="0"/>
    <x v="49"/>
    <m/>
    <m/>
    <m/>
    <n v="0"/>
    <s v="FECHA FALTANTE"/>
    <x v="6"/>
    <m/>
  </r>
  <r>
    <n v="118450"/>
    <n v="1020749013"/>
    <s v="MARIA FERNANDA MUÑOZ"/>
    <d v="2024-02-16T00:00:00"/>
    <x v="0"/>
    <x v="0"/>
    <s v="APOYAR LA IMPLEMENTACIÓN Y EL SEGUIMIENTO A LOS PLANES Y PROGRAMAS RELACIONADOS CON LA GESTIÓN EN SEGURIDAD Y SALUD EN EL TRABAJO DE LA ALCALDÍA LOCAL, CONFORME CON LOS LINEAMIENTOS DEFINIDOS DESDE EL NIVEL CENTRAL DE LA SDG Y LA NORMATIVA VIGENTE."/>
    <n v="7000000"/>
    <n v="42000000"/>
    <n v="6"/>
    <n v="1"/>
    <s v="PROFESIONAL UNIVERSITARIO II 24 meses de experiencia profesional"/>
    <n v="1"/>
    <d v="2025-01-24T00:00:00"/>
    <n v="129103"/>
    <x v="2"/>
    <x v="5"/>
    <s v="YINA.SIERRA"/>
    <m/>
    <m/>
    <x v="2"/>
    <m/>
    <x v="0"/>
    <x v="53"/>
    <s v="INSTRUCTIVO SST_x000a_OK"/>
    <m/>
    <m/>
    <n v="14"/>
    <s v="FECHA FALTANTE"/>
    <x v="2"/>
    <m/>
  </r>
  <r>
    <n v="127194"/>
    <n v="52934211"/>
    <s v="YINA PAOLA SIERRA BAUTISTA"/>
    <d v="2024-03-03T00:00:00"/>
    <x v="0"/>
    <x v="0"/>
    <s v="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_x0009_"/>
    <n v="4917000"/>
    <n v="29502000"/>
    <n v="6"/>
    <n v="1"/>
    <s v="TÉCNICO III Título de formación técnica o tecnológica, 72 meses o más de experiencia laboral"/>
    <n v="1"/>
    <d v="2025-01-24T00:00:00"/>
    <n v="129105"/>
    <x v="2"/>
    <x v="5"/>
    <s v="EDUARDO.GARZONT"/>
    <m/>
    <m/>
    <x v="2"/>
    <m/>
    <x v="0"/>
    <x v="53"/>
    <m/>
    <m/>
    <m/>
    <n v="19"/>
    <s v="FECHA FALTANTE"/>
    <x v="7"/>
    <m/>
  </r>
  <r>
    <n v="121679"/>
    <n v="80154723"/>
    <s v="HUGO FERNANDO DELGADO GONZALEZ"/>
    <d v="2025-04-06T00:00:00"/>
    <x v="0"/>
    <x v="0"/>
    <s v="PRESTAR SERVICIOS PROFESIONALES JURÍDICAMENTE A LA JUNTA ADMINISTRADORA LOCAL CON EL FIN DE CONTRIBUIR AL ADECUADO CUMPLIMIENTO DE LAS ATRIBUCIONES A SU CARGO_x0009_PRESTAR SERVICIOS PROFESIONALES JURÍDICAMENTE A LA JUNTA ADMINISTRADORA LOCAL CON EL FIN DE CONTRIBUIR AL ADECUADO CUMPLIMIENTO DE LAS ATRIBUCIONES A SU CARGO_x0009_"/>
    <m/>
    <n v="0"/>
    <m/>
    <m/>
    <s v=""/>
    <n v="1"/>
    <m/>
    <m/>
    <x v="4"/>
    <x v="5"/>
    <m/>
    <m/>
    <m/>
    <x v="2"/>
    <m/>
    <x v="7"/>
    <x v="67"/>
    <m/>
    <m/>
    <m/>
    <n v="0"/>
    <s v="FECHA FALTANTE"/>
    <x v="8"/>
    <m/>
  </r>
  <r>
    <n v="125912"/>
    <n v="1018427687"/>
    <s v="NIDIA PAOLA BARACALDO CARDENAS"/>
    <d v="2025-03-26T00:00:00"/>
    <x v="0"/>
    <x v="0"/>
    <s v="PRESTAR SERVICIOS PROFESIONALES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Y APOYO A LOS PROCESOS DE INFRAESTRUCTURA DE ACUERDO CON LOS LINEAMIENTOS ESTABLECIDOS Y LA NORMATIVIDAD VIGENTE."/>
    <n v="7500000"/>
    <n v="60000000"/>
    <n v="8"/>
    <n v="1"/>
    <s v="PROFESIONAL UNIVERSITARIO II 24 meses de experiencia profesional"/>
    <n v="1"/>
    <d v="2025-01-23T00:00:00"/>
    <n v="128885"/>
    <x v="6"/>
    <x v="16"/>
    <s v="ANTONIO.BENTANCOURT"/>
    <m/>
    <m/>
    <x v="2"/>
    <m/>
    <x v="3"/>
    <x v="8"/>
    <m/>
    <m/>
    <m/>
    <n v="16"/>
    <s v="A TIEMPO DE TRAMITE"/>
    <x v="2"/>
    <m/>
  </r>
  <r>
    <n v="113385"/>
    <n v="80149799"/>
    <s v="NELSON ANDRES PEREZ HERRERA"/>
    <d v="2025-03-24T00:00:00"/>
    <x v="9"/>
    <x v="8"/>
    <s v="ALCALDÍA DE KENNEDY para 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_x0009_"/>
    <n v="5500000"/>
    <n v="33000000"/>
    <n v="6"/>
    <n v="1"/>
    <s v="PROFESIONAL UNIVERSITARIO I Sin experiencia profesional"/>
    <n v="3"/>
    <m/>
    <m/>
    <x v="3"/>
    <x v="5"/>
    <m/>
    <m/>
    <m/>
    <x v="2"/>
    <m/>
    <x v="4"/>
    <x v="62"/>
    <s v="PENDIENTES "/>
    <s v="PENDIENTE  PARA CARGAR  POR _x000a_FECHA TERMINACION DE CONTRATO _x000a_"/>
    <m/>
    <n v="0"/>
    <s v="FECHA FALTANTE"/>
    <x v="5"/>
    <m/>
  </r>
  <r>
    <n v="117674"/>
    <n v="1032463798"/>
    <s v="YULIETH ESCAMILLA HERRERA NO VA"/>
    <d v="2025-03-27T00:00:00"/>
    <x v="9"/>
    <x v="8"/>
    <s v="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
    <n v="5500000"/>
    <n v="33000000"/>
    <n v="6"/>
    <n v="1"/>
    <s v="PROFESIONAL UNIVERSITARIO I Sin experiencia profesional"/>
    <n v="3"/>
    <m/>
    <m/>
    <x v="3"/>
    <x v="5"/>
    <m/>
    <m/>
    <m/>
    <x v="2"/>
    <m/>
    <x v="4"/>
    <x v="62"/>
    <s v="PENDIENTES "/>
    <s v="PENDIENTE  PARA CARGAR  POR _x000a_FECHA TERMINACION DE CONTRATO _x000a_"/>
    <m/>
    <n v="66"/>
    <s v="FECHA FALTANTE"/>
    <x v="5"/>
    <m/>
  </r>
  <r>
    <n v="120820"/>
    <n v="1192804810"/>
    <s v="MAICOL STEVEN RONDON ROZO"/>
    <d v="2025-01-27T00:00:00"/>
    <x v="9"/>
    <x v="8"/>
    <s v="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
    <n v="5500000"/>
    <n v="33000000"/>
    <n v="6"/>
    <n v="1"/>
    <s v="PROFESIONAL UNIVERSITARIO I Sin experiencia profesional"/>
    <n v="3"/>
    <d v="2025-01-22T00:00:00"/>
    <s v=" 128766 "/>
    <x v="3"/>
    <x v="5"/>
    <s v="EDUARDO.GARZONT"/>
    <m/>
    <m/>
    <x v="2"/>
    <m/>
    <x v="4"/>
    <x v="62"/>
    <m/>
    <m/>
    <m/>
    <n v="20"/>
    <s v="FECHA FALTANTE"/>
    <x v="5"/>
    <m/>
  </r>
  <r>
    <s v="_x000a_ 128766 "/>
    <n v="1032495242"/>
    <s v="DANIELA ALEJANDRA JIMENEZ ABRIL"/>
    <d v="2025-02-03T00:00:00"/>
    <x v="9"/>
    <x v="8"/>
    <s v="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
    <n v="5500000"/>
    <n v="33000000"/>
    <n v="6"/>
    <n v="1"/>
    <s v="PROFESIONAL UNIVERSITARIO I Sin experiencia profesional"/>
    <n v="3"/>
    <d v="2025-01-22T00:00:00"/>
    <n v="128767"/>
    <x v="3"/>
    <x v="5"/>
    <s v="EDUARDO.GARZONT"/>
    <m/>
    <m/>
    <x v="2"/>
    <m/>
    <x v="4"/>
    <x v="62"/>
    <m/>
    <m/>
    <m/>
    <n v="77"/>
    <s v="FECHA FALTANTE"/>
    <x v="5"/>
    <m/>
  </r>
  <r>
    <n v="128769"/>
    <n v="1030574608"/>
    <s v="LEYDY JAZMIN CRUZ VENTERO"/>
    <d v="2025-02-05T00:00:00"/>
    <x v="9"/>
    <x v="8"/>
    <s v="PRESTAR LOS SERVICIOS PROFESIONALES PARA LA OPERACION, PRESTACION, SEGUIMIENTO Y CUMPLIMIENTO DE LOS PROCEDIMIENTOS ADMINISTRATIVOS, OPERATIVOS Y PROGRAMATICOS DEL SERVICIO APOYO ECONOMICO TIPO C, QUE CONTRIBUYAN A LA GARANTÍA DE LOS DERECHOS DE LA POBLACION MAYOR EN EL MARCO DE LA POLÍTICA PUBLICA SOCIAL PARA EL ENVEJECIMIENTO Y LA VEJEZ EN EL DISTRITO CAPITAL A CARGO DE LA ALCALDÍA LOCAL_x0009_"/>
    <n v="5500000"/>
    <n v="33000000"/>
    <n v="6"/>
    <n v="1"/>
    <s v="PROFESIONAL UNIVERSITARIO I Sin experiencia profesional"/>
    <n v="3"/>
    <d v="2025-01-22T00:00:00"/>
    <s v=" 128770 "/>
    <x v="3"/>
    <x v="5"/>
    <s v="EDUARDO.GARZONT"/>
    <m/>
    <m/>
    <x v="2"/>
    <m/>
    <x v="4"/>
    <x v="62"/>
    <m/>
    <m/>
    <m/>
    <n v="34"/>
    <s v="FECHA FALTANTE"/>
    <x v="5"/>
    <m/>
  </r>
  <r>
    <n v="128767"/>
    <n v="79435983"/>
    <s v="CESAR ARMANDO MONTOYA AGUILLON"/>
    <d v="2025-02-10T00:00:00"/>
    <x v="9"/>
    <x v="8"/>
    <s v="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_x0009_"/>
    <n v="5500000"/>
    <n v="33000000"/>
    <n v="6"/>
    <n v="1"/>
    <s v="PROFESIONAL UNIVERSITARIO I Sin experiencia profesional"/>
    <n v="3"/>
    <d v="2025-01-22T00:00:00"/>
    <n v="128768"/>
    <x v="3"/>
    <x v="5"/>
    <s v="EDUARDO.GARZONT"/>
    <m/>
    <m/>
    <x v="2"/>
    <m/>
    <x v="4"/>
    <x v="62"/>
    <m/>
    <m/>
    <m/>
    <n v="20"/>
    <s v="FECHA FALTANTE"/>
    <x v="5"/>
    <m/>
  </r>
  <r>
    <n v="128768"/>
    <n v="1192746289"/>
    <s v="SANTIAGO LARROTTA ALMANZA"/>
    <d v="2025-02-04T00:00:00"/>
    <x v="9"/>
    <x v="8"/>
    <s v="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_x0009_"/>
    <n v="5500000"/>
    <n v="33000000"/>
    <n v="6"/>
    <n v="1"/>
    <s v="PROFESIONAL UNIVERSITARIO I Sin experiencia profesional"/>
    <n v="3"/>
    <d v="2025-01-22T00:00:00"/>
    <n v="128769"/>
    <x v="3"/>
    <x v="5"/>
    <s v="EDUARDO.GARZONT"/>
    <m/>
    <m/>
    <x v="2"/>
    <m/>
    <x v="4"/>
    <x v="62"/>
    <m/>
    <m/>
    <m/>
    <n v="0"/>
    <s v="FECHA FALTANTE"/>
    <x v="5"/>
    <m/>
  </r>
  <r>
    <n v="121414"/>
    <n v="1010163855"/>
    <s v="ANNYE LORENA GOMEZ MENDOZA"/>
    <d v="2025-03-29T00:00:00"/>
    <x v="9"/>
    <x v="8"/>
    <s v="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_x0009_"/>
    <n v="5500000"/>
    <n v="33000000"/>
    <n v="6"/>
    <n v="1"/>
    <s v="PROFESIONAL UNIVERSITARIO I Sin experiencia profesional"/>
    <n v="3"/>
    <m/>
    <m/>
    <x v="3"/>
    <x v="5"/>
    <m/>
    <m/>
    <m/>
    <x v="2"/>
    <m/>
    <x v="4"/>
    <x v="62"/>
    <s v="PENDIENTES "/>
    <s v="PENDIENTE  PARA CARGAR  POR _x000a_FECHA TERMINACION DE CONTRATO _x000a_"/>
    <m/>
    <n v="10"/>
    <s v="FECHA FALTANTE"/>
    <x v="5"/>
    <m/>
  </r>
  <r>
    <n v="121481"/>
    <n v="52772448"/>
    <s v="SANDRA LILIANA TORRES AMAYA"/>
    <d v="2025-04-08T00:00:00"/>
    <x v="9"/>
    <x v="8"/>
    <s v="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_x0009_"/>
    <n v="5500000"/>
    <n v="33000000"/>
    <n v="6"/>
    <n v="1"/>
    <s v="PROFESIONAL UNIVERSITARIO I Sin experiencia profesional"/>
    <n v="3"/>
    <m/>
    <m/>
    <x v="3"/>
    <x v="5"/>
    <m/>
    <m/>
    <m/>
    <x v="2"/>
    <m/>
    <x v="4"/>
    <x v="62"/>
    <s v="PENDIENTES "/>
    <s v="PENDIENTE  PARA CARGAR  POR _x000a_FECHA TERMINACION DE CONTRATO _x000a_"/>
    <m/>
    <n v="95"/>
    <s v="FECHA FALTANTE"/>
    <x v="5"/>
    <m/>
  </r>
  <r>
    <n v="121481"/>
    <n v="1032418687"/>
    <s v="JEIMMY JOHANNA DURAN ARANDIA"/>
    <d v="2025-04-06T00:00:00"/>
    <x v="9"/>
    <x v="8"/>
    <s v="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_x0009_"/>
    <n v="5500000"/>
    <n v="33000000"/>
    <n v="6"/>
    <n v="1"/>
    <s v="PROFESIONAL UNIVERSITARIO I Sin experiencia profesional"/>
    <n v="3"/>
    <m/>
    <m/>
    <x v="3"/>
    <x v="5"/>
    <m/>
    <m/>
    <m/>
    <x v="2"/>
    <m/>
    <x v="4"/>
    <x v="62"/>
    <s v="PENDIENTES "/>
    <s v="PENDIENTE  PARA CARGAR  POR _x000a_FECHA TERMINACION DE CONTRATO _x000a_"/>
    <m/>
    <n v="37"/>
    <s v="FECHA FALTANTE"/>
    <x v="5"/>
    <m/>
  </r>
  <r>
    <n v="121481"/>
    <n v="1014269807"/>
    <s v="ALDAIR AUGUSTO SOTO MARTINEZ"/>
    <d v="2025-04-08T00:00:00"/>
    <x v="9"/>
    <x v="8"/>
    <s v="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_x0009_"/>
    <n v="5500000"/>
    <n v="33000000"/>
    <n v="6"/>
    <n v="1"/>
    <s v="PROFESIONAL UNIVERSITARIO I Sin experiencia profesional"/>
    <n v="3"/>
    <m/>
    <m/>
    <x v="3"/>
    <x v="5"/>
    <m/>
    <m/>
    <m/>
    <x v="2"/>
    <m/>
    <x v="4"/>
    <x v="62"/>
    <s v="PENDIENTES "/>
    <s v="PENDIENTE  PARA CARGAR  POR _x000a_FECHA TERMINACION DE CONTRATO _x000a_"/>
    <m/>
    <n v="32"/>
    <s v="FECHA FALTANTE"/>
    <x v="5"/>
    <m/>
  </r>
  <r>
    <n v="121481"/>
    <n v="1030530204"/>
    <s v="RICHARD SERGIO PIÑA ROBLEDO"/>
    <d v="2025-04-06T00:00:00"/>
    <x v="9"/>
    <x v="8"/>
    <s v="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_x0009_"/>
    <n v="5500000"/>
    <n v="33000000"/>
    <n v="6"/>
    <n v="1"/>
    <s v="PROFESIONAL UNIVERSITARIO I Sin experiencia profesional"/>
    <n v="3"/>
    <m/>
    <m/>
    <x v="3"/>
    <x v="5"/>
    <m/>
    <m/>
    <m/>
    <x v="2"/>
    <m/>
    <x v="4"/>
    <x v="62"/>
    <s v="PENDIENTES "/>
    <s v="PENDIENTE  PARA CARGAR  POR _x000a_FECHA TERMINACION DE CONTRATO _x000a_"/>
    <m/>
    <n v="36"/>
    <s v="FECHA FALTANTE"/>
    <x v="5"/>
    <m/>
  </r>
  <r>
    <n v="115521"/>
    <n v="1013655721"/>
    <s v="DANIEL VICENTE BLANCO MARTINEZ"/>
    <d v="2025-04-01T00:00:00"/>
    <x v="9"/>
    <x v="8"/>
    <s v="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n v="3500000"/>
    <n v="21000000"/>
    <n v="6"/>
    <n v="1"/>
    <s v="TÉCNICO I Título de formación técnica o tecnológica, Sin experiencia laboral"/>
    <n v="1"/>
    <m/>
    <m/>
    <x v="0"/>
    <x v="5"/>
    <m/>
    <m/>
    <m/>
    <x v="2"/>
    <m/>
    <x v="4"/>
    <x v="62"/>
    <m/>
    <m/>
    <m/>
    <n v="0"/>
    <s v="FECHA FALTANTE"/>
    <x v="6"/>
    <m/>
  </r>
  <r>
    <n v="117020"/>
    <n v="1233500218"/>
    <s v="JUAN ESTEBAN MOSQUERA RIASCOS"/>
    <d v="2025-03-21T00:00:00"/>
    <x v="9"/>
    <x v="8"/>
    <s v="PRESTACION DE SERVICIOS TECNICOS PARA LA OPERACIÓN, SEGUIMIENTO Y CUMPLIMIENTO DE PROCESOS ADMINISTRATIVOS, OPERATIVOS Y PROGRAMÁTICOS DEL SERVICIO PARA IDENTIFICAR, CARACTERIZAR Y ATENDER A PERSONAS Y/O FAMILIAS- HOGARES, QUE RECONOZCAN Y FORTALEZCAN LAS ACCIONES DE CUIDADO EN EMERGENCIAS SOCIALES, SANITARIAS, NATURALES, ANTRÓPICAS Y DE VULNERABILIDAD INMINENTE EN EL DISTRITO CAPITAL A CARGO DE LA ALCALDÍA LOCAL DE KENNEDY"/>
    <n v="3500000"/>
    <n v="21000000"/>
    <n v="6"/>
    <n v="1"/>
    <s v="TÉCNICO I Título de formación técnica o tecnológica, Sin experiencia laboral"/>
    <n v="1"/>
    <m/>
    <m/>
    <x v="0"/>
    <x v="5"/>
    <m/>
    <m/>
    <m/>
    <x v="2"/>
    <m/>
    <x v="4"/>
    <x v="62"/>
    <m/>
    <m/>
    <m/>
    <n v="16"/>
    <s v="FECHA FALTANTE"/>
    <x v="6"/>
    <m/>
  </r>
  <r>
    <n v="121518"/>
    <n v="1000730561"/>
    <s v="TANIA MICHEL MORALES OVIEDO"/>
    <d v="2025-03-26T00:00:00"/>
    <x v="9"/>
    <x v="8"/>
    <s v="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_x0009_"/>
    <n v="3500000"/>
    <n v="21000000"/>
    <n v="6"/>
    <n v="1"/>
    <s v="TÉCNICO I Título de formación técnica o tecnológica, Sin experiencia laboral"/>
    <n v="1"/>
    <m/>
    <m/>
    <x v="0"/>
    <x v="5"/>
    <m/>
    <m/>
    <m/>
    <x v="2"/>
    <m/>
    <x v="4"/>
    <x v="62"/>
    <m/>
    <m/>
    <m/>
    <n v="0"/>
    <s v="FECHA FALTANTE"/>
    <x v="6"/>
    <m/>
  </r>
  <r>
    <n v="117387"/>
    <n v="64479894"/>
    <s v="KATHERINE MILETH OROZCO PALENCIA "/>
    <d v="2025-01-25T00:00:00"/>
    <x v="9"/>
    <x v="8"/>
    <s v="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
    <n v="2976000"/>
    <n v="35712000"/>
    <n v="6"/>
    <n v="2"/>
    <s v="ASISTENCIAL II Título de Bachiller 24 meses de experiencia laboral debidamente certificada"/>
    <n v="1"/>
    <d v="2025-01-22T00:00:00"/>
    <n v="128774"/>
    <x v="6"/>
    <x v="5"/>
    <s v="ANTONIO.BENTANCOURT"/>
    <m/>
    <m/>
    <x v="2"/>
    <m/>
    <x v="4"/>
    <x v="62"/>
    <m/>
    <s v="PEDIR 1 SOLO NO HAY PARA LAS 2 ASISTENCIALES"/>
    <m/>
    <n v="0"/>
    <s v="FECHA FALTANTE"/>
    <x v="0"/>
    <m/>
  </r>
  <r>
    <n v="117387"/>
    <m/>
    <s v="FANNY STELLA LADINO"/>
    <m/>
    <x v="9"/>
    <x v="8"/>
    <s v="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
    <n v="2976000"/>
    <n v="0"/>
    <n v="6"/>
    <n v="0"/>
    <s v="ASISTENCIAL II Título de Bachiller 24 meses de experiencia laboral debidamente certificada"/>
    <n v="1"/>
    <d v="2025-01-22T00:00:00"/>
    <n v="128774"/>
    <x v="6"/>
    <x v="5"/>
    <s v="ANTONIO.BENTANCOURT"/>
    <m/>
    <m/>
    <x v="2"/>
    <m/>
    <x v="4"/>
    <x v="62"/>
    <m/>
    <s v="PEDIR 1 SOLO NO HAY PARA LAS 2 ASISTENCIALES"/>
    <m/>
    <n v="0"/>
    <s v="FECHA FALTANTE"/>
    <x v="0"/>
    <m/>
  </r>
  <r>
    <n v="127038"/>
    <n v="1000465910"/>
    <s v="CAROL SOFIA CASTRO ESPEJO"/>
    <d v="2025-02-08T00:00:00"/>
    <x v="0"/>
    <x v="0"/>
    <s v="PRESTAR SUS SERVICIOS COMO TÉCNICO APOYANDO ADMINISTRATIVAMENTE LA FORMULACIÓN IMPLEMENTACIÓN Y SEGUIMIENTO DE LOS PROYECTOS DE INVERSIÓN Y PROCESOS CONTRACTUALES EN SUS DIFERENTES ETAPAS DE LOS PROYECTOS RELACIONADOS CON SALUD INCLUSIVA EN CUMPLIMIENTO DEL PLAN DE DESARROLLO LOCAL DE KENNEDY "/>
    <n v="3110000"/>
    <n v="18660000"/>
    <n v="6"/>
    <n v="1"/>
    <s v="TÉCNICO I Título de formación técnica o tecnológica, Sin experiencia laboral"/>
    <n v="1"/>
    <d v="2025-01-24T00:00:00"/>
    <n v="129104"/>
    <x v="5"/>
    <x v="5"/>
    <s v="EDUARDO.GARZONT"/>
    <m/>
    <m/>
    <x v="2"/>
    <m/>
    <x v="4"/>
    <x v="26"/>
    <m/>
    <m/>
    <m/>
    <n v="10"/>
    <s v="FECHA FALTANTE"/>
    <x v="6"/>
    <m/>
  </r>
  <r>
    <n v="127223"/>
    <n v="53115076"/>
    <s v="LINA MARIA ECHEVERRY LOMBANA"/>
    <d v="2025-02-08T00:00:00"/>
    <x v="0"/>
    <x v="0"/>
    <s v="PRESTAR SERVICIOS PROFESIONALES PARA EL SEGUIMIENTO JURÍDICO DE LOS PROYECTOS DE   RECREACION Y DEPORTES, ASÍ COMO LOS ASUNTOS CONTRACTUALES Y PRECONTRACTUALES QUE SE REQUIERAN"/>
    <n v="6860000"/>
    <n v="41160000"/>
    <n v="6"/>
    <n v="1"/>
    <s v="PROFESIONAL UNIVERSITARIO II 24 meses de experiencia profesional"/>
    <n v="1"/>
    <m/>
    <m/>
    <x v="0"/>
    <x v="5"/>
    <m/>
    <m/>
    <m/>
    <x v="2"/>
    <m/>
    <x v="4"/>
    <x v="57"/>
    <s v="VER ABOGADOS INV LOCAL"/>
    <m/>
    <m/>
    <n v="16"/>
    <s v="FECHA FALTANTE"/>
    <x v="2"/>
    <m/>
  </r>
  <r>
    <n v="119862"/>
    <n v="1030594415"/>
    <s v="DIANA CAROLINA CAMACHO ESCOBAR"/>
    <d v="2025-03-25T00:00:00"/>
    <x v="0"/>
    <x v="0"/>
    <s v="PRESTAR SERVICIOS PROFESIONALES ESPECIALIZADOS PARA LA COORDINACIÓN, PLANEACIÓN, ARTICULACCIÓN, SEGUIMIENTO Y CONTROL DE LOS PROYECTOS DE INVERSIÓN Y COMPONENTE TÉCNICO DE LOS PROCESOS CONTRACTUALES EN SUS DIFERENTES ETAPAS RELACIONADASA CON BUEN TRATO Y DOTACION PARA EL CUMPLIMIENTO DEL PLAN DE DESARROLLO LOCAL DE KENNEDY"/>
    <n v="8500000"/>
    <n v="34000000"/>
    <n v="4"/>
    <n v="1"/>
    <s v="PROFESIONAL ESPECIALIZADO II Título de Postgrado 73 meses o más de experiencia profesional"/>
    <n v="3"/>
    <d v="2025-01-24T00:00:00"/>
    <n v="129006"/>
    <x v="1"/>
    <x v="5"/>
    <s v="EDUARDO.GARZONT"/>
    <m/>
    <m/>
    <x v="2"/>
    <m/>
    <x v="4"/>
    <x v="55"/>
    <m/>
    <m/>
    <m/>
    <n v="19"/>
    <s v="FECHA FALTANTE"/>
    <x v="9"/>
    <m/>
  </r>
  <r>
    <n v="120392"/>
    <n v="52184154"/>
    <s v="VIVIAN DEL ROSARIO MORENO PEREZ"/>
    <d v="2025-02-11T00:00:00"/>
    <x v="0"/>
    <x v="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AREA DE BUEN TRATO , DE ACUERDO CON LOS PROCEDIMIENTOS Y LA NORMATIVIDAD VIGENTE. "/>
    <n v="7440000"/>
    <n v="44640000"/>
    <n v="6"/>
    <n v="1"/>
    <s v="PROFESIONAL UNIVERSITARIO II 24 meses de experiencia profesional"/>
    <n v="1"/>
    <d v="2025-01-28T00:00:00"/>
    <n v="129373"/>
    <x v="6"/>
    <x v="5"/>
    <s v="ALCALDE"/>
    <m/>
    <m/>
    <x v="2"/>
    <m/>
    <x v="4"/>
    <x v="55"/>
    <m/>
    <m/>
    <m/>
    <n v="80"/>
    <s v="FECHA FALTANTE"/>
    <x v="2"/>
    <m/>
  </r>
  <r>
    <n v="120108"/>
    <n v="51917277"/>
    <s v="MYRIAM OMAIRA MARTINEZ RINCON"/>
    <d v="2025-01-25T00:00:00"/>
    <x v="0"/>
    <x v="0"/>
    <s v="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 BUEN TRATO , DE ACUERDO CON LOS PROCEDIMIENTOS Y LA NORMATIVIDAD VIGENTE. "/>
    <n v="5500000"/>
    <n v="33000000"/>
    <n v="6"/>
    <n v="1"/>
    <s v="PROFESIONAL UNIVERSITARIO I Sin experiencia profesional"/>
    <n v="1"/>
    <m/>
    <m/>
    <x v="4"/>
    <x v="5"/>
    <m/>
    <m/>
    <m/>
    <x v="2"/>
    <m/>
    <x v="4"/>
    <x v="55"/>
    <m/>
    <m/>
    <m/>
    <n v="34"/>
    <s v="FECHA FALTANTE"/>
    <x v="5"/>
    <m/>
  </r>
  <r>
    <n v="121113"/>
    <n v="53015257"/>
    <s v="KELLY ALEJANDRA NIZO SANTOS"/>
    <d v="2024-12-19T00:00:00"/>
    <x v="0"/>
    <x v="0"/>
    <s v="PRESTAR SUS SERVICIOS COMO TÉCNICO APOYANDO ADMINISTRATIVAMENTE LA FORMULACIÓN IMPLEMENTACIÓN Y SEGUIMIENTO DE LOS PROYECTOS DE INVERSIÓN Y PROCESOS CONTRACTUALES EN SUS DIFERENTES ETAPAS DE LOS PROYECTOS RELACIONADOS CON  BUEN TRATO EN CUMPLIMIENTO DEL PLAN DE DESARROLLO LOCAL DE KENNEDY "/>
    <n v="3500000"/>
    <n v="21000000"/>
    <n v="6"/>
    <n v="1"/>
    <s v="TÉCNICO I Título de formación técnica o tecnológica, Sin experiencia laboral"/>
    <n v="1"/>
    <m/>
    <m/>
    <x v="4"/>
    <x v="5"/>
    <m/>
    <m/>
    <m/>
    <x v="2"/>
    <m/>
    <x v="4"/>
    <x v="55"/>
    <m/>
    <m/>
    <m/>
    <n v="0"/>
    <s v="FECHA FALTANTE"/>
    <x v="6"/>
    <m/>
  </r>
  <r>
    <n v="121113"/>
    <n v="1000134716"/>
    <s v="ERIKA PATRICIA ZAMORA OYAGA"/>
    <d v="2025-02-26T00:00:00"/>
    <x v="0"/>
    <x v="0"/>
    <s v="PRESTAR SUS SERVICIOS COMO TÉCNICO APOYANDO ADMINISTRATIVAMENTE LA FORMULACIÓN IMPLEMENTACIÓN Y SEGUIMIENTO DE LOS PROYECTOS DE INVERSIÓN Y PROCESOS CONTRACTUALES EN SUS DIFERENTES ETAPAS DE LOS PROYECTOS RELACIONADOS CON  BUEN TRATO EN CUMPLIMIENTO DEL PLAN DE DESARROLLO LOCAL DE KENNEDY "/>
    <n v="3500000"/>
    <n v="21000000"/>
    <n v="6"/>
    <n v="1"/>
    <s v="TÉCNICO I Título de formación técnica o tecnológica, Sin experiencia laboral"/>
    <n v="1"/>
    <m/>
    <m/>
    <x v="4"/>
    <x v="5"/>
    <m/>
    <m/>
    <m/>
    <x v="2"/>
    <m/>
    <x v="4"/>
    <x v="55"/>
    <m/>
    <m/>
    <m/>
    <n v="0"/>
    <s v="FECHA FALTANTE"/>
    <x v="6"/>
    <m/>
  </r>
  <r>
    <n v="109423"/>
    <n v="1064797331"/>
    <s v="LUISA FERNANDA MUREZ PAUT"/>
    <d v="2024-12-24T00:00:00"/>
    <x v="0"/>
    <x v="0"/>
    <s v="PRESTAR SUS SERVICIOS PROFESIONALES EN LA ORGANIZACIÓN, CONSOLIDACIÓN Y DEPURACIÓN DE INFORMACIÓN PARA LA EJECUCIÓN Y SEGUIMIENTO DE LOS PROYECTOS DE INVERSIÓN Y COMPONENTE TÉCNICO DE LOS PROCESOS CONTRACTUALES EN SUS DIFERENTES ETAPAS RELACIONADO CON BUEN TRATO PARA EL CUMPLIMIENTO DEL PLAN DE DESARROLLO LOCAL DE KENNEDY_x0009_"/>
    <n v="5500000"/>
    <n v="33000000"/>
    <n v="6"/>
    <n v="1"/>
    <s v="PROFESIONAL UNIVERSITARIO I Sin experiencia profesional"/>
    <n v="1"/>
    <m/>
    <m/>
    <x v="4"/>
    <x v="5"/>
    <m/>
    <m/>
    <m/>
    <x v="2"/>
    <m/>
    <x v="4"/>
    <x v="55"/>
    <m/>
    <m/>
    <m/>
    <n v="0"/>
    <s v="FECHA FALTANTE"/>
    <x v="5"/>
    <m/>
  </r>
  <r>
    <m/>
    <n v="52960458"/>
    <s v="DIANA PAOLA MORENO ZAMORA"/>
    <d v="2025-03-20T00:00:00"/>
    <x v="0"/>
    <x v="0"/>
    <s v="PRESTAR LOS SERVICIOS PROFESIONALES PARA LA FORMULACIÓN, SEGUIMIENTO Y EJECUCIÓN DE LOS PROYECTOS DE INVERSIÓN Y COMPONENTE TÉCNICO DE LOS DISTINTOS PROCESOS CONTRACTUALES EN LAS DIFERENTES ETAPAS RELACIONADO CON BUEN TRATO"/>
    <n v="6770000"/>
    <n v="40620000"/>
    <n v="6"/>
    <n v="1"/>
    <s v="PROFESIONAL UNIVERSITARIO II 24 meses de experiencia profesional"/>
    <n v="1"/>
    <m/>
    <m/>
    <x v="4"/>
    <x v="5"/>
    <m/>
    <m/>
    <m/>
    <x v="2"/>
    <m/>
    <x v="4"/>
    <x v="55"/>
    <m/>
    <m/>
    <m/>
    <n v="10"/>
    <s v="FECHA FALTANTE"/>
    <x v="2"/>
    <m/>
  </r>
  <r>
    <n v="121084"/>
    <n v="78701709"/>
    <s v="HENRY WILLLIAM GARCES RHENALS"/>
    <d v="2025-02-22T00:00:00"/>
    <x v="10"/>
    <x v="10"/>
    <s v="PRESTAR SUS SERVICIOS TECNICO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4917000"/>
    <n v="39336000"/>
    <n v="8"/>
    <n v="1"/>
    <s v="TÉCNICO III Título de formación técnica o tecnológica, 72 meses o más de experiencia laboral"/>
    <n v="3"/>
    <m/>
    <m/>
    <x v="1"/>
    <x v="5"/>
    <m/>
    <m/>
    <m/>
    <x v="2"/>
    <m/>
    <x v="4"/>
    <x v="57"/>
    <m/>
    <m/>
    <m/>
    <n v="19"/>
    <s v="FECHA FALTANTE"/>
    <x v="7"/>
    <m/>
  </r>
  <r>
    <m/>
    <n v="10736805881"/>
    <s v="YORJAN ALEXANDER DURAN FANDIÑO"/>
    <d v="2025-02-15T00:00:00"/>
    <x v="10"/>
    <x v="10"/>
    <s v="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6500000"/>
    <n v="39000000"/>
    <n v="6"/>
    <n v="1"/>
    <s v="PROFESIONAL UNIVERSITARIO II 24 meses de experiencia profesional"/>
    <n v="3"/>
    <m/>
    <m/>
    <x v="1"/>
    <x v="5"/>
    <m/>
    <m/>
    <m/>
    <x v="2"/>
    <m/>
    <x v="4"/>
    <x v="57"/>
    <m/>
    <m/>
    <m/>
    <n v="0"/>
    <s v="FECHA FALTANTE"/>
    <x v="2"/>
    <m/>
  </r>
  <r>
    <n v="121044"/>
    <n v="1012464280"/>
    <s v="DIEGO ALEXANDER CHAVEZ SANABRIA"/>
    <d v="2025-01-29T00:00:00"/>
    <x v="10"/>
    <x v="10"/>
    <s v="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5500000"/>
    <n v="44000000"/>
    <n v="8"/>
    <n v="1"/>
    <s v="PROFESIONAL UNIVERSITARIO I Sin experiencia profesional"/>
    <n v="3"/>
    <m/>
    <m/>
    <x v="1"/>
    <x v="5"/>
    <m/>
    <m/>
    <m/>
    <x v="2"/>
    <m/>
    <x v="4"/>
    <x v="57"/>
    <m/>
    <m/>
    <m/>
    <n v="14"/>
    <s v="FECHA FALTANTE"/>
    <x v="5"/>
    <m/>
  </r>
  <r>
    <m/>
    <n v="80853555"/>
    <s v="CHRISTIAN RAUL HIGUERA HURTADO"/>
    <d v="2025-02-17T00:00:00"/>
    <x v="10"/>
    <x v="10"/>
    <s v="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
    <n v="5220000"/>
    <n v="41760000"/>
    <n v="8"/>
    <n v="1"/>
    <s v="PROFESIONAL UNIVERSITARIO I Sin experiencia profesional"/>
    <n v="3"/>
    <m/>
    <m/>
    <x v="1"/>
    <x v="5"/>
    <m/>
    <m/>
    <m/>
    <x v="2"/>
    <m/>
    <x v="4"/>
    <x v="57"/>
    <m/>
    <m/>
    <m/>
    <n v="10"/>
    <s v="FECHA FALTANTE"/>
    <x v="5"/>
    <m/>
  </r>
  <r>
    <n v="121085"/>
    <n v="1032505377"/>
    <s v="KELLY JOHANA SANDOVAL SANDOVAL NO VA"/>
    <d v="2025-01-29T00:00:00"/>
    <x v="10"/>
    <x v="10"/>
    <s v="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3500000"/>
    <n v="63000000"/>
    <n v="6"/>
    <n v="3"/>
    <s v="TÉCNICO I Título de formación técnica o tecnológica, Sin experiencia laboral"/>
    <n v="3"/>
    <d v="2025-01-29T00:00:00"/>
    <n v="129486"/>
    <x v="1"/>
    <x v="5"/>
    <s v="ALCALDE"/>
    <m/>
    <m/>
    <x v="2"/>
    <m/>
    <x v="4"/>
    <x v="57"/>
    <m/>
    <m/>
    <m/>
    <n v="18"/>
    <s v="FECHA FALTANTE"/>
    <x v="6"/>
    <m/>
  </r>
  <r>
    <n v="121085"/>
    <n v="1030551711"/>
    <s v="SEBASTIAN COVALEDA SARMIENTO"/>
    <d v="2025-02-16T00:00:00"/>
    <x v="10"/>
    <x v="10"/>
    <s v="PRESTAR SUS SERVICIOS TECNICO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3500000"/>
    <n v="0"/>
    <n v="6"/>
    <n v="0"/>
    <s v="TÉCNICO I Título de formación técnica o tecnológica, Sin experiencia laboral"/>
    <n v="3"/>
    <d v="2025-01-29T00:00:00"/>
    <n v="129486"/>
    <x v="1"/>
    <x v="5"/>
    <s v="ALCALDE"/>
    <m/>
    <m/>
    <x v="2"/>
    <m/>
    <x v="4"/>
    <x v="57"/>
    <m/>
    <m/>
    <m/>
    <n v="22"/>
    <s v="FECHA FALTANTE"/>
    <x v="6"/>
    <m/>
  </r>
  <r>
    <n v="121085"/>
    <n v="1031164965"/>
    <s v="CAROL ISABEL CASTAÑO LEON NO VA"/>
    <d v="2025-01-30T00:00:00"/>
    <x v="10"/>
    <x v="10"/>
    <s v="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3500000"/>
    <n v="0"/>
    <n v="6"/>
    <n v="0"/>
    <s v="TÉCNICO I Título de formación técnica o tecnológica, Sin experiencia laboral"/>
    <n v="3"/>
    <d v="2025-01-29T00:00:00"/>
    <n v="129486"/>
    <x v="1"/>
    <x v="5"/>
    <s v="ALCALDE"/>
    <m/>
    <m/>
    <x v="2"/>
    <m/>
    <x v="4"/>
    <x v="57"/>
    <m/>
    <m/>
    <m/>
    <n v="18"/>
    <s v="FECHA FALTANTE"/>
    <x v="6"/>
    <m/>
  </r>
  <r>
    <n v="121069"/>
    <n v="1023940258"/>
    <s v="LEYDER BLANDON ARROYO"/>
    <d v="2025-02-16T00:00:00"/>
    <x v="10"/>
    <x v="10"/>
    <s v="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4200000"/>
    <n v="25200000"/>
    <n v="6"/>
    <n v="1"/>
    <s v="TÉCNICO II Título de formación técnica o tecnológica, 36 meses y hasta 71 meses de experiencia laboral"/>
    <n v="3"/>
    <d v="2025-01-27T00:00:00"/>
    <n v="129239"/>
    <x v="5"/>
    <x v="16"/>
    <s v="ANTONIO.BENTANCOURT"/>
    <m/>
    <m/>
    <x v="2"/>
    <m/>
    <x v="4"/>
    <x v="57"/>
    <m/>
    <m/>
    <m/>
    <n v="80"/>
    <s v="A TIEMPO DE TRAMITE"/>
    <x v="4"/>
    <m/>
  </r>
  <r>
    <n v="119820"/>
    <n v="1014217413"/>
    <s v="SULY PAOLA BONILLA OVIEDO"/>
    <d v="2025-01-28T00:00:00"/>
    <x v="10"/>
    <x v="10"/>
    <s v="PRESTAR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L PROYECTO    KENNEDY FUERZA LOCAL PASIÓN POR EL DEPORTE  EN EL MARCO DEL DESARROLLO DEL PLAN DE DESARROLLO LOCAL DE LA ALCALDÍA LOCAL DE KENNEDY."/>
    <n v="5500000"/>
    <n v="396000000"/>
    <n v="8"/>
    <n v="9"/>
    <s v="PROFESIONAL UNIVERSITARIO I Sin experiencia profesional"/>
    <n v="3"/>
    <d v="2025-01-27T00:00:00"/>
    <n v="129333"/>
    <x v="5"/>
    <x v="13"/>
    <s v="ANTONIO.BENTANCOURT"/>
    <m/>
    <m/>
    <x v="2"/>
    <m/>
    <x v="4"/>
    <x v="57"/>
    <m/>
    <m/>
    <m/>
    <n v="10"/>
    <s v="A TIEMPO DE TRAMITE"/>
    <x v="5"/>
    <m/>
  </r>
  <r>
    <m/>
    <n v="1012386695"/>
    <s v="FABIAN ORLANDO LOZANO LEGUIZAMON"/>
    <d v="2025-01-28T00:00:00"/>
    <x v="10"/>
    <x v="10"/>
    <s v="PRESTAR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L PROYECTO    KENNEDY FUERZA LOCAL PASIÓN POR EL DEPORTE  EN EL MARCO DEL DESARROLLO DEL PLAN DE DESARROLLO LOCAL DE LA ALCALDÍA LOCAL DE KENNEDY."/>
    <n v="5500000"/>
    <n v="0"/>
    <n v="8"/>
    <n v="0"/>
    <s v="PROFESIONAL UNIVERSITARIO I Sin experiencia profesional"/>
    <n v="3"/>
    <d v="2025-01-27T00:00:00"/>
    <n v="129333"/>
    <x v="5"/>
    <x v="13"/>
    <s v="ANTONIO.BENTANCOURT"/>
    <m/>
    <m/>
    <x v="2"/>
    <m/>
    <x v="4"/>
    <x v="57"/>
    <m/>
    <m/>
    <m/>
    <n v="10"/>
    <s v="A TIEMPO DE TRAMITE"/>
    <x v="5"/>
    <m/>
  </r>
  <r>
    <m/>
    <n v="1022405671"/>
    <s v="ANDRÉS FELIPE BARRERA CASTAÑEDA"/>
    <d v="2025-02-06T00:00:00"/>
    <x v="10"/>
    <x v="10"/>
    <s v="PRESTAR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L PROYECTO    KENNEDY FUERZA LOCAL PASIÓN POR EL DEPORTE  EN EL MARCO DEL DESARROLLO DEL PLAN DE DESARROLLO LOCAL DE LA ALCALDÍA LOCAL DE KENNEDY."/>
    <n v="5500000"/>
    <n v="0"/>
    <n v="8"/>
    <n v="0"/>
    <s v="PROFESIONAL UNIVERSITARIO I Sin experiencia profesional"/>
    <n v="3"/>
    <d v="2025-01-27T00:00:00"/>
    <n v="129333"/>
    <x v="5"/>
    <x v="13"/>
    <s v="ANTONIO.BENTANCOURT"/>
    <m/>
    <m/>
    <x v="2"/>
    <m/>
    <x v="4"/>
    <x v="57"/>
    <m/>
    <m/>
    <m/>
    <n v="19"/>
    <s v="A TIEMPO DE TRAMITE"/>
    <x v="5"/>
    <m/>
  </r>
  <r>
    <m/>
    <n v="1069434188"/>
    <s v="FABIO NELSON NARANJO POVEDA"/>
    <d v="2025-02-17T00:00:00"/>
    <x v="10"/>
    <x v="10"/>
    <s v="PRESTAR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L PROYECTO    KENNEDY FUERZA LOCAL PASIÓN POR EL DEPORTE  EN EL MARCO DEL DESARROLLO DEL PLAN DE DESARROLLO LOCAL DE LA ALCALDÍA LOCAL DE KENNEDY."/>
    <n v="5500000"/>
    <n v="0"/>
    <n v="8"/>
    <n v="0"/>
    <s v="PROFESIONAL UNIVERSITARIO I Sin experiencia profesional"/>
    <n v="3"/>
    <d v="2025-01-27T00:00:00"/>
    <n v="129333"/>
    <x v="5"/>
    <x v="13"/>
    <s v="ANTONIO.BENTANCOURT"/>
    <m/>
    <m/>
    <x v="2"/>
    <m/>
    <x v="4"/>
    <x v="57"/>
    <m/>
    <m/>
    <m/>
    <n v="10"/>
    <s v="A TIEMPO DE TRAMITE"/>
    <x v="5"/>
    <m/>
  </r>
  <r>
    <m/>
    <n v="52908455"/>
    <s v="JENNY ALEXANDRA MELO RESTREPO"/>
    <d v="2025-02-10T00:00:00"/>
    <x v="10"/>
    <x v="10"/>
    <s v="PRESTAR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L PROYECTO    KENNEDY FUERZA LOCAL PASIÓN POR EL DEPORTE  EN EL MARCO DEL DESARROLLO DEL PLAN DE DESARROLLO LOCAL DE LA ALCALDÍA LOCAL DE KENNEDY."/>
    <n v="5500000"/>
    <n v="0"/>
    <n v="8"/>
    <n v="0"/>
    <s v="PROFESIONAL UNIVERSITARIO I Sin experiencia profesional"/>
    <n v="3"/>
    <d v="2025-01-27T00:00:00"/>
    <n v="129333"/>
    <x v="5"/>
    <x v="13"/>
    <s v="ANTONIO.BENTANCOURT"/>
    <m/>
    <m/>
    <x v="2"/>
    <m/>
    <x v="4"/>
    <x v="57"/>
    <m/>
    <m/>
    <m/>
    <n v="10"/>
    <s v="A TIEMPO DE TRAMITE"/>
    <x v="5"/>
    <m/>
  </r>
  <r>
    <m/>
    <n v="1022437864"/>
    <s v="JUAN SEBASTIAN PACHECO SINISTERRA"/>
    <d v="2025-02-04T00:00:00"/>
    <x v="10"/>
    <x v="10"/>
    <s v="PRESTAR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L PROYECTO    KENNEDY FUERZA LOCAL PASIÓN POR EL DEPORTE  EN EL MARCO DEL DESARROLLO DEL PLAN DE DESARROLLO LOCAL DE LA ALCALDÍA LOCAL DE KENNEDY."/>
    <n v="5500000"/>
    <n v="0"/>
    <n v="8"/>
    <n v="0"/>
    <s v="PROFESIONAL UNIVERSITARIO I Sin experiencia profesional"/>
    <n v="3"/>
    <d v="2025-01-27T00:00:00"/>
    <n v="129333"/>
    <x v="5"/>
    <x v="13"/>
    <s v="ANTONIO.BENTANCOURT"/>
    <m/>
    <m/>
    <x v="2"/>
    <m/>
    <x v="4"/>
    <x v="57"/>
    <m/>
    <m/>
    <m/>
    <n v="0"/>
    <s v="A TIEMPO DE TRAMITE"/>
    <x v="5"/>
    <m/>
  </r>
  <r>
    <m/>
    <n v="1024527206"/>
    <s v="JEFFERSON ESLEIDER VELOZA RODRIGUEZ"/>
    <d v="2025-02-19T00:00:00"/>
    <x v="10"/>
    <x v="10"/>
    <s v="PRESTAR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L PROYECTO    KENNEDY FUERZA LOCAL PASIÓN POR EL DEPORTE  EN EL MARCO DEL DESARROLLO DEL PLAN DE DESARROLLO LOCAL DE LA ALCALDÍA LOCAL DE KENNEDY."/>
    <n v="5500000"/>
    <n v="0"/>
    <n v="8"/>
    <n v="0"/>
    <s v="PROFESIONAL UNIVERSITARIO I Sin experiencia profesional"/>
    <n v="3"/>
    <d v="2025-01-27T00:00:00"/>
    <n v="129333"/>
    <x v="5"/>
    <x v="13"/>
    <s v="ANTONIO.BENTANCOURT"/>
    <m/>
    <m/>
    <x v="2"/>
    <m/>
    <x v="4"/>
    <x v="57"/>
    <m/>
    <m/>
    <m/>
    <n v="10"/>
    <s v="A TIEMPO DE TRAMITE"/>
    <x v="5"/>
    <m/>
  </r>
  <r>
    <m/>
    <n v="1031144173"/>
    <s v="OSCAR FABIAN RODRIGUEZ RODRIGUEZ "/>
    <d v="2025-01-27T00:00:00"/>
    <x v="10"/>
    <x v="10"/>
    <s v="PRESTAR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L PROYECTO    KENNEDY FUERZA LOCAL PASIÓN POR EL DEPORTE  EN EL MARCO DEL DESARROLLO DEL PLAN DE DESARROLLO LOCAL DE LA ALCALDÍA LOCAL DE KENNEDY."/>
    <n v="5500000"/>
    <n v="0"/>
    <n v="8"/>
    <n v="0"/>
    <s v="PROFESIONAL UNIVERSITARIO I Sin experiencia profesional"/>
    <n v="3"/>
    <d v="2025-01-27T00:00:00"/>
    <n v="129333"/>
    <x v="5"/>
    <x v="13"/>
    <s v="ANTONIO.BENTANCOURT"/>
    <m/>
    <m/>
    <x v="2"/>
    <m/>
    <x v="4"/>
    <x v="57"/>
    <m/>
    <m/>
    <m/>
    <n v="19"/>
    <s v="A TIEMPO DE TRAMITE"/>
    <x v="5"/>
    <m/>
  </r>
  <r>
    <m/>
    <n v="1030690649"/>
    <s v="LENGHEL DANIEL TARAZONA BUITRAGO"/>
    <d v="2025-02-19T00:00:00"/>
    <x v="10"/>
    <x v="10"/>
    <s v="PRESTAR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L PROYECTO    KENNEDY FUERZA LOCAL PASIÓN POR EL DEPORTE  EN EL MARCO DEL DESARROLLO DEL PLAN DE DESARROLLO LOCAL DE LA ALCALDÍA LOCAL DE KENNEDY."/>
    <n v="5500000"/>
    <n v="0"/>
    <n v="8"/>
    <n v="0"/>
    <s v="PROFESIONAL UNIVERSITARIO I Sin experiencia profesional"/>
    <n v="3"/>
    <d v="2025-01-27T00:00:00"/>
    <n v="129333"/>
    <x v="5"/>
    <x v="13"/>
    <s v="ANTONIO.BENTANCOURT"/>
    <m/>
    <m/>
    <x v="2"/>
    <m/>
    <x v="4"/>
    <x v="57"/>
    <m/>
    <m/>
    <m/>
    <n v="14"/>
    <s v="A TIEMPO DE TRAMITE"/>
    <x v="5"/>
    <m/>
  </r>
  <r>
    <m/>
    <n v="1000020423"/>
    <s v="SELENA LUGO MANRIQUE"/>
    <d v="2025-02-12T00:00:00"/>
    <x v="10"/>
    <x v="10"/>
    <s v="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
    <n v="6800000"/>
    <n v="40800000"/>
    <n v="6"/>
    <n v="1"/>
    <s v="PROFESIONAL UNIVERSITARIO II 24 meses de experiencia profesional"/>
    <n v="3"/>
    <m/>
    <m/>
    <x v="5"/>
    <x v="5"/>
    <m/>
    <m/>
    <m/>
    <x v="2"/>
    <m/>
    <x v="4"/>
    <x v="57"/>
    <m/>
    <m/>
    <m/>
    <n v="0"/>
    <s v="FECHA FALTANTE"/>
    <x v="2"/>
    <m/>
  </r>
  <r>
    <n v="107816"/>
    <n v="1033743695"/>
    <s v="MARIA FERNANDA ALDANA HERRERA NO VA"/>
    <d v="2025-01-24T00:00:00"/>
    <x v="10"/>
    <x v="10"/>
    <s v="PRESTAR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LA REALIZACIÓN  DE ACCIONES DEPORTIVAS Y RECREATIVAS EN CUMPLIMIENTO DEL PROYECTO KENNEDY FUERZA LOCAL PASIÓN POR EL DEPORTE EN EL MARCO DE LA EJECUCIÓN  DEL PLAN DE DESARROLLO LOCAL DE LA ALCALDÍA LOCAL DE KENNEDY"/>
    <n v="5500000"/>
    <n v="99000000"/>
    <n v="6"/>
    <n v="3"/>
    <s v="PROFESIONAL UNIVERSITARIO I Sin experiencia profesional"/>
    <n v="3"/>
    <d v="2025-01-29T00:00:00"/>
    <s v="_x0009_129511"/>
    <x v="5"/>
    <x v="5"/>
    <s v="YENNYM.GARCIA"/>
    <m/>
    <m/>
    <x v="2"/>
    <m/>
    <x v="4"/>
    <x v="57"/>
    <m/>
    <m/>
    <m/>
    <n v="18"/>
    <s v="FECHA FALTANTE"/>
    <x v="5"/>
    <m/>
  </r>
  <r>
    <m/>
    <n v="1030572504"/>
    <s v="RIGOBERTO CARVAJAL ROJAS"/>
    <d v="2025-02-08T00:00:00"/>
    <x v="10"/>
    <x v="10"/>
    <s v="PRESTAR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LA REALIZACIÓN  DE ACCIONES DEPORTIVAS Y RECREATIVAS EN CUMPLIMIENTO DEL PROYECTO KENNEDY FUERZA LOCAL PASIÓN POR EL DEPORTE EN EL MARCO DE LA EJECUCIÓN  DEL PLAN DE DESARROLLO LOCAL DE LA ALCALDÍA LOCAL DE KENNEDY"/>
    <n v="5500000"/>
    <n v="0"/>
    <n v="6"/>
    <n v="0"/>
    <s v="PROFESIONAL UNIVERSITARIO I Sin experiencia profesional"/>
    <n v="3"/>
    <d v="2025-01-29T00:00:00"/>
    <s v="_x0009_129511"/>
    <x v="5"/>
    <x v="5"/>
    <s v="YENNYM.GARCIA"/>
    <m/>
    <m/>
    <x v="2"/>
    <m/>
    <x v="4"/>
    <x v="57"/>
    <m/>
    <m/>
    <m/>
    <n v="16"/>
    <s v="FECHA FALTANTE"/>
    <x v="5"/>
    <m/>
  </r>
  <r>
    <m/>
    <n v="80912814"/>
    <s v="BRAIAM ORLANDO AYALA GARCIA"/>
    <d v="2025-01-25T00:00:00"/>
    <x v="10"/>
    <x v="10"/>
    <s v="PRESTAR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LA REALIZACIÓN  DE ACCIONES DEPORTIVAS Y RECREATIVAS EN CUMPLIMIENTO DEL PROYECTO KENNEDY FUERZA LOCAL PASIÓN POR EL DEPORTE EN EL MARCO DE LA EJECUCIÓN  DEL PLAN DE DESARROLLO LOCAL DE LA ALCALDÍA LOCAL DE KENNEDY"/>
    <n v="5500000"/>
    <n v="0"/>
    <n v="6"/>
    <n v="0"/>
    <s v="PROFESIONAL UNIVERSITARIO I Sin experiencia profesional"/>
    <n v="3"/>
    <d v="2025-01-29T00:00:00"/>
    <s v="_x0009_129511"/>
    <x v="5"/>
    <x v="5"/>
    <s v="YENNYM.GARCIA"/>
    <m/>
    <m/>
    <x v="2"/>
    <m/>
    <x v="4"/>
    <x v="57"/>
    <m/>
    <m/>
    <m/>
    <n v="0"/>
    <s v="FECHA FALTANTE"/>
    <x v="5"/>
    <m/>
  </r>
  <r>
    <n v="120125"/>
    <n v="1013654242"/>
    <s v="JUAN PABLO MONTAÑEZ MURILLO"/>
    <d v="2025-02-01T00:00:00"/>
    <x v="10"/>
    <x v="10"/>
    <s v="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3500000"/>
    <n v="56000000"/>
    <n v="8"/>
    <n v="2"/>
    <s v="TÉCNICO I Título de formación técnica o tecnológica, Sin experiencia laboral"/>
    <n v="3"/>
    <d v="2025-01-27T00:00:00"/>
    <n v="129248"/>
    <x v="5"/>
    <x v="13"/>
    <s v="ANTONIO.BENTANCOURT"/>
    <m/>
    <m/>
    <x v="2"/>
    <m/>
    <x v="4"/>
    <x v="57"/>
    <m/>
    <m/>
    <m/>
    <n v="19"/>
    <s v="A TIEMPO DE TRAMITE"/>
    <x v="6"/>
    <m/>
  </r>
  <r>
    <n v="120125"/>
    <n v="79456574"/>
    <s v="YECID CARVAJAL CUERO"/>
    <d v="2025-02-11T00:00:00"/>
    <x v="10"/>
    <x v="10"/>
    <s v="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3500000"/>
    <n v="0"/>
    <n v="8"/>
    <n v="0"/>
    <s v="TÉCNICO I Título de formación técnica o tecnológica, Sin experiencia laboral"/>
    <n v="3"/>
    <d v="2025-01-27T00:00:00"/>
    <n v="129248"/>
    <x v="5"/>
    <x v="13"/>
    <s v="ANTONIO.BENTANCOURT"/>
    <m/>
    <m/>
    <x v="2"/>
    <m/>
    <x v="4"/>
    <x v="57"/>
    <m/>
    <m/>
    <m/>
    <n v="19"/>
    <s v="A TIEMPO DE TRAMITE"/>
    <x v="6"/>
    <m/>
  </r>
  <r>
    <n v="121079"/>
    <n v="1030589009"/>
    <s v="RUBEN DARIO MENDEZ MONTOYA"/>
    <d v="2025-01-27T00:00:00"/>
    <x v="10"/>
    <x v="10"/>
    <s v="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4200000"/>
    <n v="100800000"/>
    <n v="8"/>
    <n v="3"/>
    <s v="TÉCNICO II Título de formación técnica o tecnológica, 36 meses y hasta 71 meses de experiencia laboral"/>
    <n v="3"/>
    <d v="2025-01-29T00:00:00"/>
    <n v="129502"/>
    <x v="5"/>
    <x v="5"/>
    <s v="ALCALDE"/>
    <m/>
    <m/>
    <x v="2"/>
    <m/>
    <x v="4"/>
    <x v="57"/>
    <m/>
    <m/>
    <m/>
    <n v="10"/>
    <s v="FECHA FALTANTE"/>
    <x v="4"/>
    <m/>
  </r>
  <r>
    <m/>
    <n v="1030536850"/>
    <s v="ADRIAN ALBERTO SALAZAR ANTIA"/>
    <d v="2025-01-28T00:00:00"/>
    <x v="10"/>
    <x v="10"/>
    <s v="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4200000"/>
    <n v="0"/>
    <n v="8"/>
    <n v="0"/>
    <s v="TÉCNICO II Título de formación técnica o tecnológica, 36 meses y hasta 71 meses de experiencia laboral"/>
    <n v="3"/>
    <d v="2025-01-29T00:00:00"/>
    <n v="129502"/>
    <x v="5"/>
    <x v="5"/>
    <s v="ALCALDE"/>
    <m/>
    <m/>
    <x v="2"/>
    <m/>
    <x v="4"/>
    <x v="57"/>
    <m/>
    <m/>
    <m/>
    <n v="10"/>
    <s v="FECHA FALTANTE"/>
    <x v="4"/>
    <m/>
  </r>
  <r>
    <m/>
    <n v="80149699"/>
    <s v="FREDY CUBIDES MORALES"/>
    <d v="2025-01-28T00:00:00"/>
    <x v="10"/>
    <x v="10"/>
    <s v="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4200000"/>
    <n v="0"/>
    <n v="8"/>
    <n v="0"/>
    <s v="TÉCNICO II Título de formación técnica o tecnológica, 36 meses y hasta 71 meses de experiencia laboral"/>
    <n v="3"/>
    <d v="2025-01-29T00:00:00"/>
    <n v="129502"/>
    <x v="5"/>
    <x v="5"/>
    <s v="ALCALDE"/>
    <m/>
    <m/>
    <x v="2"/>
    <m/>
    <x v="4"/>
    <x v="57"/>
    <m/>
    <m/>
    <m/>
    <n v="10"/>
    <s v="FECHA FALTANTE"/>
    <x v="4"/>
    <m/>
  </r>
  <r>
    <n v="107816"/>
    <n v="80125452"/>
    <s v="YESID ANDRES CARDENAS GARZON"/>
    <d v="2025-01-27T00:00:00"/>
    <x v="10"/>
    <x v="10"/>
    <s v="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
    <n v="6500000"/>
    <n v="104000000"/>
    <n v="8"/>
    <n v="2"/>
    <s v="PROFESIONAL UNIVERSITARIO II 24 meses de experiencia profesional"/>
    <n v="3"/>
    <m/>
    <m/>
    <x v="5"/>
    <x v="5"/>
    <m/>
    <m/>
    <m/>
    <x v="2"/>
    <m/>
    <x v="4"/>
    <x v="57"/>
    <m/>
    <m/>
    <m/>
    <n v="14"/>
    <s v="FECHA FALTANTE"/>
    <x v="2"/>
    <m/>
  </r>
  <r>
    <m/>
    <n v="80183393"/>
    <s v="JOSE MAURICIO AVILA RAMIREZ "/>
    <d v="2025-02-11T00:00:00"/>
    <x v="10"/>
    <x v="10"/>
    <s v="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
    <n v="6500000"/>
    <n v="0"/>
    <n v="8"/>
    <n v="0"/>
    <s v="PROFESIONAL UNIVERSITARIO II 24 meses de experiencia profesional"/>
    <n v="3"/>
    <m/>
    <m/>
    <x v="5"/>
    <x v="5"/>
    <m/>
    <m/>
    <m/>
    <x v="2"/>
    <m/>
    <x v="4"/>
    <x v="57"/>
    <m/>
    <m/>
    <m/>
    <n v="10"/>
    <s v="FECHA FALTANTE"/>
    <x v="2"/>
    <m/>
  </r>
  <r>
    <n v="121079"/>
    <n v="1030667690"/>
    <s v="EDGAR SANTIAGO HERNANDEZ MAZA"/>
    <d v="2025-02-08T00:00:00"/>
    <x v="10"/>
    <x v="10"/>
    <s v="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4000000"/>
    <n v="64000000"/>
    <n v="8"/>
    <n v="2"/>
    <s v="TÉCNICO II Título de formación técnica o tecnológica, 36 meses y hasta 71 meses de experiencia laboral"/>
    <n v="3"/>
    <d v="2025-01-28T00:00:00"/>
    <n v="129346"/>
    <x v="5"/>
    <x v="5"/>
    <s v="ALCALDE"/>
    <m/>
    <m/>
    <x v="2"/>
    <m/>
    <x v="4"/>
    <x v="57"/>
    <m/>
    <m/>
    <m/>
    <n v="10"/>
    <s v="FECHA FALTANTE"/>
    <x v="4"/>
    <m/>
  </r>
  <r>
    <m/>
    <n v="1030694095"/>
    <s v="JOHAN ARLEY TRUJILLO BARRIOS"/>
    <d v="2025-02-12T00:00:00"/>
    <x v="10"/>
    <x v="10"/>
    <s v="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4000000"/>
    <n v="0"/>
    <n v="8"/>
    <n v="0"/>
    <s v="TÉCNICO II Título de formación técnica o tecnológica, 36 meses y hasta 71 meses de experiencia laboral"/>
    <n v="3"/>
    <d v="2025-01-28T00:00:00"/>
    <n v="129346"/>
    <x v="5"/>
    <x v="5"/>
    <s v="ALCALDE"/>
    <m/>
    <m/>
    <x v="2"/>
    <m/>
    <x v="4"/>
    <x v="57"/>
    <m/>
    <m/>
    <m/>
    <n v="19"/>
    <s v="FECHA FALTANTE"/>
    <x v="4"/>
    <m/>
  </r>
  <r>
    <n v="121363"/>
    <n v="79837606"/>
    <s v="LUIS ARMANDO SALCEDO RODRIGUEZ"/>
    <d v="2025-04-01T00:00:00"/>
    <x v="10"/>
    <x v="10"/>
    <s v="PRESTAR SUS SERVICIOS ASISTENCIALE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_x0009_"/>
    <n v="3000000"/>
    <n v="48000000"/>
    <n v="8"/>
    <n v="2"/>
    <s v="ASISTENCIAL III Título de Bachiller y Certificado de Aptitud Ocupacional 36 meses de experiencia laboral debidamente certificada"/>
    <n v="3"/>
    <m/>
    <m/>
    <x v="5"/>
    <x v="5"/>
    <m/>
    <m/>
    <m/>
    <x v="2"/>
    <m/>
    <x v="4"/>
    <x v="57"/>
    <m/>
    <m/>
    <m/>
    <n v="10"/>
    <s v="FECHA FALTANTE"/>
    <x v="3"/>
    <m/>
  </r>
  <r>
    <m/>
    <n v="1030577206"/>
    <s v="DIMAS ALEJANDRO RODRIGUEZ ROJAS"/>
    <d v="2025-01-27T00:00:00"/>
    <x v="10"/>
    <x v="10"/>
    <s v="PRESTAR SUS SERVICIOS ASISTENCIALE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_x0009_"/>
    <n v="3000000"/>
    <n v="0"/>
    <n v="8"/>
    <n v="0"/>
    <s v="ASISTENCIAL III Título de Bachiller y Certificado de Aptitud Ocupacional 36 meses de experiencia laboral debidamente certificada"/>
    <n v="3"/>
    <m/>
    <m/>
    <x v="5"/>
    <x v="5"/>
    <m/>
    <m/>
    <m/>
    <x v="2"/>
    <m/>
    <x v="4"/>
    <x v="57"/>
    <m/>
    <m/>
    <m/>
    <n v="10"/>
    <s v="FECHA FALTANTE"/>
    <x v="3"/>
    <m/>
  </r>
  <r>
    <n v="121044"/>
    <n v="1030635327"/>
    <s v="CLAUDIA DEL PILAR CASTELBLANCO NIÑO"/>
    <d v="2025-01-27T00:00:00"/>
    <x v="10"/>
    <x v="10"/>
    <s v="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5500000"/>
    <n v="99000000"/>
    <n v="6"/>
    <n v="3"/>
    <s v="PROFESIONAL UNIVERSITARIO I Sin experiencia profesional"/>
    <n v="3"/>
    <d v="2025-01-29T00:00:00"/>
    <n v="129537"/>
    <x v="5"/>
    <x v="5"/>
    <s v="ALCALDE"/>
    <m/>
    <m/>
    <x v="2"/>
    <m/>
    <x v="4"/>
    <x v="57"/>
    <m/>
    <m/>
    <m/>
    <n v="18"/>
    <s v="FECHA FALTANTE"/>
    <x v="5"/>
    <m/>
  </r>
  <r>
    <m/>
    <s v="52767900_x000a_"/>
    <s v="MARYURE SALDAÑA_x000a_"/>
    <d v="2024-08-08T00:00:00"/>
    <x v="10"/>
    <x v="10"/>
    <s v="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5500000"/>
    <n v="0"/>
    <n v="6"/>
    <n v="0"/>
    <s v="PROFESIONAL UNIVERSITARIO I Sin experiencia profesional"/>
    <n v="3"/>
    <d v="2025-01-29T00:00:00"/>
    <n v="129537"/>
    <x v="5"/>
    <x v="5"/>
    <s v="ALCALDE"/>
    <m/>
    <m/>
    <x v="2"/>
    <m/>
    <x v="4"/>
    <x v="57"/>
    <s v="SI CAMBIA"/>
    <m/>
    <m/>
    <n v="0"/>
    <s v="FECHA FALTANTE"/>
    <x v="5"/>
    <m/>
  </r>
  <r>
    <n v="121044"/>
    <n v="1056030815"/>
    <s v="JARRISON GILBERTO PEÑA CAMARGO"/>
    <d v="2025-02-17T00:00:00"/>
    <x v="10"/>
    <x v="10"/>
    <s v="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5500000"/>
    <n v="0"/>
    <n v="6"/>
    <n v="0"/>
    <s v="PROFESIONAL UNIVERSITARIO I Sin experiencia profesional"/>
    <n v="3"/>
    <d v="2025-01-29T00:00:00"/>
    <n v="129537"/>
    <x v="5"/>
    <x v="5"/>
    <s v="ALCALDE"/>
    <m/>
    <m/>
    <x v="2"/>
    <m/>
    <x v="4"/>
    <x v="57"/>
    <m/>
    <m/>
    <m/>
    <n v="12"/>
    <s v="FECHA FALTANTE"/>
    <x v="5"/>
    <m/>
  </r>
  <r>
    <n v="129537"/>
    <n v="1030689971"/>
    <s v="MIGUEL CELY"/>
    <m/>
    <x v="10"/>
    <x v="10"/>
    <s v="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FUERZA LOCAL PASION POR EL DEPORTE"/>
    <n v="5500000"/>
    <n v="33000000"/>
    <n v="6"/>
    <n v="1"/>
    <s v="PROFESIONAL UNIVERSITARIO I Sin experiencia profesional"/>
    <n v="3"/>
    <m/>
    <m/>
    <x v="5"/>
    <x v="5"/>
    <m/>
    <m/>
    <m/>
    <x v="2"/>
    <m/>
    <x v="4"/>
    <x v="57"/>
    <m/>
    <m/>
    <m/>
    <n v="10"/>
    <s v="FECHA FALTANTE"/>
    <x v="5"/>
    <m/>
  </r>
  <r>
    <n v="107816"/>
    <n v="1073695819"/>
    <s v="DAVID ALEJANDRO SUESCUN HERNANDEZ"/>
    <m/>
    <x v="0"/>
    <x v="0"/>
    <s v="PRESTAR SERVICIOS PROFESIONALES ESPECIALIZADOS A LA ALCALDÍA LOCAL DE KENNEDY PARA LA ORIENTACIÓN, ORGANIZACIÓN, IMPLEMENTACIÓN Y SEGUIMIENTO DE ESTRATEGIAS PARA EL DESARROLLO Y FORTALECIMIENTO DE LAS INSTANCIAS Y ESPACIOS DE PARTICIPACIÓN EN EL MARCO DE LA EJECUCIÓN DEL PLAN DE DESARROLLO LOCAL DE KENNEDY."/>
    <n v="8500000"/>
    <n v="34000000"/>
    <n v="4"/>
    <n v="1"/>
    <s v="PROFESIONAL ESPECIALIZADO II Título de Postgrado 73 meses o más de experiencia profesional"/>
    <n v="3"/>
    <d v="2025-01-24T00:00:00"/>
    <n v="129052"/>
    <x v="5"/>
    <x v="5"/>
    <s v="EDUARDO.GARZONT"/>
    <m/>
    <m/>
    <x v="2"/>
    <m/>
    <x v="4"/>
    <x v="16"/>
    <m/>
    <m/>
    <m/>
    <n v="0"/>
    <s v="FECHA FALTANTE"/>
    <x v="9"/>
    <m/>
  </r>
  <r>
    <n v="119878"/>
    <n v="1012436965"/>
    <s v="DIANA MARIA RUBIO RINCON"/>
    <d v="2025-01-28T00:00:00"/>
    <x v="4"/>
    <x v="5"/>
    <s v="PRESTAR SERVICIOS COMO PROFESIONAL PARA LA ORGANIZACIÓN, DESARROLLO Y SEGUIMIENTO A LAS ESCUELAS DE FORMACIÓN Y ACCIONES QUE SEAN REQUERIDAS PARA LA EJECUCIÓN DE ACTIVIDADES ARTÍSTICAS Y CULTURALES_x0009_"/>
    <n v="5500000"/>
    <n v="33000000"/>
    <n v="6"/>
    <n v="1"/>
    <s v="PROFESIONAL UNIVERSITARIO I Sin experiencia profesional"/>
    <m/>
    <m/>
    <m/>
    <x v="8"/>
    <x v="5"/>
    <m/>
    <m/>
    <m/>
    <x v="2"/>
    <m/>
    <x v="4"/>
    <x v="42"/>
    <m/>
    <m/>
    <m/>
    <n v="99"/>
    <s v="FECHA FALTANTE"/>
    <x v="5"/>
    <m/>
  </r>
  <r>
    <n v="128523"/>
    <n v="1010012831"/>
    <s v="JHOAN SANTIAGO MORENO CASTIBLANCO"/>
    <d v="2025-01-21T00:00:00"/>
    <x v="0"/>
    <x v="0"/>
    <s v="APOYAR Y DAR SOPORTE TÉCNICO AL ADMINISTRADOR Y USUARIO FINAL DE LA RED DE SISTEMAS Y TECNOLOGÍA E INFORMACIÓN DE LA ALCALDÍA LOCAL"/>
    <n v="4500000"/>
    <n v="27000000"/>
    <n v="6"/>
    <n v="1"/>
    <s v="TÉCNICO II Título de formación técnica o tecnológica, 36 meses y hasta 71 meses de experiencia laboral"/>
    <n v="5"/>
    <d v="2025-01-28T00:00:00"/>
    <n v="129361"/>
    <x v="5"/>
    <x v="16"/>
    <s v="ANTONIO.BENTANCOURT"/>
    <m/>
    <m/>
    <x v="2"/>
    <m/>
    <x v="0"/>
    <x v="61"/>
    <m/>
    <m/>
    <m/>
    <n v="36"/>
    <s v="A TIEMPO DE TRAMITE"/>
    <x v="4"/>
    <m/>
  </r>
  <r>
    <m/>
    <m/>
    <s v="CAMILA DANIELA VARGAS MATEUS"/>
    <m/>
    <x v="0"/>
    <x v="0"/>
    <s v="PROFESIONAL PRESUPUESTO_x000a_ALVARO ME DA LAS OBLIGACIONES"/>
    <n v="6000000"/>
    <n v="36000000"/>
    <n v="6"/>
    <n v="1"/>
    <s v="PROFESIONAL UNIVERSITARIO II 24 meses de experiencia profesional"/>
    <n v="1"/>
    <m/>
    <m/>
    <x v="7"/>
    <x v="5"/>
    <m/>
    <m/>
    <m/>
    <x v="2"/>
    <m/>
    <x v="2"/>
    <x v="50"/>
    <m/>
    <m/>
    <m/>
    <n v="0"/>
    <s v="FECHA FALTANTE"/>
    <x v="2"/>
    <m/>
  </r>
  <r>
    <n v="126656"/>
    <n v="24179252"/>
    <s v="SANDRA MARCELA RIVERA MONTAÑA"/>
    <d v="2025-02-07T00:00:00"/>
    <x v="0"/>
    <x v="2"/>
    <s v="PRESTAR SERVICIO DE APOYO TECNICO Y ADMINISTRATIVO AL GRUPO DE IVC COMPONENTE AMBIENTAL EN LAS ACTIVIDADES RELACIONADAS CON LOS PROCEDIMIENTOS DE INSPECCIÓN, VIGILANCIA Y CONTROL DE COMPETENCIA DE LA ALCALDÍA LOCAL"/>
    <n v="3970000"/>
    <n v="23820000"/>
    <n v="6"/>
    <n v="1"/>
    <s v="TÉCNICO II Título de formación técnica o tecnológica, 36 meses y hasta 71 meses de experiencia laboral"/>
    <n v="5"/>
    <d v="2025-01-28T00:00:00"/>
    <n v="129378"/>
    <x v="6"/>
    <x v="5"/>
    <s v="ALCALDE"/>
    <m/>
    <m/>
    <x v="2"/>
    <m/>
    <x v="1"/>
    <x v="17"/>
    <m/>
    <m/>
    <m/>
    <s v="19 - Daniel Camacho"/>
    <s v="FECHA FALTANTE"/>
    <x v="4"/>
    <m/>
  </r>
  <r>
    <n v="126765"/>
    <n v="1016027524"/>
    <s v="JENNIFER PAMELA GONZALEZ MUÑOZ"/>
    <d v="2025-03-16T00:00:00"/>
    <x v="0"/>
    <x v="2"/>
    <s v="PRESTAR SERVICIO DE APOYO TECNICO AL GRUPO IVC COMPONENTE ESPACIO PUBLICO PARA ATENDER LAS ACTIVIDADES ADMINISTRATIVAS EN EL MARCO DE LOS PROCEDIMIENTOS DE INSPECCION, VIGILANCIA Y CONTROL DE COMPETENCIA DE LA ALCALDÍA LOCAL DE KENNEDY."/>
    <n v="4500000"/>
    <n v="27000000"/>
    <n v="6"/>
    <n v="1"/>
    <s v="TÉCNICO II Título de formación técnica o tecnológica, 36 meses y hasta 71 meses de experiencia laboral"/>
    <n v="5"/>
    <m/>
    <m/>
    <x v="9"/>
    <x v="5"/>
    <m/>
    <m/>
    <m/>
    <x v="2"/>
    <m/>
    <x v="1"/>
    <x v="29"/>
    <m/>
    <m/>
    <m/>
    <n v="99"/>
    <s v="FECHA FALTANTE"/>
    <x v="4"/>
    <m/>
  </r>
  <r>
    <n v="126765"/>
    <n v="1030662704"/>
    <s v="ERIK DARWIN MADRIGAL CELIS "/>
    <d v="2025-02-09T00:00:00"/>
    <x v="0"/>
    <x v="2"/>
    <s v="PRESTAR SERVICIO DE APOYO TECNICO AL GRUPO IVC COMPONENTE ESPACIO PUBLICO PARA ATENDER LAS ACTIVIDADES ADMINISTRATIVAS EN EL MARCO DE LOS PROCEDIMIENTOS DE INSPECCION, VIGILANCIA Y CONTROL DE COMPETENCIA DE LA ALCALDÍA LOCAL DE KENNEDY."/>
    <m/>
    <n v="0"/>
    <m/>
    <n v="0"/>
    <s v=""/>
    <n v="5"/>
    <m/>
    <m/>
    <x v="9"/>
    <x v="5"/>
    <m/>
    <m/>
    <m/>
    <x v="2"/>
    <m/>
    <x v="1"/>
    <x v="29"/>
    <m/>
    <m/>
    <m/>
    <n v="10"/>
    <s v="FECHA FALTANTE"/>
    <x v="8"/>
    <m/>
  </r>
  <r>
    <n v="121777"/>
    <n v="19306607"/>
    <s v="JAIRO ORLANDO RODRIGUEZ PABON"/>
    <d v="2025-04-01T00:00:00"/>
    <x v="0"/>
    <x v="0"/>
    <s v="PRESTAR LOS SERVICIOS DE APOYO A LA GESTIÓN ASISTENCIAL Y ADMINISTRATIVA PARA LA IMPLEMENTACIÓN Y SEGUIMIENTO DE ACCIONES DE SERVICIOS GENERALES Y GASTOS DE FUNCIONAMIENTO A CARGO DE LA COORDINACIÓN ADMINISTRATIVA Y FINANCIERA DE LA ALCALDÍA LOCAL DE KENNEDY_x0009_"/>
    <n v="2976000"/>
    <n v="17856000"/>
    <n v="6"/>
    <n v="1"/>
    <s v="ASISTENCIAL II Título de Bachiller 24 meses de experiencia laboral debidamente certificada"/>
    <m/>
    <m/>
    <m/>
    <x v="9"/>
    <x v="5"/>
    <m/>
    <m/>
    <m/>
    <x v="2"/>
    <m/>
    <x v="7"/>
    <x v="67"/>
    <m/>
    <m/>
    <m/>
    <n v="10"/>
    <s v="FECHA FALTANTE"/>
    <x v="0"/>
    <m/>
  </r>
  <r>
    <n v="121394"/>
    <n v="80229942"/>
    <s v="SANTIAGO BARRERA DIAZ"/>
    <d v="2025-04-01T00:00:00"/>
    <x v="0"/>
    <x v="0"/>
    <s v="RECEPCION"/>
    <n v="2976000"/>
    <n v="17856000"/>
    <n v="6"/>
    <n v="1"/>
    <s v="ASISTENCIAL II Título de Bachiller 24 meses de experiencia laboral debidamente certificada"/>
    <m/>
    <m/>
    <m/>
    <x v="9"/>
    <x v="5"/>
    <m/>
    <m/>
    <m/>
    <x v="2"/>
    <m/>
    <x v="7"/>
    <x v="67"/>
    <m/>
    <m/>
    <m/>
    <n v="16"/>
    <s v="FECHA FALTANTE"/>
    <x v="0"/>
    <m/>
  </r>
  <r>
    <n v="115226"/>
    <n v="1012423389"/>
    <s v="JUAN DAVID PULIDO GUZMAN"/>
    <d v="2025-04-08T00:00:00"/>
    <x v="0"/>
    <x v="0"/>
    <s v="PROFESIONA DE APOYO PIGA"/>
    <n v="6300000"/>
    <n v="37800000"/>
    <n v="6"/>
    <n v="1"/>
    <s v="PROFESIONAL UNIVERSITARIO II 24 meses de experiencia profesional"/>
    <m/>
    <m/>
    <m/>
    <x v="9"/>
    <x v="5"/>
    <m/>
    <m/>
    <m/>
    <x v="2"/>
    <m/>
    <x v="7"/>
    <x v="67"/>
    <m/>
    <m/>
    <m/>
    <n v="0"/>
    <s v="FECHA FALTANTE"/>
    <x v="2"/>
    <m/>
  </r>
  <r>
    <n v="116911"/>
    <m/>
    <s v="MARIA FERNANDA PEREZ"/>
    <m/>
    <x v="0"/>
    <x v="0"/>
    <s v="REFERENTE PIGA INSTRUCTIVO"/>
    <n v="6770000"/>
    <n v="40620000"/>
    <n v="6"/>
    <n v="1"/>
    <s v="PROFESIONAL UNIVERSITARIO II 24 meses de experiencia profesional"/>
    <m/>
    <m/>
    <m/>
    <x v="9"/>
    <x v="5"/>
    <m/>
    <m/>
    <m/>
    <x v="2"/>
    <m/>
    <x v="7"/>
    <x v="67"/>
    <m/>
    <s v="apoyo a la supervision"/>
    <m/>
    <n v="0"/>
    <s v="FECHA FALTANTE"/>
    <x v="2"/>
    <m/>
  </r>
  <r>
    <m/>
    <m/>
    <s v="JUAN DIEGO BELTRAN"/>
    <m/>
    <x v="0"/>
    <x v="0"/>
    <s v="CONDUCTOR MAQUINARIA DEBE QUEDAR EN LOS ESTUDIOS PREVIOS QUE DEBEN REALIZARSE UNA PRUEBA DE CONOCIMIENTO DE CONDUCCION PSICOSENSOMETRICA DE CONFORMIDAD CON LA   RESOLUCION 40595-2022 DEL MIN DE TRANSPORTE"/>
    <m/>
    <n v="0"/>
    <m/>
    <m/>
    <s v=""/>
    <m/>
    <m/>
    <m/>
    <x v="9"/>
    <x v="5"/>
    <m/>
    <m/>
    <m/>
    <x v="2"/>
    <m/>
    <x v="7"/>
    <x v="67"/>
    <m/>
    <m/>
    <m/>
    <n v="0"/>
    <s v="FECHA FALTANTE"/>
    <x v="8"/>
    <m/>
  </r>
  <r>
    <m/>
    <m/>
    <s v="JOHN AVENDAÑO"/>
    <m/>
    <x v="0"/>
    <x v="0"/>
    <s v="CONDUCTOR MAQUINARIA DEBE QUEDAR EN LOS ESTUDIOS PREVIOS QUE DEBEN REALIZARSE UNA PRUEBA DE CONOCIMIENTO DE CONDUCCION PSICOSENSOMETRICA DE CONFORMIDAD CON LA   RESOLUCION 40595-2022 DEL MIN DE TRANSPORTE"/>
    <m/>
    <n v="0"/>
    <m/>
    <m/>
    <s v=""/>
    <m/>
    <m/>
    <m/>
    <x v="9"/>
    <x v="5"/>
    <m/>
    <m/>
    <m/>
    <x v="2"/>
    <m/>
    <x v="7"/>
    <x v="67"/>
    <m/>
    <m/>
    <m/>
    <n v="0"/>
    <s v="FECHA FALTANTE"/>
    <x v="8"/>
    <m/>
  </r>
  <r>
    <m/>
    <m/>
    <s v="JIMMY FRANCIA"/>
    <m/>
    <x v="0"/>
    <x v="0"/>
    <s v="CONDUCTOR MAQUINARIA DEBE QUEDAR EN LOS ESTUDIOS PREVIOS QUE DEBEN REALIZARSE UNA PRUEBA DE CONOCIMIENTO DE CONDUCCION PSICOSENSOMETRICA DE CONFORMIDAD CON LA   RESOLUCION 40595-2022 DEL MIN DE TRANSPORTE"/>
    <m/>
    <n v="0"/>
    <m/>
    <m/>
    <s v=""/>
    <m/>
    <m/>
    <m/>
    <x v="9"/>
    <x v="5"/>
    <m/>
    <m/>
    <m/>
    <x v="2"/>
    <m/>
    <x v="7"/>
    <x v="67"/>
    <m/>
    <m/>
    <m/>
    <n v="0"/>
    <s v="FECHA FALTANTE"/>
    <x v="8"/>
    <m/>
  </r>
  <r>
    <m/>
    <m/>
    <s v="ALEJANDRO GOMEZ"/>
    <m/>
    <x v="0"/>
    <x v="0"/>
    <s v="CONDUCTOR MAQUINARIA DEBE QUEDAR EN LOS ESTUDIOS PREVIOS QUE DEBEN REALIZARSE UNA PRUEBA DE CONOCIMIENTO DE CONDUCCION PSICOSENSOMETRICA DE CONFORMIDAD CON LA   RESOLUCION 40595-2022 DEL MIN DE TRANSPORTE"/>
    <m/>
    <n v="0"/>
    <m/>
    <m/>
    <s v=""/>
    <m/>
    <m/>
    <m/>
    <x v="9"/>
    <x v="5"/>
    <m/>
    <m/>
    <m/>
    <x v="2"/>
    <m/>
    <x v="7"/>
    <x v="67"/>
    <m/>
    <m/>
    <m/>
    <n v="0"/>
    <s v="FECHA FALTANTE"/>
    <x v="8"/>
    <m/>
  </r>
  <r>
    <m/>
    <m/>
    <s v="FRANCISCO ORTIZ"/>
    <m/>
    <x v="0"/>
    <x v="0"/>
    <s v="CONDUCTOR MAQUINARIA DEBE QUEDAR EN LOS ESTUDIOS PREVIOS QUE DEBEN REALIZARSE UNA PRUEBA DE CONOCIMIENTO DE CONDUCCION PSICOSENSOMETRICA DE CONFORMIDAD CON LA   RESOLUCION 40595-2022 DEL MIN DE TRANSPORTE"/>
    <m/>
    <n v="0"/>
    <m/>
    <m/>
    <s v=""/>
    <m/>
    <m/>
    <m/>
    <x v="9"/>
    <x v="5"/>
    <m/>
    <m/>
    <m/>
    <x v="2"/>
    <m/>
    <x v="7"/>
    <x v="67"/>
    <m/>
    <m/>
    <m/>
    <n v="0"/>
    <s v="FECHA FALTANTE"/>
    <x v="8"/>
    <m/>
  </r>
  <r>
    <m/>
    <m/>
    <s v="JOSE DAVID MENDOZA"/>
    <m/>
    <x v="0"/>
    <x v="0"/>
    <s v="CONDUCTOR MAQUINARIA DEBE QUEDAR EN LOS ESTUDIOS PREVIOS QUE DEBEN REALIZARSE UNA PRUEBA DE CONOCIMIENTO DE CONDUCCION PSICOSENSOMETRICA DE CONFORMIDAD CON LA   RESOLUCION 40595-2022 DEL MIN DE TRANSPORTE"/>
    <m/>
    <n v="0"/>
    <m/>
    <m/>
    <s v=""/>
    <m/>
    <m/>
    <m/>
    <x v="9"/>
    <x v="5"/>
    <m/>
    <m/>
    <m/>
    <x v="2"/>
    <m/>
    <x v="7"/>
    <x v="67"/>
    <m/>
    <m/>
    <m/>
    <n v="0"/>
    <s v="FECHA FALTANTE"/>
    <x v="8"/>
    <m/>
  </r>
  <r>
    <m/>
    <m/>
    <s v="WILLIAM LLANOS"/>
    <m/>
    <x v="0"/>
    <x v="0"/>
    <s v="CONDUCTOR MAQUINARIA DEBE QUEDAR EN LOS ESTUDIOS PREVIOS QUE DEBEN REALIZARSE UNA PRUEBA DE CONOCIMIENTO DE CONDUCCION PSICOSENSOMETRICA DE CONFORMIDAD CON LA   RESOLUCION 40595-2022 DEL MIN DE TRANSPORTE"/>
    <m/>
    <n v="0"/>
    <m/>
    <m/>
    <s v=""/>
    <m/>
    <m/>
    <m/>
    <x v="9"/>
    <x v="5"/>
    <m/>
    <m/>
    <m/>
    <x v="2"/>
    <m/>
    <x v="7"/>
    <x v="67"/>
    <m/>
    <m/>
    <m/>
    <n v="0"/>
    <s v="FECHA FALTANTE"/>
    <x v="8"/>
    <m/>
  </r>
  <r>
    <n v="115934"/>
    <n v="79915114"/>
    <s v="JUAN CARLOS CASTILLO LOPEZ"/>
    <d v="2025-04-21T00:00:00"/>
    <x v="0"/>
    <x v="0"/>
    <s v="PRESTAR SERVICIOS PROFESIONALES EN LA ALCALDÍA LOCAL DE KENNEDY PARA LA ORGANIZACIÓN, DESARROLLO, SEGUIMIENTO Y CONTROL DE LAS ACTIVIDADES ESTABLECIDAS PARA EL CENTRO DE DOCUMENTACIÓN E INFORMACIÓN CDI DE LA ALCALDIA LOCAL"/>
    <m/>
    <n v="0"/>
    <m/>
    <m/>
    <s v=""/>
    <m/>
    <m/>
    <m/>
    <x v="9"/>
    <x v="5"/>
    <m/>
    <m/>
    <m/>
    <x v="2"/>
    <m/>
    <x v="7"/>
    <x v="67"/>
    <m/>
    <m/>
    <m/>
    <n v="19"/>
    <s v="FECHA FALTANTE"/>
    <x v="8"/>
    <m/>
  </r>
  <r>
    <m/>
    <n v="1022343574"/>
    <s v="JULIETH CAROLINA CESPEDES"/>
    <m/>
    <x v="0"/>
    <x v="0"/>
    <m/>
    <m/>
    <n v="0"/>
    <m/>
    <m/>
    <s v=""/>
    <m/>
    <m/>
    <m/>
    <x v="9"/>
    <x v="5"/>
    <m/>
    <m/>
    <m/>
    <x v="2"/>
    <m/>
    <x v="7"/>
    <x v="67"/>
    <m/>
    <m/>
    <m/>
    <n v="19"/>
    <s v="FECHA FALTANTE"/>
    <x v="8"/>
    <m/>
  </r>
  <r>
    <m/>
    <m/>
    <s v="OSKAR LAGOS"/>
    <m/>
    <x v="0"/>
    <x v="0"/>
    <m/>
    <m/>
    <n v="0"/>
    <m/>
    <m/>
    <s v=""/>
    <m/>
    <m/>
    <m/>
    <x v="9"/>
    <x v="5"/>
    <m/>
    <m/>
    <m/>
    <x v="2"/>
    <m/>
    <x v="7"/>
    <x v="67"/>
    <m/>
    <m/>
    <m/>
    <n v="0"/>
    <s v="FECHA FALTANTE"/>
    <x v="8"/>
    <m/>
  </r>
  <r>
    <m/>
    <m/>
    <s v="HUGO ALEJANDRO LOPEZ"/>
    <m/>
    <x v="0"/>
    <x v="0"/>
    <m/>
    <m/>
    <n v="0"/>
    <m/>
    <m/>
    <s v=""/>
    <m/>
    <m/>
    <m/>
    <x v="9"/>
    <x v="5"/>
    <m/>
    <m/>
    <m/>
    <x v="2"/>
    <m/>
    <x v="7"/>
    <x v="67"/>
    <m/>
    <m/>
    <m/>
    <n v="0"/>
    <s v="FECHA FALTANTE"/>
    <x v="8"/>
    <m/>
  </r>
  <r>
    <m/>
    <m/>
    <s v="SIRLEY VIRGUES"/>
    <m/>
    <x v="0"/>
    <x v="0"/>
    <m/>
    <m/>
    <n v="0"/>
    <m/>
    <m/>
    <s v=""/>
    <m/>
    <m/>
    <m/>
    <x v="9"/>
    <x v="5"/>
    <m/>
    <m/>
    <m/>
    <x v="2"/>
    <m/>
    <x v="7"/>
    <x v="67"/>
    <m/>
    <m/>
    <m/>
    <n v="0"/>
    <s v="FECHA FALTANTE"/>
    <x v="8"/>
    <m/>
  </r>
  <r>
    <n v="128291"/>
    <n v="1055918104"/>
    <s v="KEVIN AUGUSTO LÓPEZ GÓMEZ"/>
    <d v="2025-03-29T00:00:00"/>
    <x v="0"/>
    <x v="0"/>
    <s v="PRESTAR SUS SERVICIOS AL ÁREA DE GESTIÓN AL DESARROLLO LOCAL BRINDANDO APOYO EN LAS LABORES CONTABLES DEL FONDO DE DESARROLLO LOCAL DE KENNEDY_x0009_"/>
    <n v="3500000"/>
    <n v="21000000"/>
    <n v="6"/>
    <n v="1"/>
    <s v="TÉCNICO I Título de formación técnica o tecnológica, Sin experiencia laboral"/>
    <n v="1"/>
    <m/>
    <m/>
    <x v="9"/>
    <x v="5"/>
    <m/>
    <m/>
    <m/>
    <x v="2"/>
    <m/>
    <x v="7"/>
    <x v="67"/>
    <m/>
    <m/>
    <m/>
    <n v="10"/>
    <s v="FECHA FALTANTE"/>
    <x v="6"/>
    <m/>
  </r>
  <r>
    <n v="119729"/>
    <n v="1030686801"/>
    <s v="CRISTIAN CAMILO RODRIGUEZ CAICEDO"/>
    <d v="2025-01-30T00:00:00"/>
    <x v="0"/>
    <x v="0"/>
    <s v="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_SALUD INCLUSIVA, DE ACUERDO CON LOS PROCEDIMIENTOS Y LA NORMATIVIDAD VIGENTE. "/>
    <n v="5500000"/>
    <n v="33000000"/>
    <n v="6"/>
    <n v="1"/>
    <s v="PROFESIONAL UNIVERSITARIO I Sin experiencia profesional"/>
    <n v="1"/>
    <m/>
    <m/>
    <x v="6"/>
    <x v="5"/>
    <m/>
    <m/>
    <m/>
    <x v="2"/>
    <m/>
    <x v="4"/>
    <x v="26"/>
    <s v="SI CAMBIA"/>
    <m/>
    <m/>
    <n v="99"/>
    <s v="FECHA FALTANTE"/>
    <x v="5"/>
    <m/>
  </r>
  <r>
    <n v="115075"/>
    <n v="1030654343"/>
    <s v="SHARLIE JUSTINNNE TORRES BELTRAN"/>
    <d v="2025-02-13T00:00:00"/>
    <x v="0"/>
    <x v="0"/>
    <s v="PRESTAR LOS SERVICIOS PROFESIONALES PARA ELDESARROLLO DE PROCESOS PEDAGÓGICOS, DIDÁCTICOS, EDUCATIVOS, DE APOYO TÉCNICO, LOGÍSTICO YCOMUNITARIO; ASÍ COMO LA ORGANIZACIÓN, PLANEACIÓN, SEGUIMIENTO Y EVALUACIÓN DE ACCIONESPROPIAS DE SALUD INCLUSIVA EN LA LOCALIDAD DE KENNEDY. AUNADO A LA IMPLEMENTACIÓN DE LABORES DE CAPACITACIÓN, SENSIBILIZACIÓN Y FORTALECIMIENTO, ENTRE OTRAS ACCIONES QUE PUEDAN DERIVARSE PARA EL CUMPLIMIENTO DEL PLAN DE DESARROLLO LOCAL DE KENNEDY EN TORNO A SALUD"/>
    <n v="7440000"/>
    <n v="44640000"/>
    <n v="6"/>
    <n v="1"/>
    <s v="PROFESIONAL UNIVERSITARIO II 24 meses de experiencia profesional"/>
    <n v="3"/>
    <d v="2025-01-29T00:00:00"/>
    <n v="129567"/>
    <x v="3"/>
    <x v="5"/>
    <s v="ALCALDE"/>
    <m/>
    <m/>
    <x v="2"/>
    <m/>
    <x v="4"/>
    <x v="26"/>
    <m/>
    <m/>
    <m/>
    <n v="0"/>
    <s v="FECHA FALTANTE"/>
    <x v="2"/>
    <m/>
  </r>
  <r>
    <n v="117679"/>
    <n v="1022433264"/>
    <s v="KEVIN CAMILO SIERRA MARTIN"/>
    <d v="2025-03-28T00:00:00"/>
    <x v="3"/>
    <x v="4"/>
    <s v="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 C"/>
    <n v="6000000"/>
    <n v="36000000"/>
    <n v="6"/>
    <n v="1"/>
    <s v="PROFESIONAL UNIVERSITARIO II 24 meses de experiencia profesional"/>
    <n v="3"/>
    <m/>
    <m/>
    <x v="3"/>
    <x v="5"/>
    <m/>
    <m/>
    <m/>
    <x v="2"/>
    <m/>
    <x v="4"/>
    <x v="26"/>
    <m/>
    <m/>
    <m/>
    <n v="0"/>
    <s v="FECHA FALTANTE"/>
    <x v="2"/>
    <m/>
  </r>
  <r>
    <n v="117684"/>
    <n v="1030543734"/>
    <s v="MAYRA ALEJANDRA ESTRADA VELEZ"/>
    <d v="2025-04-03T00:00:00"/>
    <x v="0"/>
    <x v="0"/>
    <s v="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
    <n v="5500000"/>
    <n v="33000000"/>
    <n v="6"/>
    <n v="1"/>
    <s v="PROFESIONAL UNIVERSITARIO I Sin experiencia profesional"/>
    <n v="3"/>
    <m/>
    <m/>
    <x v="3"/>
    <x v="5"/>
    <m/>
    <m/>
    <m/>
    <x v="2"/>
    <m/>
    <x v="4"/>
    <x v="26"/>
    <m/>
    <m/>
    <m/>
    <n v="40"/>
    <s v="FECHA FALTANTE"/>
    <x v="5"/>
    <m/>
  </r>
  <r>
    <n v="129522"/>
    <n v="52931685"/>
    <s v="CLAUDIA MILENA ROJAS AGUILAR"/>
    <d v="2025-02-04T00:00:00"/>
    <x v="3"/>
    <x v="4"/>
    <s v="PRESTAR LOS SERVICIOS PROFESIONALES PARA EL DESARROLLO DE PROCESOS PEDAGÓGICOS, DIDÁCTICOS, EDUCATIVOS, DE APOYO TÉCNICO, LOGÍSTICO Y COMUNITARIO; ASÍ COMO LA ORGANIZACIÓN, PLANEACIÓN, SEGUIMIENTO Y EVALUACIÓN DE ACCIONES PROPIAS DE SALUD INCLUSIVA EN LA LOCALIDAD DE KENNEDY. AUNADO A LA IMPLEMENTACIÓN DE LABORES DE CAPACITACIÓN, SENSIBILIZACIÓN Y FORTALECIMIENTO, ENTRE OTRAS ACCIONES QUE PUEDAN DERIVARSE PARA EL CUMPLIMIENTO DEL PLAN DE DESARROLLO LOCAL DE KENNEDY EN TORNO A SALUD"/>
    <n v="6500000"/>
    <n v="39000000"/>
    <n v="6"/>
    <n v="1"/>
    <s v="PROFESIONAL UNIVERSITARIO II 24 meses de experiencia profesional"/>
    <n v="3"/>
    <d v="2025-01-29T00:00:00"/>
    <n v="129549"/>
    <x v="3"/>
    <x v="5"/>
    <s v="ALCALDE"/>
    <m/>
    <m/>
    <x v="2"/>
    <m/>
    <x v="4"/>
    <x v="26"/>
    <m/>
    <m/>
    <m/>
    <n v="10"/>
    <s v="FECHA FALTANTE"/>
    <x v="2"/>
    <m/>
  </r>
  <r>
    <n v="129522"/>
    <n v="1019018257"/>
    <s v="MARIA CAROLINA NAVAS SOLANO"/>
    <d v="2025-02-10T00:00:00"/>
    <x v="3"/>
    <x v="4"/>
    <s v="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PLAN DE DESARROLLO LOCAL DE KENNEDY. COLABORAR CON EL DIRECCIONAMIENTO, IMPLEMENTACIÓN YACTUALIZACIÓN PERMANENTE DE PROCESOS PEDAGÓGICOS, DIDÁCTICOS, EDUCATIVOS, DE APOYOTÉCNICO,LOGÍSTICO Y COMUNITARIO;"/>
    <n v="6000000"/>
    <n v="36000000"/>
    <n v="6"/>
    <n v="1"/>
    <s v="PROFESIONAL UNIVERSITARIO II 24 meses de experiencia profesional"/>
    <n v="3"/>
    <d v="2025-01-29T00:00:00"/>
    <s v="129545 "/>
    <x v="3"/>
    <x v="5"/>
    <s v="ALCALDE"/>
    <m/>
    <m/>
    <x v="2"/>
    <m/>
    <x v="4"/>
    <x v="26"/>
    <m/>
    <m/>
    <m/>
    <n v="21"/>
    <s v="FECHA FALTANTE"/>
    <x v="2"/>
    <m/>
  </r>
  <r>
    <n v="119921"/>
    <n v="79217575"/>
    <s v="ANGEL IVAN FIGUEROA GUIRAL"/>
    <d v="2025-01-16T00:00:00"/>
    <x v="3"/>
    <x v="4"/>
    <s v="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n v="6000000"/>
    <n v="36000000"/>
    <n v="6"/>
    <n v="1"/>
    <s v="PROFESIONAL UNIVERSITARIO II 24 meses de experiencia profesional"/>
    <n v="3"/>
    <d v="2025-01-29T00:00:00"/>
    <s v="129522 "/>
    <x v="3"/>
    <x v="5"/>
    <s v="ALCALDE"/>
    <m/>
    <m/>
    <x v="2"/>
    <m/>
    <x v="4"/>
    <x v="26"/>
    <s v="APOYO A LA SUPERVISIÓN "/>
    <s v="OK CARPETA "/>
    <m/>
    <n v="88"/>
    <s v="FECHA FALTANTE"/>
    <x v="2"/>
    <m/>
  </r>
  <r>
    <n v="129522"/>
    <n v="1022356956"/>
    <s v="GLADYS MILENA CAMARGO QUEMBA"/>
    <d v="2025-01-25T00:00:00"/>
    <x v="3"/>
    <x v="4"/>
    <s v="PRESTAR LOS SERVICIOS PROFESIONALES PARA EL DESARROLLO DE PROCESOS PEDAGÓGICOS, DIDÁCTICOS, EDUCATIVOS, DE APOYO TÉCNICO, LOGÍSTICO Y COMUNITARIO; ASÍ COMO LA ORGANIZACIÓN, PLANEACIÓN, SEGUIMIENTO Y EVALUACIÓN DE ACCIONES PROPIAS DE SALUD INCLUSIVA EN LA LOCALIDAD DE KENNEDY. AUNADO A LA IMPLEMENTACIÓN DE LABORES DE CAPACITACIÓN, SENSIBILIZACIÓN Y FORTALECIMIENTO, ENTRE OTRAS ACCIONES QUE PUEDAN DERIVARSE PARA EL CUMPLIMIENTO DEL PLAN DE DESARROLLO LOCAL DE KENNEDY EN TORNO A SALUD_x0009_"/>
    <n v="6000000"/>
    <n v="36000000"/>
    <n v="6"/>
    <n v="1"/>
    <s v="PROFESIONAL UNIVERSITARIO II 24 meses de experiencia profesional"/>
    <n v="3"/>
    <d v="2025-01-29T00:00:00"/>
    <s v="129545 "/>
    <x v="3"/>
    <x v="5"/>
    <s v="ALCALDE"/>
    <m/>
    <m/>
    <x v="2"/>
    <m/>
    <x v="4"/>
    <x v="26"/>
    <m/>
    <m/>
    <m/>
    <n v="80"/>
    <s v="FECHA FALTANTE"/>
    <x v="2"/>
    <m/>
  </r>
  <r>
    <n v="120383"/>
    <n v="52539224"/>
    <s v="ERIKA GUERRERO BARRIOS"/>
    <d v="2025-02-08T00:00:00"/>
    <x v="3"/>
    <x v="4"/>
    <s v="PRESTAR SUS SERVICIOS PROFESIONALES PARA LA ORGANIZACIÓN, CONSOLIDACIÓN Y DEPURACIÓN DE INFORMACIÓN CONDUCENTES A LA EJECUCIO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ACTICOS, EDUCATIVOS, DE APOYO TECNICO, LOGISTICO Y COMUNITAR_x0009_"/>
    <n v="5500000"/>
    <n v="33000000"/>
    <n v="6"/>
    <n v="1"/>
    <s v="PROFESIONAL UNIVERSITARIO I Sin experiencia profesional"/>
    <n v="3"/>
    <m/>
    <m/>
    <x v="0"/>
    <x v="5"/>
    <m/>
    <m/>
    <m/>
    <x v="2"/>
    <m/>
    <x v="4"/>
    <x v="26"/>
    <m/>
    <m/>
    <m/>
    <n v="15"/>
    <s v="FECHA FALTANTE"/>
    <x v="5"/>
    <m/>
  </r>
  <r>
    <n v="108544"/>
    <n v="52546845"/>
    <s v="YASMIN AURORA REYES BERDUGO"/>
    <d v="2025-02-17T00:00:00"/>
    <x v="0"/>
    <x v="0"/>
    <s v="PRESTAR SERVICIOS PROFESIONALES PARA LA FORMULACIÓN, EJECUCIÓN Y SEGUIMIENTO DE LOS PROYECTOS DE INVERSIÓN CON COMPONENTE TÉCNICO, DE LOS PROCESOS CONTRACTUALES EN LAS DIFERENTES ETAPAS RELACIONADOS CON CULTURA RECREACIÓN Y DEPORTE"/>
    <n v="6800000"/>
    <n v="122400000"/>
    <n v="6"/>
    <n v="3"/>
    <s v="PROFESIONAL UNIVERSITARIO II 24 meses de experiencia profesional"/>
    <n v="3"/>
    <m/>
    <m/>
    <x v="1"/>
    <x v="5"/>
    <m/>
    <m/>
    <m/>
    <x v="2"/>
    <m/>
    <x v="4"/>
    <x v="57"/>
    <s v="SI CAMBIA"/>
    <m/>
    <m/>
    <n v="14"/>
    <s v="FECHA FALTANTE"/>
    <x v="2"/>
    <m/>
  </r>
  <r>
    <n v="108544"/>
    <n v="79612361"/>
    <s v="GIOVANNY SALCEDO GOMEZ"/>
    <d v="2025-02-10T00:00:00"/>
    <x v="0"/>
    <x v="0"/>
    <s v="PRESTAR SERVICIOS PROFESIONALES PARA LA FORMULACIÓN, EJECUCIÓN Y SEGUIMIENTO DE LOS PROYECTOS DE INVERSIÓN CON COMPONENTE TÉCNICO, DE LOS PROCESOS CONTRACTUALES EN LAS DIFERENTES ETAPAS RELACIONADOS CON CULTURA RECREACIÓN Y DEPORTE"/>
    <n v="6800000"/>
    <n v="0"/>
    <n v="6"/>
    <m/>
    <s v="PROFESIONAL UNIVERSITARIO II 24 meses de experiencia profesional"/>
    <n v="3"/>
    <m/>
    <m/>
    <x v="1"/>
    <x v="5"/>
    <m/>
    <m/>
    <m/>
    <x v="2"/>
    <m/>
    <x v="4"/>
    <x v="57"/>
    <s v="SI CAMBIA"/>
    <m/>
    <m/>
    <n v="67"/>
    <s v="FECHA FALTANTE"/>
    <x v="2"/>
    <m/>
  </r>
  <r>
    <n v="108544"/>
    <n v="1030562844"/>
    <s v="YEISSON GERMAN DELGADO GONZALEZ"/>
    <d v="2025-02-05T00:00:00"/>
    <x v="0"/>
    <x v="0"/>
    <s v="PRESTAR SERVICIOS PROFESIONALES PARA LA FORMULACIÓN, EJECUCIÓN Y SEGUIMIENTO DE LOS PROYECTOS DE INVERSIÓN CON COMPONENTE TÉCNICO, DE LOS PROCESOS CONTRACTUALES EN LAS DIFERENTES ETAPAS RELACIONADOS CON CULTURA RECREACIÓN Y DEPORTE"/>
    <n v="6800000"/>
    <n v="0"/>
    <n v="6"/>
    <m/>
    <s v="PROFESIONAL UNIVERSITARIO II 24 meses de experiencia profesional"/>
    <n v="3"/>
    <m/>
    <m/>
    <x v="1"/>
    <x v="5"/>
    <m/>
    <m/>
    <m/>
    <x v="2"/>
    <m/>
    <x v="4"/>
    <x v="57"/>
    <s v="SI CAMBIA"/>
    <m/>
    <m/>
    <n v="10"/>
    <s v="FECHA FALTANTE"/>
    <x v="2"/>
    <m/>
  </r>
  <r>
    <n v="108544"/>
    <n v="1013597950"/>
    <s v=" JUAN CAMILO LIZARRALDE RODRIGUEZ"/>
    <d v="2025-04-05T00:00:00"/>
    <x v="0"/>
    <x v="0"/>
    <s v="PRESTAR SERVICIOS PROFESIONALES PARA LA FORMULACIÓN, EJECUCIÓN Y SEGUIMIENTO DE LOS PROYECTOS DE INVERSIÓN CON COMPONENTE TÉCNICO, DE LOS PROCESOS CONTRACTUALES EN LAS DIFERENTES ETAPAS RELACIONADOS CON CULTURA RECREACIÓN Y DEPORTE"/>
    <n v="6800000"/>
    <n v="40800000"/>
    <n v="6"/>
    <n v="1"/>
    <s v="PROFESIONAL UNIVERSITARIO II 24 meses de experiencia profesional"/>
    <n v="3"/>
    <m/>
    <m/>
    <x v="1"/>
    <x v="5"/>
    <m/>
    <m/>
    <m/>
    <x v="2"/>
    <m/>
    <x v="4"/>
    <x v="57"/>
    <s v="SI CAMBIA"/>
    <m/>
    <m/>
    <n v="19"/>
    <s v="FECHA FALTANTE"/>
    <x v="2"/>
    <m/>
  </r>
  <r>
    <n v="127783"/>
    <n v="80231598"/>
    <s v="CARLOS HERNAN AGUALIMPIA GUERRERO"/>
    <m/>
    <x v="0"/>
    <x v="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RELACIONADOS CON REACTIVACION ECONOMICA, DE ACUERDO CON LOS PROCEDIMIENTOS Y LA NORMATIVIDAD VIGENTE."/>
    <n v="6000000"/>
    <n v="36000000"/>
    <n v="6"/>
    <n v="1"/>
    <s v="PROFESIONAL UNIVERSITARIO II 24 meses de experiencia profesional"/>
    <n v="1"/>
    <d v="2025-01-31T00:00:00"/>
    <n v="129916"/>
    <x v="2"/>
    <x v="5"/>
    <s v="ALCALDE"/>
    <m/>
    <m/>
    <x v="2"/>
    <m/>
    <x v="4"/>
    <x v="10"/>
    <s v="SI CAMBIA_x000a_OK"/>
    <m/>
    <m/>
    <n v="24"/>
    <s v="FECHA FALTANTE"/>
    <x v="2"/>
    <m/>
  </r>
  <r>
    <n v="107912"/>
    <n v="80824713"/>
    <s v="CAMILO ANDRES LOMBANA GONZALEZ"/>
    <d v="2025-03-25T00:00:00"/>
    <x v="0"/>
    <x v="0"/>
    <s v="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
    <n v="5500000"/>
    <n v="33000000"/>
    <n v="6"/>
    <n v="1"/>
    <s v="PROFESIONAL UNIVERSITARIO I Sin experiencia profesional"/>
    <n v="3"/>
    <m/>
    <m/>
    <x v="6"/>
    <x v="5"/>
    <m/>
    <m/>
    <m/>
    <x v="2"/>
    <m/>
    <x v="4"/>
    <x v="10"/>
    <s v="SI CAMBIA"/>
    <m/>
    <m/>
    <n v="99"/>
    <s v="FECHA FALTANTE"/>
    <x v="5"/>
    <m/>
  </r>
  <r>
    <n v="107912"/>
    <n v="1000134441"/>
    <s v="ALDUMAR FORERO ORJUELA"/>
    <d v="2024-11-27T00:00:00"/>
    <x v="0"/>
    <x v="0"/>
    <s v="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
    <n v="5500000"/>
    <n v="33000000"/>
    <n v="6"/>
    <n v="1"/>
    <s v="PROFESIONAL UNIVERSITARIO I Sin experiencia profesional"/>
    <n v="3"/>
    <m/>
    <m/>
    <x v="6"/>
    <x v="5"/>
    <m/>
    <m/>
    <m/>
    <x v="2"/>
    <m/>
    <x v="4"/>
    <x v="10"/>
    <s v="SI CAMBIA"/>
    <m/>
    <m/>
    <n v="0"/>
    <s v="FECHA FALTANTE"/>
    <x v="5"/>
    <m/>
  </r>
  <r>
    <n v="115286"/>
    <n v="1070604982"/>
    <s v="ANDRES GUTIERREZ FIERRO"/>
    <d v="2025-03-24T00:00:00"/>
    <x v="0"/>
    <x v="0"/>
    <s v="PRESTACIÓN DE SERVICIOS PROFESIONALES PARA FORMULAR, IMPLEMENTAR Y REALIZAR EL SEGUIMIENTO DE LOS COMPONENTES TÉCNICOS REQUERIDOS PARA LA CONFORMACIÓN DE LOS PROYECTOS DE INVERSIÓN Y DE LOS PROCESOS CONTRACTUALES EN SUS DIFERENTES ETAPAS RELACIONADO CON REACTIVACIÓN ECONÓMICA PARA EL CUMPLIMIENTO DEL PLAN DE DESARROLLO LOCAL DE KENNEDY_x0009_"/>
    <n v="8500000"/>
    <n v="34000000"/>
    <n v="4"/>
    <n v="1"/>
    <s v="PROFESIONAL ESPECIALIZADO II Título de Postgrado 73 meses o más de experiencia profesional"/>
    <n v="3"/>
    <m/>
    <m/>
    <x v="6"/>
    <x v="5"/>
    <m/>
    <m/>
    <m/>
    <x v="2"/>
    <m/>
    <x v="4"/>
    <x v="10"/>
    <s v="SI CAMBIA"/>
    <m/>
    <m/>
    <n v="88"/>
    <s v="FECHA FALTANTE"/>
    <x v="9"/>
    <m/>
  </r>
  <r>
    <n v="115299"/>
    <n v="52896650"/>
    <s v="SOL ADRIANA DUARTE ZAMBRANO"/>
    <d v="2025-04-03T00:00:00"/>
    <x v="0"/>
    <x v="0"/>
    <s v="PRESTACIÓN DE SERVICIOS PROFESIONALES PARA FORMULAR, IMPLEMENTAR Y REALIZAR EL SEGUIMIENTO DE LOS COMPONENTES TÉCNICOS REQUERIDOS PARA LA CONFORMACIÓN DE LOS PROYECTOS DE INVERSIÓN Y DE LOS PROCESOS CONTRACTUALES EN SUS DIFERENTES ETAPAS RELACIONADO CON REACTIVACIÓN ECONÓMICA PARA EL CUMPLIMIENTO DEL PLAN DE DESARROLLO LOCAL DE KENNEDY_x0009_"/>
    <n v="6700000"/>
    <n v="40200000"/>
    <n v="6"/>
    <n v="1"/>
    <s v="PROFESIONAL UNIVERSITARIO II 24 meses de experiencia profesional"/>
    <n v="3"/>
    <m/>
    <m/>
    <x v="6"/>
    <x v="5"/>
    <m/>
    <m/>
    <m/>
    <x v="2"/>
    <m/>
    <x v="4"/>
    <x v="10"/>
    <s v="SI CAMBIA"/>
    <m/>
    <m/>
    <n v="10"/>
    <s v="FECHA FALTANTE"/>
    <x v="2"/>
    <m/>
  </r>
  <r>
    <n v="117675"/>
    <n v="80154893"/>
    <s v="JORGE CORTES GONZALEZ"/>
    <d v="2025-03-16T00:00:00"/>
    <x v="0"/>
    <x v="0"/>
    <s v="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
    <n v="5500000"/>
    <n v="33000000"/>
    <n v="6"/>
    <n v="1"/>
    <s v="PROFESIONAL UNIVERSITARIO I Sin experiencia profesional"/>
    <n v="3"/>
    <m/>
    <m/>
    <x v="6"/>
    <x v="5"/>
    <m/>
    <m/>
    <m/>
    <x v="2"/>
    <m/>
    <x v="4"/>
    <x v="10"/>
    <s v="SI CAMBIA"/>
    <m/>
    <m/>
    <n v="20"/>
    <s v="FECHA FALTANTE"/>
    <x v="5"/>
    <m/>
  </r>
  <r>
    <n v="117687"/>
    <n v="1030594399"/>
    <s v="IRENE MARCELA OSPINA PANTOJA"/>
    <d v="2025-03-27T00:00:00"/>
    <x v="0"/>
    <x v="0"/>
    <s v="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
    <n v="5500000"/>
    <n v="33000000"/>
    <n v="6"/>
    <n v="1"/>
    <s v="PROFESIONAL UNIVERSITARIO I Sin experiencia profesional"/>
    <n v="1"/>
    <m/>
    <m/>
    <x v="6"/>
    <x v="5"/>
    <m/>
    <m/>
    <m/>
    <x v="2"/>
    <m/>
    <x v="4"/>
    <x v="10"/>
    <s v="SI CAMBIA"/>
    <m/>
    <m/>
    <n v="0"/>
    <s v="FECHA FALTANTE"/>
    <x v="5"/>
    <m/>
  </r>
  <r>
    <n v="120010"/>
    <n v="1010230750"/>
    <s v="MARIA ALEJANDRA PEÑA CASTRO"/>
    <d v="2025-01-30T00:00:00"/>
    <x v="0"/>
    <x v="0"/>
    <s v="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 "/>
    <n v="4000000"/>
    <n v="24000000"/>
    <n v="6"/>
    <n v="1"/>
    <s v="TÉCNICO II Título de formación técnica o tecnológica, 36 meses y hasta 71 meses de experiencia laboral"/>
    <n v="1"/>
    <m/>
    <m/>
    <x v="6"/>
    <x v="5"/>
    <m/>
    <m/>
    <m/>
    <x v="2"/>
    <m/>
    <x v="4"/>
    <x v="10"/>
    <s v="SI CAMBIA"/>
    <m/>
    <m/>
    <n v="10"/>
    <s v="FECHA FALTANTE"/>
    <x v="4"/>
    <m/>
  </r>
  <r>
    <n v="120123"/>
    <n v="51981418"/>
    <s v="DELFY YANETH PEREZ"/>
    <d v="2025-02-07T00:00:00"/>
    <x v="0"/>
    <x v="0"/>
    <s v="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 "/>
    <n v="3200000"/>
    <n v="19200000"/>
    <n v="6"/>
    <n v="1"/>
    <s v="TÉCNICO I Título de formación técnica o tecnológica, Sin experiencia laboral"/>
    <n v="3"/>
    <m/>
    <m/>
    <x v="5"/>
    <x v="5"/>
    <m/>
    <m/>
    <m/>
    <x v="2"/>
    <m/>
    <x v="4"/>
    <x v="10"/>
    <s v="SI CAMBIA"/>
    <m/>
    <m/>
    <n v="23"/>
    <s v="FECHA FALTANTE"/>
    <x v="6"/>
    <m/>
  </r>
  <r>
    <n v="117154"/>
    <n v="52973884"/>
    <s v="ELISABETH TRUJILLO CENTENO"/>
    <d v="2025-03-23T00:00:00"/>
    <x v="6"/>
    <x v="7"/>
    <s v="PRESTAR LOS SERVICIOS TECNICOS PARA EL APOYO AL DESARROLLO DE ACCIONES Y ESTRATEGIAS DE DIFUSIÓN DE LA RUTA DE ATENCIÓN A MUJERES VÍCTIMAS DE VIOLENCIAS Y EN RIESGO DE FEMINICIDIO, EN LA LOCALIDAD DE KENNEDY"/>
    <n v="4000000"/>
    <n v="24000000"/>
    <n v="6"/>
    <n v="1"/>
    <s v="TÉCNICO II Título de formación técnica o tecnológica, 36 meses y hasta 71 meses de experiencia laboral"/>
    <n v="1"/>
    <m/>
    <m/>
    <x v="0"/>
    <x v="5"/>
    <m/>
    <m/>
    <m/>
    <x v="2"/>
    <m/>
    <x v="4"/>
    <x v="58"/>
    <s v="SI CAMBIA"/>
    <m/>
    <m/>
    <n v="10"/>
    <s v="FECHA FALTANTE"/>
    <x v="4"/>
    <m/>
  </r>
  <r>
    <n v="118658"/>
    <n v="1010167003"/>
    <s v="KATHERINE VELA VELASCO"/>
    <d v="2025-02-16T00:00:00"/>
    <x v="0"/>
    <x v="0"/>
    <s v="PRESTAR SERVICIOS PROFESIONALES ESPECIALIZADOS REALIZANDO ARTICULACIÓN, ASISTENCIA Y ACOMPAÑAMIENTO DE LOS PROCESOS DE PLANEACIÓN LOCAL, PARA LA PROMOCIÓN DE LA PARTICIPACIÓN DE LAS MUJERES Y DE LA EQUIDAD DE GÉNERO, PARAMETRIZAR EN LA LOCALIDAD LAS ESTRATEGIAS DE TERRITORIALIZACIÓN Y TRANSVERSALIZACIÓN DE LA POLÍTICA PUBLICA DE MUJERES Y EQUIDAD DE GÉNERO, PPMYEG_x0009_"/>
    <n v="8500000"/>
    <n v="34000000"/>
    <n v="4"/>
    <n v="1"/>
    <s v="PROFESIONAL ESPECIALIZADO II Título de Postgrado 73 meses o más de experiencia profesional"/>
    <n v="3"/>
    <m/>
    <m/>
    <x v="5"/>
    <x v="5"/>
    <m/>
    <m/>
    <m/>
    <x v="2"/>
    <m/>
    <x v="4"/>
    <x v="58"/>
    <s v="SI CAMBIA"/>
    <m/>
    <m/>
    <n v="14"/>
    <s v="FECHA FALTANTE"/>
    <x v="9"/>
    <m/>
  </r>
  <r>
    <n v="120398"/>
    <n v="52836377"/>
    <s v="FREIDY MARLID GUARNIZO SALAZAR"/>
    <d v="2025-02-10T00:00:00"/>
    <x v="0"/>
    <x v="0"/>
    <s v="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 MUJER, DE ACUERDO CON LOS PROCEDIMIENTOS Y LA NORMATIVIDAD VIGENTE. "/>
    <n v="5500000"/>
    <n v="33000000"/>
    <n v="6"/>
    <n v="1"/>
    <s v="PROFESIONAL UNIVERSITARIO I Sin experiencia profesional"/>
    <n v="1"/>
    <m/>
    <m/>
    <x v="9"/>
    <x v="5"/>
    <m/>
    <m/>
    <m/>
    <x v="2"/>
    <m/>
    <x v="4"/>
    <x v="58"/>
    <s v="SI CAMBIA"/>
    <m/>
    <m/>
    <n v="99"/>
    <s v="FECHA FALTANTE"/>
    <x v="5"/>
    <m/>
  </r>
  <r>
    <n v="120398"/>
    <n v="52931375"/>
    <s v="RUTH ESTHER FRANCO PUENTES"/>
    <d v="2025-02-08T00:00:00"/>
    <x v="0"/>
    <x v="0"/>
    <s v="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 MUJER, DE ACUERDO CON LOS PROCEDIMIENTOS Y LA NORMATIVIDAD VIGENTE. "/>
    <n v="5500000"/>
    <n v="33000000"/>
    <n v="6"/>
    <n v="1"/>
    <s v="PROFESIONAL UNIVERSITARIO I Sin experiencia profesional"/>
    <n v="1"/>
    <m/>
    <m/>
    <x v="9"/>
    <x v="5"/>
    <m/>
    <m/>
    <m/>
    <x v="2"/>
    <m/>
    <x v="4"/>
    <x v="58"/>
    <s v="SI CAMBIA"/>
    <m/>
    <m/>
    <n v="14"/>
    <s v="FECHA FALTANTE"/>
    <x v="5"/>
    <m/>
  </r>
  <r>
    <n v="127398"/>
    <n v="52735787"/>
    <s v="PAOLA ANDREA PORTILLA NARVAEZ"/>
    <d v="2025-02-14T00:00:00"/>
    <x v="0"/>
    <x v="0"/>
    <s v="PRESTAR SERVICIOS PROFESIONALES PARA LA FORMULACIÓN, EJECUCIÓN Y SEGUIMIENTO DE LOS PROYECTOS DE INVERSIÓN CON COMPONENTE TÉCNICO DE LOS PROCESOS CONTRACTUALES EN LAS DIFERENTES ETAPAS RELACIONADAS CON MUJER PARA EL CUMPLIMIENTO DEL PLAN DE DESARROLLO LOCAL DE KENNEDY de acuerdo con lo contemplado en el(los) proyecto(s) 2176 --- KENNEDY TRANSPARENTE._x0009_"/>
    <n v="6770000"/>
    <n v="40620000"/>
    <n v="6"/>
    <n v="1"/>
    <s v="PROFESIONAL UNIVERSITARIO II 24 meses de experiencia profesional"/>
    <n v="3"/>
    <m/>
    <m/>
    <x v="9"/>
    <x v="5"/>
    <m/>
    <m/>
    <m/>
    <x v="2"/>
    <m/>
    <x v="4"/>
    <x v="58"/>
    <s v="SI CAMBIA"/>
    <m/>
    <m/>
    <n v="80"/>
    <s v="FECHA FALTANTE"/>
    <x v="2"/>
    <m/>
  </r>
  <r>
    <n v="118314"/>
    <n v="1022421776"/>
    <s v="LAURA VANESSA RODRIGUEZ BAQUERO"/>
    <d v="2025-03-07T00:00:00"/>
    <x v="0"/>
    <x v="0"/>
    <s v="PRESTACIÓN DE SERVICIOS PROFESIONALES PARA EL APOYO AL DESARROLLO DE ACCIONES Y ESTRATEGIAS DE DIFUSIÓN DE LA RUTA DE ATENCIÓN A MUJERES VÍCTIMAS DE VIOLENCIAS Y EN RIESGO DE FEMINICIDIO, EN LA LOCALIDAD DE KENNEDY"/>
    <n v="6300000"/>
    <n v="37800000"/>
    <n v="6"/>
    <n v="1"/>
    <s v="PROFESIONAL UNIVERSITARIO II 24 meses de experiencia profesional"/>
    <n v="3"/>
    <m/>
    <m/>
    <x v="9"/>
    <x v="5"/>
    <m/>
    <m/>
    <m/>
    <x v="2"/>
    <m/>
    <x v="4"/>
    <x v="58"/>
    <s v="SI CAMBIA"/>
    <m/>
    <m/>
    <n v="0"/>
    <s v="FECHA FALTANTE"/>
    <x v="2"/>
    <m/>
  </r>
  <r>
    <n v="120398"/>
    <n v="52769758"/>
    <s v="YENNY MILENA LOZANO VARGAS"/>
    <d v="2025-02-08T00:00:00"/>
    <x v="0"/>
    <x v="0"/>
    <s v="PRESTACIÓN DE SERVICIOS PROFESIONALES PARA EL APOYO AL DESARROLLO DE ACCIONES Y ESTRATEGIAS DE DIFUSIÓN DE LA RUTA DE ATENCIÓN A MUJERES VÍCTIMAS DE VIOLENCIAS Y EN RIESGO DE FEMINICIDIO, EN LA LOCALIDAD DE KENNEDY_x0009_"/>
    <n v="5500000"/>
    <n v="33000000"/>
    <n v="6"/>
    <n v="1"/>
    <s v="PROFESIONAL UNIVERSITARIO I Sin experiencia profesional"/>
    <n v="3"/>
    <m/>
    <m/>
    <x v="9"/>
    <x v="5"/>
    <m/>
    <m/>
    <m/>
    <x v="2"/>
    <m/>
    <x v="4"/>
    <x v="58"/>
    <s v="SI CAMBIA"/>
    <m/>
    <m/>
    <n v="34"/>
    <s v="FECHA FALTANTE"/>
    <x v="5"/>
    <m/>
  </r>
  <r>
    <n v="120398"/>
    <n v="1023882995"/>
    <s v="MARIA FERNANDA CARREÑO GARZON"/>
    <d v="2025-02-09T00:00:00"/>
    <x v="0"/>
    <x v="0"/>
    <s v="PRESTACIÓN DE SERVICIOS PROFESIONALES PARA EL APOYO AL DESARROLLO DE ACCIONES Y ESTRATEGIAS DE DIFUSIÓN DE LA RUTA DE ATENCIÓN A MUJERES VÍCTIMAS DE VIOLENCIAS Y EN RIESGO DE FEMINICIDIO, EN LA LOCALIDAD DE KENNEDY_x0009_"/>
    <n v="5500000"/>
    <n v="33000000"/>
    <n v="6"/>
    <n v="1"/>
    <s v="PROFESIONAL UNIVERSITARIO I Sin experiencia profesional"/>
    <n v="3"/>
    <m/>
    <m/>
    <x v="9"/>
    <x v="5"/>
    <m/>
    <m/>
    <m/>
    <x v="2"/>
    <m/>
    <x v="4"/>
    <x v="58"/>
    <s v="SI CAMBIA"/>
    <m/>
    <m/>
    <n v="67"/>
    <s v="FECHA FALTANTE"/>
    <x v="5"/>
    <m/>
  </r>
  <r>
    <n v="120398"/>
    <n v="1026267217"/>
    <s v="DORIS ANDREA CRUZ SANCHEZ"/>
    <d v="2025-02-13T00:00:00"/>
    <x v="0"/>
    <x v="0"/>
    <s v="PRESTACIÓN DE SERVICIOS PROFESIONALES PARA EL APOYO AL DESARROLLO DE ACCIONES Y ESTRATEGIAS DE DIFUSIÓN DE LA RUTA DE ATENCIÓN A MUJERES VÍCTIMAS DE VIOLENCIAS Y EN RIESGO DE FEMINICIDIO, EN LA LOCALIDAD DE KENNEDY_x0009_"/>
    <n v="5500000"/>
    <n v="33000000"/>
    <n v="6"/>
    <n v="1"/>
    <s v="PROFESIONAL UNIVERSITARIO I Sin experiencia profesional"/>
    <n v="3"/>
    <m/>
    <m/>
    <x v="9"/>
    <x v="5"/>
    <m/>
    <m/>
    <m/>
    <x v="2"/>
    <m/>
    <x v="4"/>
    <x v="58"/>
    <s v="SI CAMBIA"/>
    <m/>
    <m/>
    <n v="0"/>
    <s v="FECHA FALTANTE"/>
    <x v="5"/>
    <m/>
  </r>
  <r>
    <n v="121082"/>
    <n v="53076898"/>
    <s v="RAQUEL ANDREA DEVIA HERNANDEZ"/>
    <d v="2025-02-15T00:00:00"/>
    <x v="0"/>
    <x v="0"/>
    <s v="PRESTAR SERVICIOS PROFESIONALES PARA LA FORMULACIÓN, EJECUCIÓN Y SEGUIMIENTO DE LOS PROYECTOS DE INVERSIÓN CON COMPONENTETÉCNICO DE LOS PROCESOS CONTRACTUALES EN LAS DIFERENTES ETAPAS RELACIONADAS CON MUJER PARA EL CUMPLIMIENTO DEL PLAN DE DESARROLLO LOCAL DE KENNEDY_x0009_"/>
    <n v="6700000"/>
    <n v="40200000"/>
    <n v="6"/>
    <n v="1"/>
    <s v="PROFESIONAL UNIVERSITARIO II 24 meses de experiencia profesional"/>
    <n v="3"/>
    <m/>
    <m/>
    <x v="9"/>
    <x v="5"/>
    <m/>
    <m/>
    <m/>
    <x v="2"/>
    <m/>
    <x v="4"/>
    <x v="58"/>
    <s v="SI CAMBIA"/>
    <m/>
    <m/>
    <n v="94"/>
    <s v="FECHA FALTANTE"/>
    <x v="2"/>
    <m/>
  </r>
  <r>
    <m/>
    <m/>
    <m/>
    <m/>
    <x v="8"/>
    <x v="9"/>
    <m/>
    <m/>
    <m/>
    <m/>
    <m/>
    <s v=""/>
    <m/>
    <m/>
    <m/>
    <x v="9"/>
    <x v="5"/>
    <m/>
    <m/>
    <m/>
    <x v="2"/>
    <m/>
    <x v="7"/>
    <x v="67"/>
    <s v="SI CAMBIA"/>
    <m/>
    <m/>
    <n v="0"/>
    <s v="FECHA FALTANTE"/>
    <x v="8"/>
    <m/>
  </r>
  <r>
    <m/>
    <m/>
    <s v="MARIA HILDA TRIVIÑO"/>
    <m/>
    <x v="8"/>
    <x v="9"/>
    <s v="PRESTAR SERVICIOS PROFESIONALES PARA EL SEGUIMIENTO JURÍDICO DE LOS PROYECTOS DE AMBIENTE, ASÍ COMO LOS ASUNTOS CONTRACTUALES Y PRECONTRACTUALES QUE SE REQUIERAN PARA EL CUMPLIMIENTO DEL PLAN DE DESARROLLO LOCAL DE KENNEDY."/>
    <m/>
    <n v="0"/>
    <m/>
    <m/>
    <s v=""/>
    <m/>
    <m/>
    <m/>
    <x v="9"/>
    <x v="5"/>
    <m/>
    <m/>
    <m/>
    <x v="2"/>
    <m/>
    <x v="4"/>
    <x v="9"/>
    <s v="SI CAMBIA"/>
    <m/>
    <m/>
    <n v="0"/>
    <s v="FECHA FALTANTE"/>
    <x v="8"/>
    <m/>
  </r>
  <r>
    <n v="115430"/>
    <n v="52775408"/>
    <s v="EDITH JOHANA ROA GUTIERREZ"/>
    <d v="2025-03-23T00:00:00"/>
    <x v="0"/>
    <x v="0"/>
    <s v="PRESTACION DE SERVICIOS PROFESIONALES PARA REALIZAR LA FORMULACIÓN, IMPLEMENTACIÓN Y SEGUIMIENTO EN LOS COMPONENTES TÉCNICOS REQUERIDOS PARA LA CONFORMACIÓN DE LOS PROYECTOS DE INVERSIÓN Y LOS PROCESOS CONTRACTUALES EN LAS DISTINTAS ETAPAS RELACIONADAS CON PAZ, MEMORIA Y RECONCILIACIÓN PARA EL CUMPLIMIENTO DEL PLAN DE DESARROLLO LOCAL DE KENNEDY_x0009_"/>
    <n v="6700000"/>
    <n v="40200000"/>
    <n v="6"/>
    <n v="1"/>
    <s v="PROFESIONAL UNIVERSITARIO II 24 meses de experiencia profesional"/>
    <n v="3"/>
    <m/>
    <m/>
    <x v="4"/>
    <x v="5"/>
    <m/>
    <m/>
    <m/>
    <x v="2"/>
    <m/>
    <x v="4"/>
    <x v="54"/>
    <s v="SI CAMBIA"/>
    <m/>
    <m/>
    <n v="10"/>
    <s v="FECHA FALTANTE"/>
    <x v="2"/>
    <m/>
  </r>
  <r>
    <n v="127493"/>
    <n v="91247677"/>
    <s v="NICOLAS RUEDA MALAGON"/>
    <d v="2025-02-11T00:00:00"/>
    <x v="0"/>
    <x v="0"/>
    <s v="PRESTAR  SERVICIOS TECNICOS PARA APOYAR EN  LA FORMULACIÓN, IMPLEMENTACIÓN Y SEGUIMIENTO EN LOS COMPONENTES TÉCNICOS REQUERIDOS PARA LA CONFORMACIÓN DE LOS PROYECTOS DE INVERSIÓN Y LOS PROCESOS CONTRACTUALES EN LAS DISTINTAS ETAPAS RELACIONADAS CON PAZ, MEMORIA Y RECONCILIACIÓN PARA EL CUMPLIMIENTO DEL PLAN DE DESARROLLO LOCAL DE KENNEDY."/>
    <n v="3500000"/>
    <n v="21000000"/>
    <n v="6"/>
    <n v="1"/>
    <s v="TÉCNICO I Título de formación técnica o tecnológica, Sin experiencia laboral"/>
    <n v="1"/>
    <m/>
    <m/>
    <x v="4"/>
    <x v="5"/>
    <m/>
    <m/>
    <m/>
    <x v="2"/>
    <m/>
    <x v="4"/>
    <x v="54"/>
    <s v="SI CAMBIA"/>
    <m/>
    <m/>
    <n v="10"/>
    <s v="FECHA FALTANTE"/>
    <x v="6"/>
    <m/>
  </r>
  <r>
    <n v="115430"/>
    <n v="53071020"/>
    <s v="ANDREA DEL MAR ROMERO"/>
    <d v="2025-01-31T00:00:00"/>
    <x v="0"/>
    <x v="0"/>
    <s v="PRESTACION DE SERVICIOS PROFESIONALES PARA REALIZAR LA FORMULACIÓN, IMPLEMENTACIÓN Y SEGUIMIENTO EN LOS COMPONENTES TÉCNICOS REQUERIDOS PARA LA CONFORMACIÓN DE LOS PROYECTOS DE INVERSIÓN Y LOS PROCESOS CONTRACTUALES EN LAS DISTINTAS ETAPAS RELACIONADAS CON PAZ, MEMORIA Y RECONCILIACIÓN PARA EL CUMPLIMIENTO DEL PLAN DE DESARROLLO LOCAL DE KENNEDY_x0009_"/>
    <n v="6700000"/>
    <n v="40200000"/>
    <n v="6"/>
    <n v="1"/>
    <s v="PROFESIONAL UNIVERSITARIO II 24 meses de experiencia profesional"/>
    <n v="3"/>
    <m/>
    <m/>
    <x v="4"/>
    <x v="5"/>
    <m/>
    <m/>
    <m/>
    <x v="2"/>
    <m/>
    <x v="4"/>
    <x v="54"/>
    <s v="SI CAMBIA"/>
    <m/>
    <m/>
    <n v="0"/>
    <s v="FECHA FALTANTE"/>
    <x v="2"/>
    <m/>
  </r>
  <r>
    <n v="119852"/>
    <n v="1013661865"/>
    <s v="CAMILA ANDREA HERNANDEZ LOPEZ"/>
    <d v="2025-02-04T00:00:00"/>
    <x v="0"/>
    <x v="0"/>
    <s v="PRESTAR SERVICIOS PROFESIONALES PARA EL SEGUIMIENTO JURÍDICO DE LOS PROYECTOS DE PAZ, MEMORIA  Y RECONCILIACION, ASÍ COMO LOS ASUNTOS CONTRACTUALES Y PRECONTRACTUALES QUE SE REQUIERAN PARA EL CUMPLIMIENTO DEL PLAN DE DESARROLLO LOCAL DE KENNEDY."/>
    <n v="8150000"/>
    <n v="48900000"/>
    <n v="6"/>
    <n v="1"/>
    <s v="PROFESIONAL ESPECIALIZADO II Título de Postgrado 73 meses o más de experiencia profesional"/>
    <n v="1"/>
    <m/>
    <m/>
    <x v="4"/>
    <x v="5"/>
    <m/>
    <m/>
    <m/>
    <x v="2"/>
    <m/>
    <x v="4"/>
    <x v="54"/>
    <s v="SI CAMBIA"/>
    <m/>
    <m/>
    <n v="10"/>
    <s v="FECHA FALTANTE"/>
    <x v="9"/>
    <m/>
  </r>
  <r>
    <n v="120124"/>
    <n v="1030591394"/>
    <s v="DANIA MARITZA MARTINEZ PIÑEROS"/>
    <d v="2025-02-01T00:00:00"/>
    <x v="0"/>
    <x v="0"/>
    <s v="PRESTAR SERVICIOS PROFESIONALES PARA EL SEGUIMIENTO JURÍDICO DE LOS PROYECTOS DE PAZ, MEMORIA  Y RECONCILIACION, ASÍ COMO LOS ASUNTOS CONTRACTUALES Y PRECONTRACTUALES QUE SE REQUIERAN PARA EL CUMPLIMIENTO DEL PLAN DE DESARROLLO LOCAL DE KENNEDY."/>
    <n v="5500000"/>
    <n v="33000000"/>
    <n v="6"/>
    <n v="1"/>
    <s v="PROFESIONAL UNIVERSITARIO I Sin experiencia profesional"/>
    <n v="1"/>
    <m/>
    <m/>
    <x v="4"/>
    <x v="5"/>
    <m/>
    <m/>
    <m/>
    <x v="2"/>
    <m/>
    <x v="4"/>
    <x v="54"/>
    <s v="SI CAMBIA"/>
    <m/>
    <m/>
    <n v="47"/>
    <s v="FECHA FALTANTE"/>
    <x v="5"/>
    <m/>
  </r>
  <r>
    <n v="120382"/>
    <n v="52464911"/>
    <s v="MONICA JOHANNA PRIETO SARMIENTO"/>
    <d v="2025-02-09T00:00:00"/>
    <x v="0"/>
    <x v="0"/>
    <s v="RESTAR SERVICIOS PROFESIONALES PARA EL SEGUIMIENTO JURÍDICO DE LOS PROYECTOS DE ESPACIO PUBLICO, ASÍ COMO LOS ASUNTOS CONTRACTUALES Y PRECONTRACTUALES QUE SE REQUIERAN. "/>
    <n v="5500000"/>
    <n v="33000000"/>
    <n v="6"/>
    <n v="1"/>
    <s v="PROFESIONAL UNIVERSITARIO I Sin experiencia profesional"/>
    <n v="1"/>
    <m/>
    <m/>
    <x v="6"/>
    <x v="5"/>
    <m/>
    <m/>
    <m/>
    <x v="2"/>
    <m/>
    <x v="4"/>
    <x v="59"/>
    <s v="SI CAMBIA"/>
    <m/>
    <m/>
    <n v="10"/>
    <s v="FECHA FALTANTE"/>
    <x v="5"/>
    <m/>
  </r>
  <r>
    <n v="126827"/>
    <n v="1030686454"/>
    <s v="JULIAN SILVA CASTELLANOS"/>
    <d v="2025-01-28T00:00:00"/>
    <x v="0"/>
    <x v="0"/>
    <s v="PRESTAR SUS SERVICIOS COMO TECNICO PARA APOYAR ADMINITRATIVAMENTE LA FORMULACIÓN IMPLEMENTACIÓN Y SEGUIMIENTO DE LOS PROYECTOS DE INVERSION Y PROCESOS CONTRACTUALES EN SUS DIFERNTES ETAPAS DE LOS PROYECTOS RELACIONADOS CON ESPACIO PÚBLICO EN CUMPLIMIENTO DEL PLAN DE DESARROLLO LOCAL DE KENNEDY._x0009_"/>
    <n v="3500000"/>
    <n v="21000000"/>
    <n v="6"/>
    <n v="1"/>
    <s v="TÉCNICO I Título de formación técnica o tecnológica, Sin experiencia laboral"/>
    <n v="1"/>
    <m/>
    <m/>
    <x v="6"/>
    <x v="5"/>
    <m/>
    <m/>
    <m/>
    <x v="2"/>
    <m/>
    <x v="4"/>
    <x v="59"/>
    <s v="SI CAMBIA"/>
    <m/>
    <m/>
    <n v="14"/>
    <s v="FECHA FALTANTE"/>
    <x v="6"/>
    <m/>
  </r>
  <r>
    <s v="NO DUPLICAR - NUEVO"/>
    <n v="1030597390"/>
    <s v=" EDDY KARINA TRILLOS NAVARRO"/>
    <m/>
    <x v="0"/>
    <x v="0"/>
    <s v="PRESTAR SERVICIOS DE APOYO A LA GESTIÓN ASISTENCIAL, OPERATIVO Y MISIONAL PARA LA EJECUCIÓN DE CRONOGRAMAS, EVENTOS, PROGRAMAS PEDAGOGICOS Y EN GENERAL QUE SEAN REQUERIDAS PARA LA EJECUCION DE LOS PROYECTOS DEL AREA DE PARTICIPACION EN CUMPLIMIENTO DEL PLAN DE DESARROLLO LOCAL DE KENNEDY. "/>
    <n v="2976000"/>
    <n v="53568000"/>
    <n v="6"/>
    <n v="3"/>
    <s v="ASISTENCIAL II Título de Bachiller 24 meses de experiencia laboral debidamente certificada"/>
    <n v="1"/>
    <m/>
    <n v="129153"/>
    <x v="7"/>
    <x v="5"/>
    <s v="ALCALDE"/>
    <m/>
    <m/>
    <x v="2"/>
    <m/>
    <x v="4"/>
    <x v="16"/>
    <s v="SI CAMBIA"/>
    <m/>
    <m/>
    <n v="19"/>
    <s v="FECHA FALTANTE"/>
    <x v="0"/>
    <m/>
  </r>
  <r>
    <s v="NO DUPLICAR - NUEVO"/>
    <m/>
    <s v="PENDIENTE"/>
    <m/>
    <x v="0"/>
    <x v="0"/>
    <s v="PRESTAR SERVICIOS DE APOYO A LA GESTIÓN ASISTENCIAL, OPERATIVO Y MISIONAL PARA LA EJECUCIÓN DE CRONOGRAMAS, EVENTOS, PROGRAMAS PEDAGOGICOS Y EN GENERAL QUE SEAN REQUERIDAS PARA LA EJECUCION DE LOS PROYECTOS DEL AREA DE PARTICIPACION EN CUMPLIMIENTO DEL PLAN DE DESARROLLO LOCAL DE KENNEDY. "/>
    <n v="2976000"/>
    <n v="0"/>
    <n v="6"/>
    <n v="0"/>
    <s v="ASISTENCIAL II Título de Bachiller 24 meses de experiencia laboral debidamente certificada"/>
    <n v="1"/>
    <m/>
    <n v="129153"/>
    <x v="7"/>
    <x v="5"/>
    <s v="ALCALDE"/>
    <m/>
    <m/>
    <x v="2"/>
    <m/>
    <x v="4"/>
    <x v="16"/>
    <s v="SI CAMBIA"/>
    <m/>
    <m/>
    <n v="0"/>
    <s v="FECHA FALTANTE"/>
    <x v="0"/>
    <m/>
  </r>
  <r>
    <s v="NO DUPLICAR - NUEVO"/>
    <n v="1030683427"/>
    <s v="MARIA ANGELICA VALERO LOZANO"/>
    <m/>
    <x v="0"/>
    <x v="0"/>
    <s v="PRESTAR SERVICIOS DE APOYO A LA GESTIÓN ASISTENCIAL, OPERATIVO Y MISIONAL PARA LA EJECUCIÓN DE CRONOGRAMAS, EVENTOS, PROGRAMAS PEDAGOGICOS Y EN GENERAL QUE SEAN REQUERIDAS PARA LA EJECUCION DE LOS PROYECTOS DEL AREA DE PARTICIPACION EN CUMPLIMIENTO DEL PLAN DE DESARROLLO LOCAL DE KENNEDY. "/>
    <n v="2976000"/>
    <n v="0"/>
    <n v="6"/>
    <n v="0"/>
    <s v="ASISTENCIAL II Título de Bachiller 24 meses de experiencia laboral debidamente certificada"/>
    <n v="1"/>
    <m/>
    <n v="129153"/>
    <x v="7"/>
    <x v="5"/>
    <s v="ALCALDE"/>
    <m/>
    <m/>
    <x v="2"/>
    <m/>
    <x v="4"/>
    <x v="16"/>
    <s v="SI CAMBIA"/>
    <m/>
    <m/>
    <n v="0"/>
    <s v="FECHA FALTANTE"/>
    <x v="0"/>
    <m/>
  </r>
  <r>
    <n v="120489"/>
    <n v="79211392"/>
    <s v="GUSTAVO ADOLFO CASTILLO ESCOBAR"/>
    <d v="2025-03-12T00:00:00"/>
    <x v="0"/>
    <x v="0"/>
    <s v="PRESTACION DE SERVICIOS PROFESIONALES PARA LA PLANEACIÓN, ORGANIZACIÓN, ORIENTACIÓN, SEGUIMIENTO Y CONTROL DE LOS PROYECTOS DE INVERSIÓN Y COMPONENTE TÉCNICO DE LOS PROCESOS CONTRACTUALES EN SUS DIFERENTES ETAPAS RELACIONADO CON REACTIVACIÓN ECONÓMICA PARA EL CUMPLIMIENTO DEL PLAN DE DESARROLLO LOCAL DE KENNEDY_x0009_"/>
    <n v="8150000"/>
    <n v="48900000"/>
    <n v="6"/>
    <n v="1"/>
    <s v="PROFESIONAL ESPECIALIZADO II Título de Postgrado 73 meses o más de experiencia profesional"/>
    <n v="3"/>
    <m/>
    <m/>
    <x v="5"/>
    <x v="5"/>
    <m/>
    <m/>
    <m/>
    <x v="2"/>
    <m/>
    <x v="4"/>
    <x v="13"/>
    <s v="SI CAMBIA"/>
    <m/>
    <m/>
    <n v="10"/>
    <s v="FECHA FALTANTE"/>
    <x v="9"/>
    <m/>
  </r>
  <r>
    <n v="120386"/>
    <n v="1013644231"/>
    <s v="KAREN YURANY PLATA PEÑA"/>
    <d v="2025-02-05T00:00:00"/>
    <x v="0"/>
    <x v="0"/>
    <s v="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SEGURIDAD, DE ACUERDO CON LOS PROCEDIMIENTOS Y LA NORMATIVIDAD VIGENTE. "/>
    <n v="5500000"/>
    <n v="33000000"/>
    <n v="6"/>
    <n v="1"/>
    <s v="PROFESIONAL UNIVERSITARIO I Sin experiencia profesional"/>
    <n v="1"/>
    <m/>
    <m/>
    <x v="5"/>
    <x v="5"/>
    <m/>
    <m/>
    <m/>
    <x v="2"/>
    <m/>
    <x v="4"/>
    <x v="13"/>
    <s v="SI CAMBIA"/>
    <m/>
    <m/>
    <n v="34"/>
    <s v="FECHA FALTANTE"/>
    <x v="5"/>
    <m/>
  </r>
  <r>
    <n v="127223"/>
    <n v="1030669252"/>
    <s v="LUIS ALEJANDRO FAJARDO DUARTE"/>
    <d v="2025-02-11T00:00:00"/>
    <x v="0"/>
    <x v="0"/>
    <s v="PRESTAR SERVICIOS PROFESIONALES PARA EL SEGUIMIENTO JURÍDICO DE LOS PROYECTOS DE SEGURIDAD, ASÍ COMO LOS ASUNTOS CONTRACTUALES Y PRECONTRACTUALES QUE SE REQUIERAN PARA EL CUMPLIMIENTO DEL PLAN DE DESARROLLO LOCAL DE KENNEDY."/>
    <n v="5500000"/>
    <n v="33000000"/>
    <n v="6"/>
    <n v="1"/>
    <s v="PROFESIONAL UNIVERSITARIO I Sin experiencia profesional"/>
    <n v="1"/>
    <m/>
    <m/>
    <x v="5"/>
    <x v="5"/>
    <m/>
    <m/>
    <m/>
    <x v="2"/>
    <m/>
    <x v="4"/>
    <x v="13"/>
    <s v="SI CAMBIA"/>
    <m/>
    <m/>
    <n v="34"/>
    <s v="FECHA FALTANTE"/>
    <x v="5"/>
    <m/>
  </r>
  <r>
    <n v="118646"/>
    <n v="79855996"/>
    <s v="MARLOM EDISON GONZALEZ SILVA"/>
    <d v="2025-01-27T00:00:00"/>
    <x v="0"/>
    <x v="0"/>
    <s v="PRESTAR SERVICIOS PROFESIONALES ESPECIALIZADO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
    <n v="8500000"/>
    <n v="34000000"/>
    <n v="4"/>
    <n v="1"/>
    <s v="PROFESIONAL ESPECIALIZADO II Título de Postgrado 73 meses o más de experiencia profesional"/>
    <n v="3"/>
    <d v="2025-01-28T00:00:00"/>
    <n v="129425"/>
    <x v="5"/>
    <x v="5"/>
    <s v="ALCALDE"/>
    <m/>
    <m/>
    <x v="2"/>
    <m/>
    <x v="4"/>
    <x v="13"/>
    <s v="SI CAMBIA"/>
    <m/>
    <m/>
    <n v="14"/>
    <s v="FECHA FALTANTE"/>
    <x v="9"/>
    <m/>
  </r>
  <r>
    <n v="120386"/>
    <n v="52971092"/>
    <s v="OLGA XIMENA SOSA VARGAS"/>
    <d v="2025-02-05T00:00:00"/>
    <x v="0"/>
    <x v="0"/>
    <s v="PRESTAR SERVICIOS PROFESIONALES ESPECIALIZADOS PARA LA IMPLEMENTACIÓN DE ESTRATEGIAS DE SEGUIMIENTO A LA EJECUCIÓN PRESUPUESTAL Y LA IDENTIFICACIÓN DE ALERTAS TEMPRANAS DESARROLLANDO LAS HERRAMIENTAS QUE SEAN REQUERIDAS, ASI COMO LA CONFORMACIÓN Y SEGUIMIENTO DE LOS PLANES DE ACCIÓN Y MEJORA CONTINUA EN EL AREA DESEGURIDAD, DE ACUERDO CON LOS PROCEDIMIENTOS Y LA NORMATIVIDAD VIGENTE. "/>
    <n v="5500000"/>
    <n v="33000000"/>
    <n v="6"/>
    <n v="1"/>
    <s v="PROFESIONAL UNIVERSITARIO I Sin experiencia profesional"/>
    <n v="1"/>
    <m/>
    <m/>
    <x v="5"/>
    <x v="5"/>
    <m/>
    <m/>
    <m/>
    <x v="2"/>
    <m/>
    <x v="4"/>
    <x v="13"/>
    <s v="SI CAMBIA"/>
    <m/>
    <m/>
    <n v="10"/>
    <s v="FECHA FALTANTE"/>
    <x v="5"/>
    <m/>
  </r>
  <r>
    <n v="120386"/>
    <n v="80740844"/>
    <s v="JAVIER AUGUSTO GARCIA PAEZ"/>
    <d v="2025-02-09T00:00:00"/>
    <x v="0"/>
    <x v="0"/>
    <s v="PRESTAR SERVICIOS PROFESIONALE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_x0009_"/>
    <n v="5500000"/>
    <n v="33000000"/>
    <n v="6"/>
    <n v="1"/>
    <s v="PROFESIONAL UNIVERSITARIO I Sin experiencia profesional"/>
    <n v="3"/>
    <m/>
    <m/>
    <x v="5"/>
    <x v="5"/>
    <m/>
    <m/>
    <m/>
    <x v="2"/>
    <m/>
    <x v="4"/>
    <x v="13"/>
    <s v="SI CAMBIA"/>
    <m/>
    <m/>
    <n v="77"/>
    <s v="FECHA FALTANTE"/>
    <x v="5"/>
    <m/>
  </r>
  <r>
    <n v="121067"/>
    <n v="79531044"/>
    <s v="NELSON RODOLFO OSORIO PINILLA"/>
    <d v="2025-02-16T00:00:00"/>
    <x v="0"/>
    <x v="0"/>
    <s v="PRESTAR SERVICIOS PROFESIONALE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_x0009_"/>
    <n v="6000000"/>
    <n v="36000000"/>
    <n v="6"/>
    <n v="1"/>
    <s v="PROFESIONAL UNIVERSITARIO II 24 meses de experiencia profesional"/>
    <n v="3"/>
    <m/>
    <m/>
    <x v="0"/>
    <x v="5"/>
    <m/>
    <m/>
    <m/>
    <x v="2"/>
    <m/>
    <x v="4"/>
    <x v="13"/>
    <s v="SI CAMBIA"/>
    <m/>
    <m/>
    <n v="80"/>
    <s v="FECHA FALTANTE"/>
    <x v="2"/>
    <m/>
  </r>
  <r>
    <n v="117106"/>
    <n v="1030600558"/>
    <s v="DEIBY ALEJANDRO PARRADO BELTRAN"/>
    <d v="2025-01-07T00:00:00"/>
    <x v="0"/>
    <x v="0"/>
    <s v="PARTICIPACION"/>
    <m/>
    <n v="0"/>
    <m/>
    <m/>
    <s v=""/>
    <m/>
    <m/>
    <m/>
    <x v="2"/>
    <x v="5"/>
    <m/>
    <m/>
    <m/>
    <x v="2"/>
    <m/>
    <x v="4"/>
    <x v="16"/>
    <s v="SI CAMBIA"/>
    <m/>
    <m/>
    <n v="0"/>
    <s v="FECHA FALTANTE"/>
    <x v="8"/>
    <m/>
  </r>
  <r>
    <n v="125142"/>
    <n v="1000384391"/>
    <s v="SARA YEDAHIA SIERRA ARDILA"/>
    <d v="2025-01-24T00:00:00"/>
    <x v="1"/>
    <x v="1"/>
    <s v="PRESTAR SERVICIO DE APOYO TECNICO Y ADMINISTRATIVO PARA DESARROLLAR LAS ACCIONES DEL COMPONENTE DE SEGURIDAD, EN LAS ACTIVIDADES RELACIONADAS CON LOS PROCEDIMIENTOS DE INSPECCIÓN, VIGILANCIA Y CONTROL DE COMPETENCIA DE LA ALCALDÍA LOCAL"/>
    <n v="3300000"/>
    <n v="19800000"/>
    <n v="6"/>
    <n v="1"/>
    <s v="TÉCNICO I Título de formación técnica o tecnológica, Sin experiencia laboral"/>
    <n v="5"/>
    <d v="2025-01-30T00:00:00"/>
    <n v="129773"/>
    <x v="2"/>
    <x v="5"/>
    <s v="ALCALDE"/>
    <m/>
    <m/>
    <x v="2"/>
    <s v="NO"/>
    <x v="1"/>
    <x v="2"/>
    <s v="SI CAMBIA_x000a_OK"/>
    <m/>
    <m/>
    <n v="10"/>
    <s v="FECHA FALTANTE"/>
    <x v="6"/>
    <m/>
  </r>
  <r>
    <m/>
    <n v="1032421810"/>
    <s v="YOJAN ESTIBEN LINARES BENITO"/>
    <m/>
    <x v="8"/>
    <x v="9"/>
    <m/>
    <s v=" "/>
    <m/>
    <m/>
    <m/>
    <s v=""/>
    <m/>
    <m/>
    <m/>
    <x v="0"/>
    <x v="5"/>
    <m/>
    <m/>
    <m/>
    <x v="2"/>
    <m/>
    <x v="7"/>
    <x v="67"/>
    <m/>
    <m/>
    <m/>
    <n v="10"/>
    <s v="FECHA FALTANTE"/>
    <x v="8"/>
    <m/>
  </r>
  <r>
    <n v="127223"/>
    <n v="1030543100"/>
    <s v="LUZ AYDA SOSA VARGAS"/>
    <m/>
    <x v="0"/>
    <x v="0"/>
    <s v="PRESTAR SERVICIOS PROFESIONALES PARA EL SEGUIMIENTO JURÍDICO DE LOS PROYECTOS DE   RECREACION Y DEPORTES, ASÍ COMO LOS ASUNTOS CONTRACTUALES Y PRECONTRACTUALES QUE SE REQUIERAN"/>
    <n v="7500000"/>
    <n v="45000000"/>
    <n v="6"/>
    <n v="1"/>
    <s v="PROFESIONAL UNIVERSITARIO II 24 meses de experiencia profesional"/>
    <m/>
    <m/>
    <m/>
    <x v="0"/>
    <x v="5"/>
    <m/>
    <m/>
    <m/>
    <x v="2"/>
    <m/>
    <x v="4"/>
    <x v="57"/>
    <m/>
    <m/>
    <m/>
    <n v="0"/>
    <s v="FECHA FALTANTE"/>
    <x v="2"/>
    <m/>
  </r>
  <r>
    <m/>
    <m/>
    <m/>
    <m/>
    <x v="8"/>
    <x v="9"/>
    <m/>
    <m/>
    <n v="0"/>
    <m/>
    <m/>
    <s v=""/>
    <m/>
    <m/>
    <m/>
    <x v="9"/>
    <x v="5"/>
    <m/>
    <m/>
    <m/>
    <x v="2"/>
    <m/>
    <x v="7"/>
    <x v="67"/>
    <m/>
    <m/>
    <m/>
    <n v="10"/>
    <s v="FECHA FALTANTE"/>
    <x v="8"/>
    <m/>
  </r>
  <r>
    <n v="127397"/>
    <n v="1069944069"/>
    <s v="FABIAN ANDRES ORTIZ CIFUENTES"/>
    <m/>
    <x v="0"/>
    <x v="0"/>
    <s v="PRESTA SERVICIOS  TÉCNICO APOYANDO ADMINISTRATIVAMENTE LA FORMULACIÓN IMPLEMENTACIÓN Y SEGUIMIENTO DE LOS PROYECTOS DE INVERSIÓN Y PROCESOS CONTRACTUALES EN SUS DIFERENTES ETAPAS DE LOS PROYECTOS RELACIONADOS CON COORDINACIÓN; EN CUMPLIMIENTO DEL PLAN DE DESARROLLO LOCAL DE KENNEDY "/>
    <n v="3500000"/>
    <n v="21000000"/>
    <n v="6"/>
    <n v="1"/>
    <s v="TÉCNICO I Título de formación técnica o tecnológica, Sin experiencia laboral"/>
    <n v="1"/>
    <d v="2025-01-31T00:00:00"/>
    <n v="129886"/>
    <x v="5"/>
    <x v="5"/>
    <m/>
    <m/>
    <m/>
    <x v="2"/>
    <m/>
    <x v="4"/>
    <x v="21"/>
    <m/>
    <m/>
    <m/>
    <n v="14"/>
    <s v="FECHA FALTANTE"/>
    <x v="6"/>
    <m/>
  </r>
  <r>
    <n v="115077"/>
    <n v="1000810429"/>
    <s v="JESSICA ALEJANDRA SUAREZ"/>
    <m/>
    <x v="0"/>
    <x v="0"/>
    <s v="CAMBIAR A TECNICO"/>
    <n v="4000000"/>
    <n v="24000000"/>
    <n v="6"/>
    <n v="1"/>
    <s v="TÉCNICO II Título de formación técnica o tecnológica, 36 meses y hasta 71 meses de experiencia laboral"/>
    <n v="1"/>
    <m/>
    <m/>
    <x v="5"/>
    <x v="5"/>
    <m/>
    <m/>
    <m/>
    <x v="2"/>
    <m/>
    <x v="4"/>
    <x v="21"/>
    <m/>
    <m/>
    <m/>
    <n v="14"/>
    <s v="FECHA FALTANTE"/>
    <x v="4"/>
    <m/>
  </r>
  <r>
    <n v="119296"/>
    <n v="55225039"/>
    <s v="BELLANIT PATIÑO BALLESTEROS"/>
    <d v="2025-02-27T00:00:00"/>
    <x v="0"/>
    <x v="0"/>
    <s v="PRESTAR LOS SERVICIOS PROFESIONALES CONTABLES BRINDANDO APOYO EN LAS ACTIVIDADES DEL FONDO DE DESARROLLO LOCAL DE KENNEDY._x000a_"/>
    <n v="6000000"/>
    <n v="36000000"/>
    <n v="6"/>
    <n v="1"/>
    <s v="PROFESIONAL UNIVERSITARIO II 24 meses de experiencia profesional"/>
    <m/>
    <m/>
    <m/>
    <x v="1"/>
    <x v="5"/>
    <m/>
    <m/>
    <m/>
    <x v="2"/>
    <m/>
    <x v="7"/>
    <x v="67"/>
    <m/>
    <m/>
    <m/>
    <n v="99"/>
    <s v="FECHA FALTANTE"/>
    <x v="2"/>
    <m/>
  </r>
  <r>
    <n v="127295"/>
    <m/>
    <s v="ERIKA JOHANA MURCIA PAEZ"/>
    <m/>
    <x v="4"/>
    <x v="5"/>
    <s v="PRESTAR SERVICIOS COMO PROFESIONAL PARA LA ORGANIZACIÓN, DESARROLLO Y SEGUIMIENTO A LAS ESCUELAS DE FORMACIÓN Y ACCIONES QUE SEAN REQUERIDAS PARA LA EJECUCIÓN DE ACTIVIDADES ARTÍSTICAS Y CULTURALES_x0009_"/>
    <n v="5000000"/>
    <n v="30000000"/>
    <n v="6"/>
    <n v="1"/>
    <s v="PROFESIONAL UNIVERSITARIO I Sin experiencia profesional"/>
    <m/>
    <m/>
    <m/>
    <x v="0"/>
    <x v="5"/>
    <m/>
    <m/>
    <m/>
    <x v="2"/>
    <m/>
    <x v="4"/>
    <x v="42"/>
    <m/>
    <m/>
    <m/>
    <n v="10"/>
    <s v="FECHA FALTANTE"/>
    <x v="5"/>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A6FF815-5E00-49E8-B083-EBA3D743965E}" name="TablaDinámica2" cacheId="843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ACTIVIDAD">
  <location ref="B5:C17" firstHeaderRow="1" firstDataRow="1" firstDataCol="1"/>
  <pivotFields count="34">
    <pivotField showAll="0"/>
    <pivotField showAll="0"/>
    <pivotField showAll="0"/>
    <pivotField showAll="0"/>
    <pivotField showAll="0"/>
    <pivotField axis="axisRow" showAll="0" sortType="ascending">
      <items count="12">
        <item x="3"/>
        <item x="8"/>
        <item x="7"/>
        <item x="0"/>
        <item x="2"/>
        <item x="1"/>
        <item x="10"/>
        <item x="6"/>
        <item x="5"/>
        <item x="4"/>
        <item x="9"/>
        <item t="default"/>
      </items>
    </pivotField>
    <pivotField showAll="0"/>
    <pivotField showAll="0"/>
    <pivotField dataField="1" showAll="0"/>
    <pivotField showAll="0"/>
    <pivotField showAll="0"/>
    <pivotField showAll="0"/>
    <pivotField showAll="0"/>
    <pivotField showAll="0"/>
    <pivotField showAll="0"/>
    <pivotField showAll="0"/>
    <pivotField showAll="0">
      <items count="22">
        <item m="1" x="20"/>
        <item x="15"/>
        <item x="11"/>
        <item x="14"/>
        <item m="1" x="18"/>
        <item x="7"/>
        <item x="4"/>
        <item x="6"/>
        <item x="2"/>
        <item x="3"/>
        <item x="10"/>
        <item x="8"/>
        <item x="1"/>
        <item x="0"/>
        <item x="9"/>
        <item x="17"/>
        <item x="16"/>
        <item x="13"/>
        <item m="1" x="19"/>
        <item x="5"/>
        <item x="1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items count="14">
        <item x="0"/>
        <item x="1"/>
        <item x="2"/>
        <item x="3"/>
        <item x="4"/>
        <item x="5"/>
        <item x="6"/>
        <item x="7"/>
        <item x="8"/>
        <item x="9"/>
        <item x="10"/>
        <item x="11"/>
        <item x="12"/>
        <item x="13"/>
      </items>
    </pivotField>
    <pivotField dragToRow="0" dragToCol="0" dragToPage="0" showAll="0" defaultSubtotal="0"/>
  </pivotFields>
  <rowFields count="1">
    <field x="5"/>
  </rowFields>
  <rowItems count="12">
    <i>
      <x/>
    </i>
    <i>
      <x v="1"/>
    </i>
    <i>
      <x v="2"/>
    </i>
    <i>
      <x v="3"/>
    </i>
    <i>
      <x v="4"/>
    </i>
    <i>
      <x v="5"/>
    </i>
    <i>
      <x v="6"/>
    </i>
    <i>
      <x v="7"/>
    </i>
    <i>
      <x v="8"/>
    </i>
    <i>
      <x v="9"/>
    </i>
    <i>
      <x v="10"/>
    </i>
    <i t="grand">
      <x/>
    </i>
  </rowItems>
  <colItems count="1">
    <i/>
  </colItems>
  <dataFields count="1">
    <dataField name="EJECUTADO" fld="8" baseField="0" baseItem="0"/>
  </dataFields>
  <formats count="23">
    <format dxfId="130">
      <pivotArea collapsedLevelsAreSubtotals="1" fieldPosition="0">
        <references count="1">
          <reference field="5" count="0"/>
        </references>
      </pivotArea>
    </format>
    <format dxfId="131">
      <pivotArea dataOnly="0" labelOnly="1" grandRow="1" outline="0" fieldPosition="0"/>
    </format>
    <format dxfId="132">
      <pivotArea collapsedLevelsAreSubtotals="1" fieldPosition="0">
        <references count="1">
          <reference field="5" count="0"/>
        </references>
      </pivotArea>
    </format>
    <format dxfId="133">
      <pivotArea grandRow="1" outline="0" collapsedLevelsAreSubtotals="1" fieldPosition="0"/>
    </format>
    <format dxfId="134">
      <pivotArea dataOnly="0" labelOnly="1" grandRow="1" outline="0" fieldPosition="0"/>
    </format>
    <format dxfId="135">
      <pivotArea grandRow="1" outline="0" collapsedLevelsAreSubtotals="1" fieldPosition="0"/>
    </format>
    <format dxfId="136">
      <pivotArea dataOnly="0" labelOnly="1" grandRow="1" outline="0" fieldPosition="0"/>
    </format>
    <format dxfId="137">
      <pivotArea type="all" dataOnly="0" outline="0" fieldPosition="0"/>
    </format>
    <format dxfId="138">
      <pivotArea outline="0" collapsedLevelsAreSubtotals="1" fieldPosition="0"/>
    </format>
    <format dxfId="139">
      <pivotArea field="5" type="button" dataOnly="0" labelOnly="1" outline="0" axis="axisRow" fieldPosition="0"/>
    </format>
    <format dxfId="140">
      <pivotArea dataOnly="0" labelOnly="1" fieldPosition="0">
        <references count="1">
          <reference field="5" count="0"/>
        </references>
      </pivotArea>
    </format>
    <format dxfId="141">
      <pivotArea dataOnly="0" labelOnly="1" grandRow="1" outline="0" fieldPosition="0"/>
    </format>
    <format dxfId="142">
      <pivotArea dataOnly="0" labelOnly="1" outline="0" axis="axisValues" fieldPosition="0"/>
    </format>
    <format dxfId="143">
      <pivotArea field="5" type="button" dataOnly="0" labelOnly="1" outline="0" axis="axisRow" fieldPosition="0"/>
    </format>
    <format dxfId="144">
      <pivotArea dataOnly="0" labelOnly="1" outline="0" axis="axisValues" fieldPosition="0"/>
    </format>
    <format dxfId="145">
      <pivotArea field="5" type="button" dataOnly="0" labelOnly="1" outline="0" axis="axisRow" fieldPosition="0"/>
    </format>
    <format dxfId="146">
      <pivotArea dataOnly="0" labelOnly="1" outline="0" axis="axisValues" fieldPosition="0"/>
    </format>
    <format dxfId="147">
      <pivotArea field="5" type="button" dataOnly="0" labelOnly="1" outline="0" axis="axisRow" fieldPosition="0"/>
    </format>
    <format dxfId="148">
      <pivotArea dataOnly="0" labelOnly="1" outline="0" axis="axisValues" fieldPosition="0"/>
    </format>
    <format dxfId="149">
      <pivotArea grandRow="1" outline="0" collapsedLevelsAreSubtotals="1" fieldPosition="0"/>
    </format>
    <format dxfId="150">
      <pivotArea dataOnly="0" labelOnly="1" grandRow="1" outline="0" fieldPosition="0"/>
    </format>
    <format dxfId="151">
      <pivotArea grandRow="1" outline="0" collapsedLevelsAreSubtotals="1" fieldPosition="0"/>
    </format>
    <format dxfId="152">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9778CB3-9635-4FAC-8565-E2D491C3AF25}" name="TablaDinámica10" cacheId="843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2:G3" firstHeaderRow="0" firstDataRow="1" firstDataCol="0"/>
  <pivotFields count="34">
    <pivotField showAll="0"/>
    <pivotField showAll="0"/>
    <pivotField dataField="1" showAll="0"/>
    <pivotField showAll="0"/>
    <pivotField showAll="0">
      <items count="13">
        <item m="1" x="11"/>
        <item x="5"/>
        <item x="6"/>
        <item x="2"/>
        <item x="7"/>
        <item x="9"/>
        <item x="0"/>
        <item x="1"/>
        <item x="4"/>
        <item x="10"/>
        <item x="3"/>
        <item x="8"/>
        <item t="default"/>
      </items>
    </pivotField>
    <pivotField showAll="0">
      <items count="12">
        <item x="3"/>
        <item x="8"/>
        <item x="7"/>
        <item x="0"/>
        <item x="2"/>
        <item x="1"/>
        <item x="10"/>
        <item x="6"/>
        <item x="5"/>
        <item x="4"/>
        <item x="9"/>
        <item t="default"/>
      </items>
    </pivotField>
    <pivotField showAll="0"/>
    <pivotField showAll="0"/>
    <pivotField dataField="1" showAll="0"/>
    <pivotField showAll="0"/>
    <pivotField showAll="0"/>
    <pivotField showAll="0"/>
    <pivotField showAll="0"/>
    <pivotField showAll="0"/>
    <pivotField dataField="1" showAll="0"/>
    <pivotField showAll="0">
      <items count="14">
        <item x="0"/>
        <item m="1" x="11"/>
        <item x="7"/>
        <item x="8"/>
        <item x="3"/>
        <item m="1" x="10"/>
        <item x="4"/>
        <item x="1"/>
        <item x="2"/>
        <item x="5"/>
        <item m="1" x="12"/>
        <item x="6"/>
        <item x="9"/>
        <item t="default"/>
      </items>
    </pivotField>
    <pivotField dataField="1" showAll="0">
      <items count="22">
        <item m="1" x="20"/>
        <item x="11"/>
        <item m="1" x="18"/>
        <item x="7"/>
        <item x="4"/>
        <item x="2"/>
        <item x="3"/>
        <item x="10"/>
        <item x="8"/>
        <item x="1"/>
        <item x="0"/>
        <item x="5"/>
        <item x="9"/>
        <item x="14"/>
        <item x="17"/>
        <item m="1" x="19"/>
        <item x="6"/>
        <item x="16"/>
        <item x="13"/>
        <item x="15"/>
        <item x="12"/>
        <item t="default"/>
      </items>
    </pivotField>
    <pivotField showAll="0"/>
    <pivotField dataField="1" showAll="0"/>
    <pivotField showAll="0"/>
    <pivotField showAll="0">
      <items count="4">
        <item x="1"/>
        <item x="0"/>
        <item x="2"/>
        <item t="default"/>
      </items>
    </pivotField>
    <pivotField showAll="0"/>
    <pivotField showAll="0">
      <items count="9">
        <item x="2"/>
        <item x="0"/>
        <item x="3"/>
        <item x="6"/>
        <item x="4"/>
        <item x="1"/>
        <item x="5"/>
        <item x="7"/>
        <item t="default"/>
      </items>
    </pivotField>
    <pivotField showAll="0">
      <items count="69">
        <item x="59"/>
        <item x="23"/>
        <item x="44"/>
        <item x="52"/>
        <item x="25"/>
        <item x="7"/>
        <item x="39"/>
        <item x="38"/>
        <item x="11"/>
        <item x="66"/>
        <item x="1"/>
        <item x="49"/>
        <item x="4"/>
        <item x="53"/>
        <item x="61"/>
        <item x="6"/>
        <item x="5"/>
        <item x="0"/>
        <item x="50"/>
        <item x="51"/>
        <item x="8"/>
        <item x="56"/>
        <item x="64"/>
        <item x="46"/>
        <item x="45"/>
        <item x="21"/>
        <item x="62"/>
        <item x="60"/>
        <item x="13"/>
        <item x="14"/>
        <item x="16"/>
        <item x="40"/>
        <item x="63"/>
        <item x="55"/>
        <item x="26"/>
        <item x="42"/>
        <item x="48"/>
        <item x="57"/>
        <item x="10"/>
        <item x="58"/>
        <item x="9"/>
        <item x="54"/>
        <item x="18"/>
        <item x="41"/>
        <item x="19"/>
        <item x="47"/>
        <item x="65"/>
        <item x="17"/>
        <item x="28"/>
        <item x="27"/>
        <item x="29"/>
        <item x="30"/>
        <item x="31"/>
        <item x="32"/>
        <item x="33"/>
        <item x="34"/>
        <item x="2"/>
        <item x="3"/>
        <item x="24"/>
        <item x="35"/>
        <item x="15"/>
        <item x="12"/>
        <item x="20"/>
        <item x="22"/>
        <item x="37"/>
        <item x="43"/>
        <item x="36"/>
        <item x="67"/>
        <item t="default"/>
      </items>
    </pivotField>
    <pivotField showAll="0"/>
    <pivotField showAll="0"/>
    <pivotField showAll="0"/>
    <pivotField showAll="0"/>
    <pivotField showAll="0"/>
    <pivotField dataField="1" showAll="0">
      <items count="11">
        <item x="8"/>
        <item x="1"/>
        <item x="0"/>
        <item x="3"/>
        <item x="9"/>
        <item x="5"/>
        <item x="2"/>
        <item x="6"/>
        <item x="4"/>
        <item x="7"/>
        <item t="default"/>
      </items>
    </pivotField>
    <pivotField showAll="0"/>
    <pivotField showAll="0">
      <items count="36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41"/>
        <item sd="0" x="42"/>
        <item sd="0" x="43"/>
        <item sd="0" x="44"/>
        <item sd="0" x="45"/>
        <item sd="0" x="46"/>
        <item sd="0" x="47"/>
        <item sd="0" x="48"/>
        <item sd="0" x="49"/>
        <item sd="0" x="50"/>
        <item sd="0" x="51"/>
        <item sd="0" x="52"/>
        <item sd="0" x="53"/>
        <item sd="0" x="54"/>
        <item sd="0" x="55"/>
        <item sd="0" x="56"/>
        <item sd="0" x="57"/>
        <item sd="0" x="58"/>
        <item sd="0" x="59"/>
        <item sd="0" x="60"/>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x="0"/>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showAll="0">
      <items count="15">
        <item sd="0" x="0"/>
        <item sd="0" x="1"/>
        <item sd="0" x="2"/>
        <item sd="0" x="3"/>
        <item sd="0" x="4"/>
        <item sd="0" x="5"/>
        <item sd="0" x="6"/>
        <item sd="0" x="7"/>
        <item sd="0" x="8"/>
        <item sd="0" x="9"/>
        <item sd="0" x="10"/>
        <item sd="0" x="11"/>
        <item sd="0" x="12"/>
        <item sd="0" x="13"/>
        <item t="default"/>
      </items>
    </pivotField>
    <pivotField dragToRow="0" dragToCol="0" dragToPage="0" showAll="0" defaultSubtotal="0"/>
  </pivotFields>
  <rowItems count="1">
    <i/>
  </rowItems>
  <colFields count="1">
    <field x="-2"/>
  </colFields>
  <colItems count="6">
    <i>
      <x/>
    </i>
    <i i="1">
      <x v="1"/>
    </i>
    <i i="2">
      <x v="2"/>
    </i>
    <i i="3">
      <x v="3"/>
    </i>
    <i i="4">
      <x v="4"/>
    </i>
    <i i="5">
      <x v="5"/>
    </i>
  </colItems>
  <dataFields count="6">
    <dataField name="Cuenta de VTO NOHAY" fld="16" subtotal="count" baseField="0" baseItem="0"/>
    <dataField name="Suma de CDP" fld="18" baseField="0" baseItem="0"/>
    <dataField name="Suma de VLR PRESUPUESTO" fld="8" baseField="0" baseItem="0"/>
    <dataField name="Cuenta de SIPSE" fld="14" subtotal="count" baseField="0" baseItem="0"/>
    <dataField name="Cuenta de PERFIL" fld="29" subtotal="count" baseField="0" baseItem="0"/>
    <dataField name="Cuenta de NOMBRES" fld="2" subtotal="count" baseField="0" baseItem="0"/>
  </dataFields>
  <formats count="1">
    <format dxfId="12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DEPENDENCIA" xr10:uid="{3BC367BD-AE35-4600-9D40-018274AFB8A0}" sourceName="DEPENDENCIA">
  <pivotTables>
    <pivotTable tabId="5" name="TablaDinámica10"/>
  </pivotTables>
  <data>
    <tabular pivotCacheId="321582677">
      <items count="8">
        <i x="2" s="1"/>
        <i x="0" s="1"/>
        <i x="3" s="1"/>
        <i x="6" s="1"/>
        <i x="4" s="1"/>
        <i x="1" s="1"/>
        <i x="5" s="1"/>
        <i x="7" s="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PROYECTO" xr10:uid="{6EF2F2BD-0FF2-4DD1-958C-6D74D97C1912}" sourceName="PROYECTO">
  <pivotTables>
    <pivotTable tabId="5" name="TablaDinámica10"/>
  </pivotTables>
  <data>
    <tabular pivotCacheId="321582677">
      <items count="12">
        <i x="5" s="1"/>
        <i x="6" s="1"/>
        <i x="2" s="1"/>
        <i x="7" s="1"/>
        <i x="9" s="1"/>
        <i x="0" s="1"/>
        <i x="1" s="1"/>
        <i x="4" s="1"/>
        <i x="10" s="1"/>
        <i x="3" s="1"/>
        <i x="8" s="1"/>
        <i x="11"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SPONSABLE" xr10:uid="{0B63A7EF-9FC4-4FEF-9AA2-DA6334D6E25A}" sourceName="RESPONSABLE ">
  <pivotTables>
    <pivotTable tabId="5" name="TablaDinámica10"/>
  </pivotTables>
  <data>
    <tabular pivotCacheId="321582677">
      <items count="13">
        <i x="0" s="1"/>
        <i x="7" s="1"/>
        <i x="8" s="1"/>
        <i x="3" s="1"/>
        <i x="4" s="1"/>
        <i x="1" s="1"/>
        <i x="2" s="1"/>
        <i x="5" s="1"/>
        <i x="6" s="1"/>
        <i x="9" s="1"/>
        <i x="11" s="1" nd="1"/>
        <i x="10" s="1" nd="1"/>
        <i x="12"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ONTRACIÓN" xr10:uid="{AE24DE31-A910-48E8-A578-81472D828BD7}" sourceName="CONTRACIÓN">
  <pivotTables>
    <pivotTable tabId="5" name="TablaDinámica10"/>
  </pivotTables>
  <data>
    <tabular pivotCacheId="321582677">
      <items count="3">
        <i x="1" s="1"/>
        <i x="0" s="1"/>
        <i x="2"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PERFIL" xr10:uid="{F5468B47-D131-4723-88B4-61CE182C990E}" sourceName="PERFIL">
  <pivotTables>
    <pivotTable tabId="5" name="TablaDinámica10"/>
  </pivotTables>
  <data>
    <tabular pivotCacheId="321582677">
      <items count="10">
        <i x="8" s="1"/>
        <i x="1" s="1"/>
        <i x="0" s="1"/>
        <i x="3" s="1"/>
        <i x="9" s="1"/>
        <i x="5" s="1"/>
        <i x="2" s="1"/>
        <i x="6" s="1"/>
        <i x="4" s="1"/>
        <i x="7" s="1"/>
      </items>
    </tabular>
  </data>
  <extLst>
    <x:ext xmlns:x15="http://schemas.microsoft.com/office/spreadsheetml/2010/11/main" uri="{470722E0-AACD-4C17-9CDC-17EF765DBC7E}">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UB_DEPENDENCIA" xr10:uid="{BF03C1C3-6E59-4746-944D-12C9A2700719}" sourceName="SUB DEPENDENCIA">
  <pivotTables>
    <pivotTable tabId="5" name="TablaDinámica10"/>
  </pivotTables>
  <data>
    <tabular pivotCacheId="321582677">
      <items count="68">
        <i x="59" s="1"/>
        <i x="23" s="1"/>
        <i x="44" s="1"/>
        <i x="52" s="1"/>
        <i x="25" s="1"/>
        <i x="7" s="1"/>
        <i x="39" s="1"/>
        <i x="38" s="1"/>
        <i x="11" s="1"/>
        <i x="66" s="1"/>
        <i x="1" s="1"/>
        <i x="49" s="1"/>
        <i x="4" s="1"/>
        <i x="53" s="1"/>
        <i x="61" s="1"/>
        <i x="6" s="1"/>
        <i x="5" s="1"/>
        <i x="0" s="1"/>
        <i x="50" s="1"/>
        <i x="51" s="1"/>
        <i x="8" s="1"/>
        <i x="56" s="1"/>
        <i x="64" s="1"/>
        <i x="46" s="1"/>
        <i x="45" s="1"/>
        <i x="21" s="1"/>
        <i x="62" s="1"/>
        <i x="60" s="1"/>
        <i x="13" s="1"/>
        <i x="14" s="1"/>
        <i x="16" s="1"/>
        <i x="40" s="1"/>
        <i x="63" s="1"/>
        <i x="55" s="1"/>
        <i x="26" s="1"/>
        <i x="42" s="1"/>
        <i x="48" s="1"/>
        <i x="57" s="1"/>
        <i x="10" s="1"/>
        <i x="58" s="1"/>
        <i x="9" s="1"/>
        <i x="54" s="1"/>
        <i x="18" s="1"/>
        <i x="41" s="1"/>
        <i x="19" s="1"/>
        <i x="47" s="1"/>
        <i x="65" s="1"/>
        <i x="17" s="1"/>
        <i x="28" s="1"/>
        <i x="27" s="1"/>
        <i x="29" s="1"/>
        <i x="30" s="1"/>
        <i x="31" s="1"/>
        <i x="32" s="1"/>
        <i x="33" s="1"/>
        <i x="34" s="1"/>
        <i x="2" s="1"/>
        <i x="3" s="1"/>
        <i x="24" s="1"/>
        <i x="35" s="1"/>
        <i x="15" s="1"/>
        <i x="12" s="1"/>
        <i x="20" s="1"/>
        <i x="22" s="1"/>
        <i x="37" s="1"/>
        <i x="43" s="1"/>
        <i x="36" s="1"/>
        <i x="67" s="1"/>
      </items>
    </tabular>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CTIVIDAD" xr10:uid="{F1971826-C5F7-422C-B0D4-A90A6114E985}" sourceName="ACTIVIDAD">
  <pivotTables>
    <pivotTable tabId="5" name="TablaDinámica10"/>
  </pivotTables>
  <data>
    <tabular pivotCacheId="321582677">
      <items count="11">
        <i x="3" s="1"/>
        <i x="8" s="1"/>
        <i x="7" s="1"/>
        <i x="0" s="1"/>
        <i x="2" s="1"/>
        <i x="1" s="1"/>
        <i x="10" s="1"/>
        <i x="6" s="1"/>
        <i x="5" s="1"/>
        <i x="4" s="1"/>
        <i x="9" s="1"/>
      </items>
    </tabular>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PERFIL1" xr10:uid="{03F4C49C-6D9B-41C3-A396-78931DF116BF}" sourceName="PERFIL">
  <extLst>
    <x:ext xmlns:x15="http://schemas.microsoft.com/office/spreadsheetml/2010/11/main" uri="{2F2917AC-EB37-4324-AD4E-5DD8C200BD13}">
      <x15:tableSlicerCache tableId="1" column="30"/>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ERFIL 1" xr10:uid="{FD866960-8B99-437A-8289-4B228999C764}" cache="SegmentaciónDeDatos_PERFIL1" caption="PERFIL" rowHeight="23495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DEPENDENCIA" xr10:uid="{9B4AA32B-8436-4C67-9C3B-068F72547E5F}" cache="SegmentaciónDeDatos_DEPENDENCIA" caption="DEPENDENCIA" columnCount="2" style="Estilo de segmentación de datos 1" rowHeight="234950"/>
  <slicer name="PROYECTO" xr10:uid="{3261DF67-D083-4232-BBAC-FC4E6FE98C74}" cache="SegmentaciónDeDatos_PROYECTO" caption="PROYECTO" columnCount="2" style="Estilo de segmentación de datos 1" rowHeight="252000"/>
  <slicer name="RESPONSABLE " xr10:uid="{68FD0FF8-F5F7-4A78-A8AC-579E54B326EB}" cache="SegmentaciónDeDatos_RESPONSABLE" caption="RESPONSABLE " columnCount="2" style="Estilo de segmentación de datos 1" rowHeight="234950"/>
  <slicer name="CONTRACIÓN" xr10:uid="{191E9560-2535-482C-BB06-09265526782C}" cache="SegmentaciónDeDatos_CONTRACIÓN" caption="CONTRACIÓN" style="Estilo de segmentación de datos 1" rowHeight="234950"/>
  <slicer name="PERFIL" xr10:uid="{9453AC15-5CD5-4439-BB28-7570F960D5BE}" cache="SegmentaciónDeDatos_PERFIL" caption="PERFIL" columnCount="2" style="Estilo de segmentación de datos 1" rowHeight="216000"/>
  <slicer name="SUB DEPENDENCIA" xr10:uid="{E08F1E19-5D53-40D9-B4DD-2790BAFACD52}" cache="SegmentaciónDeDatos_SUB_DEPENDENCIA" caption="SUB DEPENDENCIA" startItem="27" columnCount="3" style="Estilo de segmentación de datos 1" rowHeight="234950"/>
  <slicer name="ACTIVIDAD" xr10:uid="{2BA216A8-86DC-449F-9CD9-066DDF64D1BF}" cache="SegmentaciónDeDatos_ACTIVIDAD" caption="ACTIVIDAD" columnCount="2" style="Estilo de segmentación de datos 1" rowHeight="2349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9CC5C0B-8BEC-4E1E-B33C-79E4F7BE06B6}" name="Tabla1" displayName="Tabla1" ref="A1:AE670" totalsRowShown="0" headerRowDxfId="91" dataDxfId="90" tableBorderDxfId="89">
  <autoFilter ref="A1:AE670" xr:uid="{19CC5C0B-8BEC-4E1E-B33C-79E4F7BE06B6}">
    <filterColumn colId="2">
      <filters>
        <filter val="DIANA MARCELA LAMPREA ROJAS_x000a_"/>
      </filters>
    </filterColumn>
  </autoFilter>
  <tableColumns count="31">
    <tableColumn id="1" xr3:uid="{FA2D8313-3DED-4666-98D2-26E3072A9E52}" name="DUPLICAR" dataDxfId="88"/>
    <tableColumn id="20" xr3:uid="{08C29A83-BE84-498B-884B-9B1051331AC9}" name="CEDULA" dataDxfId="86" totalsRowDxfId="87"/>
    <tableColumn id="2" xr3:uid="{69A8CDDE-5095-4B16-A0DB-B188193B796A}" name="NOMBRES" dataDxfId="84" totalsRowDxfId="85"/>
    <tableColumn id="21" xr3:uid="{3F01A9B3-9776-4C11-B607-A835481655AA}" name="Fecha terminacion contrato_x000a_dia mes año" dataDxfId="82" totalsRowDxfId="83"/>
    <tableColumn id="3" xr3:uid="{3B491587-B1B5-4DD7-B01F-7C0ED57C820E}" name="PROYECTO" dataDxfId="80" totalsRowDxfId="81"/>
    <tableColumn id="4" xr3:uid="{4811E33D-A129-442A-8D83-33D05479A1F0}" name="ACTIVIDAD" dataDxfId="79"/>
    <tableColumn id="5" xr3:uid="{97B1423C-AB0B-4A09-93F1-3C944801BB8C}" name="OBJETO" dataDxfId="77" totalsRowDxfId="78"/>
    <tableColumn id="6" xr3:uid="{A34438A2-B0A2-4EC5-BC40-96F47234434E}" name="HONORARIOS" dataDxfId="75" totalsRowDxfId="76"/>
    <tableColumn id="7" xr3:uid="{7EE09D40-F78D-4F81-B088-437E3BB6992C}" name="VLR PRESUPUESTO" dataDxfId="73" totalsRowDxfId="74">
      <calculatedColumnFormula>+ROUNDUP(H2*J2*K2,0)</calculatedColumnFormula>
    </tableColumn>
    <tableColumn id="8" xr3:uid="{4B71170F-0627-4A4A-88E7-E7E3A7ED5AF2}" name="TIEMPO MESES" dataDxfId="71" totalsRowDxfId="72"/>
    <tableColumn id="9" xr3:uid="{05D10F07-EB0D-446C-A586-7A51979142B0}" name="# PERSONAS SOLICITADAS" dataDxfId="69" totalsRowDxfId="70"/>
    <tableColumn id="10" xr3:uid="{5FAB6F33-D4B0-4B55-BEE9-26DF9A5600DF}" name="Nivel Academico" dataDxfId="67" totalsRowDxfId="68">
      <calculatedColumnFormula array="1">_xlfn.IFS(
    H2=2063000, "ASISTENCIAL I Estudios de Educación Básica Primaria o título de Bachiller",
    AND(H2&gt;=2063001, H2&lt;=2976000), "ASISTENCIAL II Título de Bachiller 24 meses de experiencia laboral debidamente certificada",
    AND(H2&gt;=2976001, H2&lt;=3100000), "ASISTENCIAL III Título de Bachiller y Certificado de Aptitud Ocupacional 36 meses de experiencia laboral debidamente certificada",
    AND(H2&gt;=3100001, H2&lt;=3500000), "TÉCNICO I Título de formación técnica o tecnológica, Sin experiencia laboral",
    AND(H2&gt;=3500001, H2&lt;=4507000), "TÉCNICO II Título de formación técnica o tecnológica, 36 meses y hasta 71 meses de experiencia laboral",
    AND(H2&gt;=4507001, H2&lt;=4917000), "TÉCNICO III Título de formación técnica o tecnológica, 72 meses o más de experiencia laboral",
    AND(H2&gt;=4917001, H2&lt;=5635000), "PROFESIONAL UNIVERSITARIO I Sin experiencia profesional",
    AND(H2&gt;=5635001, H2&lt;=7688000), "PROFESIONAL UNIVERSITARIO II 24 meses de experiencia profesional",
    AND(H2&gt;=7688001, H2&lt;=8817000), "PROFESIONAL ESPECIALIZADO II Título de Postgrado 73 meses o más de experiencia profesional",
    AND(H2&gt;=11187001, H2&lt;=14974000), "ASESOR I Título de Posgrado en la modalidad de maestría 84 meses o más de experiencia profesional",
    TRUE, ""
)</calculatedColumnFormula>
    </tableColumn>
    <tableColumn id="11" xr3:uid="{1464AF00-3566-4764-AC2E-A7498AABF711}" name="RIESGO" dataDxfId="65" totalsRowDxfId="66"/>
    <tableColumn id="25" xr3:uid="{285AF4B7-AE02-4DEB-A0B2-BB77C2B0358A}" name="FECHA DE CARGUE" dataDxfId="63" totalsRowDxfId="64"/>
    <tableColumn id="12" xr3:uid="{41796F0D-ECEE-45DC-B321-ABFF92289D76}" name="SIPSE" dataDxfId="61" totalsRowDxfId="62"/>
    <tableColumn id="13" xr3:uid="{51E00B89-9C1D-4F71-989A-FB2D17CB7B1A}" name="RESPONSABLE " dataDxfId="59" totalsRowDxfId="60"/>
    <tableColumn id="26" xr3:uid="{D2CC68DB-E938-4FED-9921-F02EF6A9CCD7}" name="VTO NOHAY" dataDxfId="57" totalsRowDxfId="58"/>
    <tableColumn id="24" xr3:uid="{79798E39-A1E8-4418-B182-98D9F449708C}" name="GESTOR" dataDxfId="55" totalsRowDxfId="56"/>
    <tableColumn id="28" xr3:uid="{F39E6A3C-6DEE-443C-B945-FD93CE84C21A}" name="CDP" dataDxfId="53" totalsRowDxfId="54"/>
    <tableColumn id="23" xr3:uid="{25C9FE06-92FD-473A-90FF-DB859D5A5DEE}" name="MEMORANDO" dataDxfId="51" totalsRowDxfId="52"/>
    <tableColumn id="19" xr3:uid="{605D5E58-3AA2-4B51-BE89-6286DF0FC21A}" name="CONTRACIÓN" dataDxfId="50"/>
    <tableColumn id="29" xr3:uid="{D032AAF0-7604-47C5-A8ED-6D205B497921}" name="INSUMO PAA" dataDxfId="49"/>
    <tableColumn id="14" xr3:uid="{C288FA85-D99A-4EAB-8851-6F00FCFB2CE8}" name="DEPENDENCIA" dataDxfId="47" totalsRowDxfId="48"/>
    <tableColumn id="15" xr3:uid="{1EF85DE2-1608-4F58-A5FC-78ABE0527463}" name="SUB DEPENDENCIA" dataDxfId="45" totalsRowDxfId="46"/>
    <tableColumn id="16" xr3:uid="{C0760DF3-B7C3-4459-9810-D84E645146F3}" name="OBLIGACIONES" dataDxfId="43" totalsRowDxfId="44"/>
    <tableColumn id="22" xr3:uid="{2D7F7D2C-93BA-4CDB-B540-79A1E96D3896}" name="OBSERVACIONES" dataDxfId="41" totalsRowDxfId="42"/>
    <tableColumn id="18" xr3:uid="{2947F2DF-4C12-4751-AE94-5425AB7B15CE}" name="2 ENVIO" dataDxfId="39" totalsRowDxfId="40"/>
    <tableColumn id="27" xr3:uid="{AEA2EAFE-1B61-434E-906D-DC7994E261EE}" name="NOTAS" dataDxfId="37" totalsRowDxfId="38">
      <calculatedColumnFormula>_xlfn.XLOOKUP(Tabla1[[#This Row],[CEDULA]],'Listado Base'!F:F,'Listado Base'!Y:Y,0)</calculatedColumnFormula>
    </tableColumn>
    <tableColumn id="17" xr3:uid="{89C232B8-FA8C-4626-9F1B-E74E4939AEBD}" name="ESTADO NOHAY" dataDxfId="35" totalsRowDxfId="36">
      <calculatedColumnFormula>IF(OR(D2="",Q2=""),"FECHA FALTANTE",IF(D2&gt;Q2,"TERMINACIÓN ANTICIPADA ","A TIEMPO DE TRAMITE"))</calculatedColumnFormula>
    </tableColumn>
    <tableColumn id="30" xr3:uid="{E9D1925D-4720-4307-93CD-F8231C473CA3}" name="PERFIL" dataDxfId="33" totalsRowDxfId="34">
      <calculatedColumnFormula array="1">_xlfn.IFS(
    H2=2063000, "ASISTENCIAL I",
    AND(H2&gt;=2063001, H2&lt;=2976000), "ASISTENCIAL II",
    AND(H2&gt;=2976001, H2&lt;=3100000), "ASISTENCIAL III",
    AND(H2&gt;=3100001, H2&lt;=3500000), "TÉCNICO I",
    AND(H2&gt;=3500001, H2&lt;=4507000), "TÉCNICO II",
    AND(H2&gt;=4507001, H2&lt;=4917000), "TÉCNICO III",
    AND(H2&gt;=4917001, H2&lt;=5635000), "PROFESIONAL UNIVERSITARIO I",
    AND(H2&gt;=5635001, H2&lt;=7688000), "PROFESIONAL UNIVERSITARIO II",
    AND(H2&gt;=7688001, H2&lt;=8817000), "PROFESIONAL ESPECIALIZADO II",
    AND(H2&gt;=11187001, H2&lt;=14974000), "ASESOR I",
    TRUE, ""
)</calculatedColumnFormula>
    </tableColumn>
    <tableColumn id="31" xr3:uid="{5E93A78E-0EE2-476A-B690-0D9109154823}" name="ARL" dataDxfId="31" totalsRowDxfId="32"/>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E6B001-B8F2-4F0A-985A-935F34F87649}" name="ListadoBase" displayName="ListadoBase" ref="A1:AC656" totalsRowShown="0" dataDxfId="30">
  <autoFilter ref="A1:AC656" xr:uid="{54E88899-DF14-4F58-851A-1762B3383558}"/>
  <tableColumns count="29">
    <tableColumn id="1" xr3:uid="{964DD750-5C04-4747-A059-63C972763CF3}" name="No. " dataDxfId="29"/>
    <tableColumn id="2" xr3:uid="{211518D3-4B68-45AB-85B4-9DA26142B6EF}" name="APELLIDO PATERNO" dataDxfId="28"/>
    <tableColumn id="3" xr3:uid="{06D4E6F2-9DF5-4902-8D88-2C76AA3A0131}" name="APELLIDO MATERNO" dataDxfId="27"/>
    <tableColumn id="4" xr3:uid="{53DFEA51-7180-4E0C-B0C6-50F83C46D21E}" name="NOMBRE(S)" dataDxfId="26"/>
    <tableColumn id="5" xr3:uid="{4EFA2FCE-D24C-4772-9271-0F47B43F0081}" name="NOMBRE COMPLETO" dataDxfId="25"/>
    <tableColumn id="6" xr3:uid="{6E129C5E-5D54-462F-AC33-D6143D1D151F}" name="IDENTIFICACION " dataDxfId="24"/>
    <tableColumn id="7" xr3:uid="{08044113-AB0E-4A93-B776-D460966BE1E2}" name="FECHA ENTREVISTA " dataDxfId="23"/>
    <tableColumn id="8" xr3:uid="{BC677B32-34CE-40FF-A9DA-BB52D97C84D1}" name="TELEFONO " dataDxfId="22"/>
    <tableColumn id="29" xr3:uid="{BCEA9EFB-DA8F-4B58-B94B-C716CBA32199}" name="CORREO ELECTRÓNICO" dataDxfId="21"/>
    <tableColumn id="9" xr3:uid="{B5354100-7D1B-4090-A816-7909A54C157E}" name="NIVEL FORMACIÓN" dataDxfId="20"/>
    <tableColumn id="10" xr3:uid="{C08EB89F-62DE-445E-BD8D-1F991A3243F9}" name="AREA FORMACIÓN" dataDxfId="19"/>
    <tableColumn id="11" xr3:uid="{C6114D6B-B8FE-48F9-B35E-9F6133623377}" name="PERFIL SIPSE" dataDxfId="18"/>
    <tableColumn id="12" xr3:uid="{B717F124-5835-45BF-9369-A7C91E529657}" name="HV" dataDxfId="17"/>
    <tableColumn id="13" xr3:uid="{DDEA12A4-503F-44CA-97ED-9F907844BCAA}" name="DEPENDENCIA" dataDxfId="16"/>
    <tableColumn id="14" xr3:uid="{D11C8AB0-0A19-423A-88BD-6AF4D13E786C}" name="SUBGRUPO" dataDxfId="15"/>
    <tableColumn id="15" xr3:uid="{9A305D75-FE49-4363-A442-60F7FB849F1F}" name="ROL" dataDxfId="14"/>
    <tableColumn id="16" xr3:uid="{7829C993-3008-40C0-A815-7E7F5EC448FB}" name="RIESGO" dataDxfId="13"/>
    <tableColumn id="17" xr3:uid="{22D57803-1379-4606-8C0A-CDE01FD857AE}" name="CONTRATO" dataDxfId="12"/>
    <tableColumn id="18" xr3:uid="{84CC49FA-1EF9-48D3-BD62-9B705CCCF5F2}" name="HONORARIOS" dataDxfId="11"/>
    <tableColumn id="19" xr3:uid="{B0A1BEED-69C2-4A56-A8F5-04942D1E4CF3}" name="SIPSE" dataDxfId="10"/>
    <tableColumn id="20" xr3:uid="{8FA7F5BE-48BB-45AE-93AE-190BF2E9E15B}" name="Fecha de vencimiento NO HAY" dataDxfId="9"/>
    <tableColumn id="21" xr3:uid="{F8B0250C-7256-4465-A25A-208E24A0F0EF}" name="CDP" dataDxfId="8"/>
    <tableColumn id="22" xr3:uid="{27B4C0E5-7E23-4948-9AF0-D720B1532AF1}" name="CRP" dataDxfId="7"/>
    <tableColumn id="23" xr3:uid="{0446D7D6-BEC0-457B-8C03-0BF2BCF32D00}" name="ESTADO DEL PROCESO" dataDxfId="6"/>
    <tableColumn id="24" xr3:uid="{1CAE56B6-976B-4C8B-86E9-76926EFF720A}" name="NOTAS" dataDxfId="5"/>
    <tableColumn id="25" xr3:uid="{1B92223A-63A9-4C79-8B91-4DF63F600D33}" name="TIPO DE MOVIMIENTO " dataDxfId="4"/>
    <tableColumn id="26" xr3:uid="{9360E055-7C86-4471-9EB9-F1095972F383}" name="FECHA DE INICIO" dataDxfId="3"/>
    <tableColumn id="27" xr3:uid="{50985F28-9422-4021-B725-2EB5E37A44C2}" name="FECHA DE TERMINACIÓN" dataDxfId="2"/>
    <tableColumn id="28" xr3:uid="{42B7CCB6-51F3-4468-968F-3134BF2B63FB}" name="DIAS RESTANTES" dataDxfId="1">
      <calculatedColumnFormula>ListadoBase[[#This Row],[FECHA DE TERMINACIÓN]]-ListadoBase[[#This Row],[FECHA DE INICIO]]</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72" dT="2025-01-31T16:44:35.16" personId="{2F7EE741-3A1C-4CD9-BB43-113BEF36D273}" id="{3F2BA579-6BB3-4B00-81FC-074AD432A17C}">
    <text>NIYIRETH RODRIGUEZ CRESPO SE REUBICA INSPECCIONES</text>
  </threadedComment>
  <threadedComment ref="M121" dT="2024-12-30T15:33:20.68" personId="{A60C630C-6446-4E57-BC09-E9382A68D27A}" id="{3E9E26B7-963D-4001-BE95-A2C432D85F04}">
    <text xml:space="preserve">Se cambia riesgo </text>
  </threadedComment>
  <threadedComment ref="Z124" dT="2025-01-13T01:17:04.93" personId="{A60C630C-6446-4E57-BC09-E9382A68D27A}" id="{F0A370C2-9BCE-49A7-BC49-517815D0345D}">
    <text xml:space="preserve">Los honorarios son acorde a la experiencia correspondientes a la tabla 2025
</text>
  </threadedComment>
  <threadedComment ref="Z175" dT="2025-01-10T16:01:00.59" personId="{471A7F0B-BDE7-4594-BAFF-4BD9C241AB5D}" id="{1288635A-BA53-4F57-83C2-C7BAC27FE618}">
    <text>revisando el proceso que cargué, el plazo de los riesgo si cubría el mínimo plazo de ejecución y sí era acorde el Valor mensual con el valor total del contrato</text>
  </threadedComment>
  <threadedComment ref="C184" dT="2025-01-31T16:40:43.93" personId="{2F7EE741-3A1C-4CD9-BB43-113BEF36D273}" id="{4DC7FCA7-2492-4A98-9182-AC5BDA32B6F4}">
    <text>KARINA VERA ARANGO NO VA</text>
  </threadedComment>
  <threadedComment ref="C184" dT="2025-01-31T16:57:15.15" personId="{2F7EE741-3A1C-4CD9-BB43-113BEF36D273}" id="{F3DB6EDF-D979-41B1-813D-43A746008C38}" parentId="{4DC7FCA7-2492-4A98-9182-AC5BDA32B6F4}">
    <text>se realiza el cambio se envia carpeta a contratacion</text>
  </threadedComment>
  <threadedComment ref="C212" dT="2025-01-22T13:13:11.32" personId="{2F7EE741-3A1C-4CD9-BB43-113BEF36D273}" id="{0B7B9CBF-FEEE-4C23-8919-237BC81BFD9F}">
    <text>PENDIENTE CONFIRMAR</text>
  </threadedComment>
  <threadedComment ref="C212" dT="2025-01-25T12:56:55.02" personId="{2F7EE741-3A1C-4CD9-BB43-113BEF36D273}" id="{FEABC33D-56CA-40A8-A733-6BB6C1085E3E}" parentId="{0B7B9CBF-FEEE-4C23-8919-237BC81BFD9F}">
    <text>se realiza cambio wasap 25 enero</text>
  </threadedComment>
  <threadedComment ref="C214" dT="2025-01-31T19:48:22.65" personId="{471A7F0B-BDE7-4594-BAFF-4BD9C241AB5D}" id="{AAA2CF5F-CBE2-45EB-9E1D-0D75E5EA3D75}">
    <text>Dr. Albert Otero el 31 de enero le envía correo donde indica “desde el pasado jueves se te solicitó los documentos sin tener respuesta positiva”</text>
  </threadedComment>
  <threadedComment ref="C255" dT="2025-01-28T21:00:13.52" personId="{2F7EE741-3A1C-4CD9-BB43-113BEF36D273}" id="{5601EBCD-9AC7-412A-84FD-A2DC0F84E5EF}">
    <text>YANDHY TATIANA ROBELTO GARRIDO (ELLA CEDIO EL CONTRATO A NAZLY)</text>
  </threadedComment>
  <threadedComment ref="G311" dT="2025-01-11T03:26:21.64" personId="{2F7EE741-3A1C-4CD9-BB43-113BEF36D273}" id="{09B8B1A5-398A-4C34-910D-3F0467B5B669}">
    <text>COMO EL DE DIANA RODRIGUEZ</text>
  </threadedComment>
  <threadedComment ref="G317" dT="2025-01-12T16:08:25.06" personId="{2F7EE741-3A1C-4CD9-BB43-113BEF36D273}" id="{929F5FA8-3A00-4310-ACBD-D2F653C4FBCB}">
    <text>COMO EL DE LUZ KARIME EN PAZ</text>
  </threadedComment>
  <threadedComment ref="G318" dT="2025-01-12T16:14:42.51" personId="{2F7EE741-3A1C-4CD9-BB43-113BEF36D273}" id="{03ABB938-4136-4DFC-B0DD-A21532F76BFE}">
    <text>COMO EL DE WILSON LIDER DE DEPORTES</text>
  </threadedComment>
  <threadedComment ref="G319" dT="2025-01-12T16:29:19.26" personId="{2F7EE741-3A1C-4CD9-BB43-113BEF36D273}" id="{5FD78A13-9CB3-4BCB-BBAE-B6879E2AEFA4}">
    <text>COMO EL DE LIZETH LAVAO EN MUJER</text>
  </threadedComment>
  <threadedComment ref="L329" dT="2025-01-13T00:24:35.65" personId="{2F7EE741-3A1C-4CD9-BB43-113BEF36D273}" id="{AF5E723F-11D0-40FD-9570-B3453C6BFE08}">
    <text>Técnico</text>
  </threadedComment>
  <threadedComment ref="L330" dT="2025-01-13T00:24:35.65" personId="{2F7EE741-3A1C-4CD9-BB43-113BEF36D273}" id="{81A704AC-56FC-4284-A2BA-C25369308588}">
    <text>Técnico</text>
  </threadedComment>
  <threadedComment ref="G345" dT="2025-01-12T23:52:05.34" personId="{2F7EE741-3A1C-4CD9-BB43-113BEF36D273}" id="{D09EFBFB-4738-4D6A-B893-3A723A20513C}">
    <text>LIDER SALUD</text>
  </threadedComment>
  <threadedComment ref="C346" dT="2025-01-26T02:52:52.18" personId="{B8F96EC4-5106-45BB-B4AE-AC01BCFB5A2B}" id="{3629203B-A671-4619-A0F4-96482A744AA5}">
    <text>PREGUNTAR SI SE PASA COMO ABOGADA A OTRO GRUPO DE INVERSION LOCAL</text>
  </threadedComment>
  <threadedComment ref="C346" dT="2025-01-26T23:57:01.21" personId="{B8F96EC4-5106-45BB-B4AE-AC01BCFB5A2B}" id="{CCFF5207-D5ED-4090-A38E-90CC3039A970}" parentId="{3629203B-A671-4619-A0F4-96482A744AA5}">
    <text>JOHANA PAOLA MUÑIZ PASA A OTRO EQUIPO DE INV LOC</text>
  </threadedComment>
  <threadedComment ref="C355" dT="2025-01-13T01:29:35.58" personId="{2F7EE741-3A1C-4CD9-BB43-113BEF36D273}" id="{F2BCC7AF-BDA8-46AD-B057-40ECC64D2AAE}">
    <text>ZAYRA BELTRAN</text>
  </threadedComment>
  <threadedComment ref="C357" dT="2025-01-24T22:18:33.46" personId="{2F7EE741-3A1C-4CD9-BB43-113BEF36D273}" id="{CB1730AD-DEB1-4ED9-8C7D-115A712BD8CC}">
    <text>reemplazo Diego Martinez</text>
  </threadedComment>
  <threadedComment ref="G364" dT="2025-01-16T17:27:46.46" personId="{2F7EE741-3A1C-4CD9-BB43-113BEF36D273}" id="{28D30C75-1102-4F2E-A912-EFC404FEC2DB}">
    <text>COORDINACION INVERSION LOCAL PROFESIONAL-ABOGADO</text>
  </threadedComment>
  <threadedComment ref="G364" dT="2025-01-30T16:41:58.73" personId="{2F7EE741-3A1C-4CD9-BB43-113BEF36D273}" id="{1B64374E-B646-4B7C-88A7-2BB3D94485B6}" parentId="{28D30C75-1102-4F2E-A912-EFC404FEC2DB}">
    <text>SE SOLICITA MODIFICAR CAMBIA A INV LOCAL ESPACIO PUBLICO LIDER</text>
  </threadedComment>
  <threadedComment ref="C386" dT="2025-01-22T20:46:16.50" personId="{2F7EE741-3A1C-4CD9-BB43-113BEF36D273}" id="{31203A67-504D-4977-9311-CDFFB27D7696}">
    <text>PENDIENTE DEFINIR SI VA ELLA</text>
  </threadedComment>
  <threadedComment ref="G407" dT="2025-01-17T03:46:41.54" personId="{2F7EE741-3A1C-4CD9-BB43-113BEF36D273}" id="{05298622-8524-4247-A68C-9F1DE43FD479}">
    <text>RELACIONAMIENTO POLITICO TECNICO DERECHOS DE PETICION</text>
  </threadedComment>
  <threadedComment ref="G409" dT="2025-01-17T03:49:39.62" personId="{2F7EE741-3A1C-4CD9-BB43-113BEF36D273}" id="{DF81DD83-04A7-4CC7-8211-876B469132EA}">
    <text>RELACIONAMIENTO POLITICO TECNICO ARTICULADOR COMUNITARIO</text>
  </threadedComment>
  <threadedComment ref="C413" dT="2025-01-31T19:44:00.87" personId="{471A7F0B-BDE7-4594-BAFF-4BD9C241AB5D}" id="{04DBB52C-AEF5-4A9B-A234-B4B5003FA926}">
    <text>Dr. Albert Otero el 23 de enero le envía correo a Yunet solicitando por segunda vez subsanar documentos </text>
  </threadedComment>
  <threadedComment ref="G471" dT="2025-01-20T01:40:59.81" personId="{2F7EE741-3A1C-4CD9-BB43-113BEF36D273}" id="{6013E9C3-FC00-4D38-88E0-217061C000FF}">
    <text>COMO EL DE LUDIM CUANDO ESTABA EN PARTICIAPACION</text>
  </threadedComment>
  <threadedComment ref="C503" dT="2025-01-23T01:58:02.77" personId="{2F7EE741-3A1C-4CD9-BB43-113BEF36D273}" id="{2DD9F556-1765-4717-B4F1-0E18C0D92957}">
    <text>graffiti</text>
  </threadedComment>
  <threadedComment ref="C503" dT="2025-01-23T02:06:07.34" personId="{2F7EE741-3A1C-4CD9-BB43-113BEF36D273}" id="{60BA40FB-BA77-4908-A6D9-F39A9828A70F}" parentId="{2DD9F556-1765-4717-B4F1-0E18C0D92957}">
    <text>profesor</text>
  </threadedComment>
  <threadedComment ref="A558" dT="2025-01-28T14:33:38.81" personId="{471A7F0B-BDE7-4594-BAFF-4BD9C241AB5D}" id="{706BF2EE-D50D-4153-8D3D-D1ED6F097C2F}">
    <text xml:space="preserve">tenía este sipse 107816, y éste proceso  es de participación </text>
  </threadedComment>
  <threadedComment ref="G558" dT="2025-01-28T14:34:27.95" personId="{471A7F0B-BDE7-4594-BAFF-4BD9C241AB5D}" id="{B97A0231-F5DA-42E4-AD1F-110C270E2D31}">
    <text>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ext>
  </threadedComment>
  <threadedComment ref="G559" dT="2025-01-28T14:34:42.93" personId="{471A7F0B-BDE7-4594-BAFF-4BD9C241AB5D}" id="{47AB80EF-995C-4729-B310-1C4416ED61C2}">
    <text>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ext>
  </threadedComment>
  <threadedComment ref="G560" dT="2025-01-28T14:34:58.21" personId="{471A7F0B-BDE7-4594-BAFF-4BD9C241AB5D}" id="{7FE0E23F-D2F4-473B-B713-C843BA4B8F1F}">
    <text>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ext>
  </threadedComment>
  <threadedComment ref="G561" dT="2025-01-28T14:35:02.04" personId="{471A7F0B-BDE7-4594-BAFF-4BD9C241AB5D}" id="{C30FF3F2-775B-484C-8723-F4451D54DC78}">
    <text>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ext>
  </threadedComment>
  <threadedComment ref="G562" dT="2025-01-28T14:35:17.01" personId="{471A7F0B-BDE7-4594-BAFF-4BD9C241AB5D}" id="{FCD4058A-97E6-41F3-B197-353BF0701881}">
    <text>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ext>
  </threadedComment>
  <threadedComment ref="G563" dT="2025-01-28T14:35:23.40" personId="{471A7F0B-BDE7-4594-BAFF-4BD9C241AB5D}" id="{DFB86A96-9AB6-4657-BD54-938A7619AF6F}">
    <text>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ext>
  </threadedComment>
  <threadedComment ref="G564" dT="2025-01-28T14:35:27.60" personId="{471A7F0B-BDE7-4594-BAFF-4BD9C241AB5D}" id="{F703605B-F26D-4366-881E-31A97DB95A80}">
    <text>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ext>
  </threadedComment>
  <threadedComment ref="G565" dT="2025-01-28T14:35:31.31" personId="{471A7F0B-BDE7-4594-BAFF-4BD9C241AB5D}" id="{7BC6825F-5B30-4738-9D1B-C3F1678D4099}">
    <text>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ext>
  </threadedComment>
  <threadedComment ref="G566" dT="2025-01-28T14:35:35.56" personId="{471A7F0B-BDE7-4594-BAFF-4BD9C241AB5D}" id="{2A7E85E3-4C4A-4819-84F0-EBB6710991C2}">
    <text>Tenia mal el objeto, tenía un objeto de líder de participación "PRESTAR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ext>
  </threadedComment>
  <threadedComment ref="G568" dT="2025-01-29T16:51:59.33" personId="{471A7F0B-BDE7-4594-BAFF-4BD9C241AB5D}" id="{04B36753-F98B-4558-8D0E-6D6A4C303CE0}">
    <text>Lo modifiqué en forma no en fondo, estaba repetida varias veces la palabra Desarrollo</text>
  </threadedComment>
  <threadedComment ref="G569" dT="2025-01-29T16:52:06.40" personId="{471A7F0B-BDE7-4594-BAFF-4BD9C241AB5D}" id="{E3BAE5A7-FD1E-47FA-B016-03228888B080}">
    <text>Lo modifiqué en forma no en fondo, estaba repetida varias veces la palabra Desarrollo</text>
  </threadedComment>
  <threadedComment ref="G570" dT="2025-01-29T16:52:15.15" personId="{471A7F0B-BDE7-4594-BAFF-4BD9C241AB5D}" id="{DB0090F6-4A8B-482C-BDA3-C9E84F71AF33}">
    <text>Lo modifiqué en forma no en fondo, estaba repetida varias veces la palabra Desarrollo</text>
  </threadedComment>
</ThreadedComments>
</file>

<file path=xl/threadedComments/threadedComment2.xml><?xml version="1.0" encoding="utf-8"?>
<ThreadedComments xmlns="http://schemas.microsoft.com/office/spreadsheetml/2018/threadedcomments" xmlns:x="http://schemas.openxmlformats.org/spreadsheetml/2006/main">
  <threadedComment ref="T278" dT="2024-11-09T19:29:13.30" personId="{2F7EE741-3A1C-4CD9-BB43-113BEF36D273}" id="{4CB019C8-E7C8-4E18-9D7F-EF3D04E839A4}">
    <text>Esta repetido fila 434</text>
  </threadedComment>
  <threadedComment ref="T486" dT="2024-11-09T19:26:54.35" personId="{2F7EE741-3A1C-4CD9-BB43-113BEF36D273}" id="{8DBAA54E-77B5-47A3-A1FA-F49E790AAE6C}">
    <text>SE DETIENE WASAP 1 NOV CAROLINA</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drawing" Target="../drawings/drawing1.xml"/><Relationship Id="rId6" Type="http://schemas.microsoft.com/office/2017/10/relationships/threadedComment" Target="../threadedComments/threadedComment1.xml"/><Relationship Id="rId5" Type="http://schemas.openxmlformats.org/officeDocument/2006/relationships/comments" Target="../comments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2" Type="http://schemas.microsoft.com/office/2007/relationships/slicer" Target="../slicers/slicer2.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17" Type="http://schemas.openxmlformats.org/officeDocument/2006/relationships/hyperlink" Target="../../../../:b:/g/personal/alcalde_kennedy_gobiernobogota_gov_co/ERGqPzVuDr1NlDm00_lvn4ABxKuGJlt0bN2yrBARJS4hcg?e=6buZ2d" TargetMode="External"/><Relationship Id="rId299" Type="http://schemas.openxmlformats.org/officeDocument/2006/relationships/hyperlink" Target="mailto:cristi157@hotmail.com" TargetMode="External"/><Relationship Id="rId21" Type="http://schemas.openxmlformats.org/officeDocument/2006/relationships/hyperlink" Target="../../../../:b:/g/personal/alcalde_kennedy_gobiernobogota_gov_co/EbaWDikWt35Bs0ffuq35SsQBE8bDMPfHcpOxjy7tXKbGLA?e=ETbEDC" TargetMode="External"/><Relationship Id="rId63" Type="http://schemas.openxmlformats.org/officeDocument/2006/relationships/hyperlink" Target="../../../../:b:/g/personal/alcalde_kennedy_gobiernobogota_gov_co/EfbbIi8tm-1KrBCXXgfmiw0BeBioIRgysRHqnq0_BjYwIQ?e=GZOPVy" TargetMode="External"/><Relationship Id="rId159" Type="http://schemas.openxmlformats.org/officeDocument/2006/relationships/hyperlink" Target="../../../../:b:/g/personal/alcalde_kennedy_gobiernobogota_gov_co/EZVPmfKnpRtCgkUnn_HSavsBAdxQh9wshQn_04Bfx3Jmcw?e=j3HN8o" TargetMode="External"/><Relationship Id="rId170" Type="http://schemas.openxmlformats.org/officeDocument/2006/relationships/hyperlink" Target="../../../../:b:/g/personal/alcalde_kennedy_gobiernobogota_gov_co/EfoB4kHELuRMhFvk816TmooBnbs4OCcjUNW2oqZZNEJ29Q?e=b35Zer" TargetMode="External"/><Relationship Id="rId226" Type="http://schemas.openxmlformats.org/officeDocument/2006/relationships/hyperlink" Target="../../../../:b:/g/personal/alcalde_kennedy_gobiernobogota_gov_co/EbXLjNQ6PlJCpHjz8XfSM9wBLPrdGWF48cVobzUbI9eIlQ?e=uKZ9o5" TargetMode="External"/><Relationship Id="rId268" Type="http://schemas.openxmlformats.org/officeDocument/2006/relationships/hyperlink" Target="../../../../:b:/g/personal/alcalde_kennedy_gobiernobogota_gov_co/EeHG3SpfFG1FtrwTwIjt7EcBWboiErKqyuxSejnj_EndlQ?e=ijedQy" TargetMode="External"/><Relationship Id="rId32" Type="http://schemas.openxmlformats.org/officeDocument/2006/relationships/hyperlink" Target="../../../../:b:/g/personal/alcalde_kennedy_gobiernobogota_gov_co/EfF2azziwZxJqNUIJT6r2-wBrlSAbD43zch1uLhObVG6WA?e=OBq9F3" TargetMode="External"/><Relationship Id="rId74" Type="http://schemas.openxmlformats.org/officeDocument/2006/relationships/hyperlink" Target="../../../../:b:/g/personal/alcalde_kennedy_gobiernobogota_gov_co/ET1-_pcolQJEjaa1D6MshDsBTzIhPt1ZSfRJ7aGzUnEU0Q?e=H1VBg4" TargetMode="External"/><Relationship Id="rId128" Type="http://schemas.openxmlformats.org/officeDocument/2006/relationships/hyperlink" Target="../../../../:b:/g/personal/alcalde_kennedy_gobiernobogota_gov_co/EWEazp0W7WdGj6_OppbHWqYBAorkrIw8P68D1tg-BY72oQ?e=siKHy2" TargetMode="External"/><Relationship Id="rId5" Type="http://schemas.openxmlformats.org/officeDocument/2006/relationships/hyperlink" Target="../../../../:b:/g/personal/alcalde_kennedy_gobiernobogota_gov_co/EY2vp1MQICZDnb0kkDlL-dYBwMEJLl9_QbmISd5QFIzwbA?e=Ncc7zl" TargetMode="External"/><Relationship Id="rId181" Type="http://schemas.openxmlformats.org/officeDocument/2006/relationships/hyperlink" Target="../../../../:b:/g/personal/alcalde_kennedy_gobiernobogota_gov_co/EW0D5BTlQ75PhWc7GSMGBWQBI3DDxlP5Df_2mifO7IB12Q?e=jzVlDi" TargetMode="External"/><Relationship Id="rId237" Type="http://schemas.openxmlformats.org/officeDocument/2006/relationships/hyperlink" Target="../../../../:b:/g/personal/alcalde_kennedy_gobiernobogota_gov_co/EWngW6chgcpJp-ThgVfJoY0BTkUAcBu5nFGVGcD3NH8T7w?e=cGFggr" TargetMode="External"/><Relationship Id="rId279" Type="http://schemas.openxmlformats.org/officeDocument/2006/relationships/hyperlink" Target="mailto:alejabohorquez@hotmail.es" TargetMode="External"/><Relationship Id="rId43" Type="http://schemas.openxmlformats.org/officeDocument/2006/relationships/hyperlink" Target="../../../../:b:/g/personal/alcalde_kennedy_gobiernobogota_gov_co/EcygeDrGWwZAqln2iinB7RUBvYY6YIHlorwS0e26b2rjfg?e=e5BUa3" TargetMode="External"/><Relationship Id="rId139" Type="http://schemas.openxmlformats.org/officeDocument/2006/relationships/hyperlink" Target="../../../../:b:/g/personal/alcalde_kennedy_gobiernobogota_gov_co/ETFKWU4Bi5NMiv7cCsw0vE4B_bX3kkKXdplzS1ExsAXv5A?e=TPqyL1" TargetMode="External"/><Relationship Id="rId290" Type="http://schemas.openxmlformats.org/officeDocument/2006/relationships/hyperlink" Target="mailto:jmezacastaneda04@gmail.com" TargetMode="External"/><Relationship Id="rId304" Type="http://schemas.openxmlformats.org/officeDocument/2006/relationships/comments" Target="../comments2.xml"/><Relationship Id="rId85" Type="http://schemas.openxmlformats.org/officeDocument/2006/relationships/hyperlink" Target="../../../../:b:/g/personal/alcalde_kennedy_gobiernobogota_gov_co/Ec6lYECHx8dNsTMvQZbOznUB_hH7mVke_xFXef2HBM0fag?e=AAm3NN" TargetMode="External"/><Relationship Id="rId150" Type="http://schemas.openxmlformats.org/officeDocument/2006/relationships/hyperlink" Target="../../../../:b:/g/personal/alcalde_kennedy_gobiernobogota_gov_co/EUNTqzCIxVRAif78km1zaAMBX7nA-KmdkG_u4YOQCZ28Ng?e=2VH4te" TargetMode="External"/><Relationship Id="rId192" Type="http://schemas.openxmlformats.org/officeDocument/2006/relationships/hyperlink" Target="../../../../:b:/g/personal/alcalde_kennedy_gobiernobogota_gov_co/EdRuh_dzKyRJuYvHhJGroEEByFkXYaXSIdfT51rh2Pq9NA?e=cwSueI" TargetMode="External"/><Relationship Id="rId206" Type="http://schemas.openxmlformats.org/officeDocument/2006/relationships/hyperlink" Target="../../../../:b:/g/personal/alcalde_kennedy_gobiernobogota_gov_co/EaDJtacQ1xdBkbJVz0H5fPIBC39elpQLQmkWrzXBUAjgSw?e=Q2mxQX" TargetMode="External"/><Relationship Id="rId248" Type="http://schemas.openxmlformats.org/officeDocument/2006/relationships/hyperlink" Target="../../../../:b:/g/personal/alcalde_kennedy_gobiernobogota_gov_co/EW97fPLDAmRDkEJY0mlWIGkBRNl5lZll3g0H8mg7Cxntvg?e=NuKyn3" TargetMode="External"/><Relationship Id="rId12" Type="http://schemas.openxmlformats.org/officeDocument/2006/relationships/hyperlink" Target="../../../../:b:/g/personal/alcalde_kennedy_gobiernobogota_gov_co/EZo1ggkvE9NLohOMH0IoQW4BvWw-ZX90JXvJqg2A3qdSSA?e=80D99k" TargetMode="External"/><Relationship Id="rId108" Type="http://schemas.openxmlformats.org/officeDocument/2006/relationships/hyperlink" Target="../../../../:b:/g/personal/alcalde_kennedy_gobiernobogota_gov_co/EWLCNmv9c7FFuyUITA-nyF4BQyxMvbpr6BC8ERcVPLlDXA?e=D0WKcv" TargetMode="External"/><Relationship Id="rId54" Type="http://schemas.openxmlformats.org/officeDocument/2006/relationships/hyperlink" Target="../../../../:b:/g/personal/alcalde_kennedy_gobiernobogota_gov_co/ETtYY9vfdzVKvy3HMmwKoFEB36Fsm61SWCz74lcZ0V7FMg?e=nshTDz" TargetMode="External"/><Relationship Id="rId96" Type="http://schemas.openxmlformats.org/officeDocument/2006/relationships/hyperlink" Target="../../../../:b:/g/personal/alcalde_kennedy_gobiernobogota_gov_co/EctcsM34PXxLpGwTpkIWNQIBix0ycdAaAsHM3tdqUqLahA?e=a4Djjj" TargetMode="External"/><Relationship Id="rId161" Type="http://schemas.openxmlformats.org/officeDocument/2006/relationships/hyperlink" Target="../../../../:b:/g/personal/alcalde_kennedy_gobiernobogota_gov_co/EbQwcaXYpXxKmGnJrsWXG5QB8KC4e2deeOpInqTOg-tvDg?e=kiDlRO" TargetMode="External"/><Relationship Id="rId217" Type="http://schemas.openxmlformats.org/officeDocument/2006/relationships/hyperlink" Target="../../../../:b:/g/personal/alcalde_kennedy_gobiernobogota_gov_co/EUn_YwlAMVpOlU4aPJVq87wB2iiU3jmvfPx9yGiKBAWUXg?e=KdNsCJ" TargetMode="External"/><Relationship Id="rId259" Type="http://schemas.openxmlformats.org/officeDocument/2006/relationships/hyperlink" Target="mailto:daniel-felipe031995@hotmail.com" TargetMode="External"/><Relationship Id="rId23" Type="http://schemas.openxmlformats.org/officeDocument/2006/relationships/hyperlink" Target="../../../../:b:/g/personal/alcalde_kennedy_gobiernobogota_gov_co/EStv8AxIFx5MkTJtEpfq7_ABjficaz2vDbT--KhTwhniPQ?e=B6qlHL" TargetMode="External"/><Relationship Id="rId119" Type="http://schemas.openxmlformats.org/officeDocument/2006/relationships/hyperlink" Target="../../../../:b:/g/personal/alcalde_kennedy_gobiernobogota_gov_co/EbO6GfY3djtIvggaQXxvqAUByIWXlZrg6AswG5ldX2ZhuA?e=v1Kwjz" TargetMode="External"/><Relationship Id="rId270" Type="http://schemas.openxmlformats.org/officeDocument/2006/relationships/hyperlink" Target="../../../../:b:/g/personal/alcalde_kennedy_gobiernobogota_gov_co/ERY-zz06SZBJtvrw3NENDCUBlBXMyH2c5Az6D2MJg-uVcQ?e=GaKKNC" TargetMode="External"/><Relationship Id="rId291" Type="http://schemas.openxmlformats.org/officeDocument/2006/relationships/hyperlink" Target="mailto:luzdanesa@hotmail.com" TargetMode="External"/><Relationship Id="rId305" Type="http://schemas.microsoft.com/office/2017/10/relationships/threadedComment" Target="../threadedComments/threadedComment2.xml"/><Relationship Id="rId44" Type="http://schemas.openxmlformats.org/officeDocument/2006/relationships/hyperlink" Target="../../../../:b:/g/personal/alcalde_kennedy_gobiernobogota_gov_co/EWduPcUZl7hJkzptvhbDfHwBIuJtkNk50gsJfgPrTg_ZEg?e=sTabEI" TargetMode="External"/><Relationship Id="rId65" Type="http://schemas.openxmlformats.org/officeDocument/2006/relationships/hyperlink" Target="../../../../:b:/g/personal/alcalde_kennedy_gobiernobogota_gov_co/Earyo-8qCopBkR6EL0u3_tYBd-0pf7H1-I3Hoz28VdRANA?e=FeoZGF" TargetMode="External"/><Relationship Id="rId86" Type="http://schemas.openxmlformats.org/officeDocument/2006/relationships/hyperlink" Target="../../../../:b:/g/personal/alcalde_kennedy_gobiernobogota_gov_co/EbJDzZYafmlIhKT0zagzvX0BQTJIQY3EPCH8o55rNNNhnA?e=e6yueE" TargetMode="External"/><Relationship Id="rId130" Type="http://schemas.openxmlformats.org/officeDocument/2006/relationships/hyperlink" Target="../../../../:b:/g/personal/alcalde_kennedy_gobiernobogota_gov_co/EenKMpC1SD1CmiaHFTMlRI8B7Xdq6LAfeMBBOJ1oyRgefQ?e=u1qQod" TargetMode="External"/><Relationship Id="rId151" Type="http://schemas.openxmlformats.org/officeDocument/2006/relationships/hyperlink" Target="../../../../:b:/g/personal/alcalde_kennedy_gobiernobogota_gov_co/ETaoBMEYZZ5Fl12u6vHwe_UBo21BqbeKo4Pv53oYndI5ew?e=YZqflh" TargetMode="External"/><Relationship Id="rId172" Type="http://schemas.openxmlformats.org/officeDocument/2006/relationships/hyperlink" Target="../../../../:b:/g/personal/alcalde_kennedy_gobiernobogota_gov_co/EW5xw-r6undMojoIyzH_YpIBuUNmwfLONSgDyOxIAX8KOg?e=0qCZHO" TargetMode="External"/><Relationship Id="rId193" Type="http://schemas.openxmlformats.org/officeDocument/2006/relationships/hyperlink" Target="../../../../:b:/g/personal/alcalde_kennedy_gobiernobogota_gov_co/EctwFFCgh-NBvdK-MbqkMp0BqEJBCNZ3MBRF3iUZzkoahw?e=KH4wws" TargetMode="External"/><Relationship Id="rId207" Type="http://schemas.openxmlformats.org/officeDocument/2006/relationships/hyperlink" Target="../../../../:b:/g/personal/alcalde_kennedy_gobiernobogota_gov_co/EZ50L3pZYmBFlpGofP1_YyoBWo9ejo6ZofdGj_io6vAkLg?e=11upRY" TargetMode="External"/><Relationship Id="rId228" Type="http://schemas.openxmlformats.org/officeDocument/2006/relationships/hyperlink" Target="../../../../:b:/g/personal/alcalde_kennedy_gobiernobogota_gov_co/ETO9ZX_srq1PjCDcHiqaLGwBNziXPcxG7IHxRC-f6ELBGQ?e=n0i6Qo" TargetMode="External"/><Relationship Id="rId249" Type="http://schemas.openxmlformats.org/officeDocument/2006/relationships/hyperlink" Target="mailto:camicastillo1996@gmail.com" TargetMode="External"/><Relationship Id="rId13" Type="http://schemas.openxmlformats.org/officeDocument/2006/relationships/hyperlink" Target="../../../../:b:/g/personal/alcalde_kennedy_gobiernobogota_gov_co/EffG9Wpgc0lPh3YELZftzXkBin6RyuUicrQf9kmsfyvOwg?e=SAiaOa" TargetMode="External"/><Relationship Id="rId109" Type="http://schemas.openxmlformats.org/officeDocument/2006/relationships/hyperlink" Target="../../../../:b:/g/personal/alcalde_kennedy_gobiernobogota_gov_co/EdAtO_TYJktFovKEJFtkDAUBBs0BHQFr9le6fZbdThP6GQ?e=4EUdLb" TargetMode="External"/><Relationship Id="rId260" Type="http://schemas.openxmlformats.org/officeDocument/2006/relationships/hyperlink" Target="../../../../:b:/g/personal/alcalde_kennedy_gobiernobogota_gov_co/ESOy_sb5BtBNkUnhc2TMmbsBAo6yTYAGIQMkGQ03gjEJBQ?e=GcwNQj" TargetMode="External"/><Relationship Id="rId281" Type="http://schemas.openxmlformats.org/officeDocument/2006/relationships/hyperlink" Target="mailto:rubenche313@gmail.com" TargetMode="External"/><Relationship Id="rId34" Type="http://schemas.openxmlformats.org/officeDocument/2006/relationships/hyperlink" Target="../../Alcaldia/Downloads/DOCUMENTOS%20HEIDY%20KOWOLL.pdf" TargetMode="External"/><Relationship Id="rId55" Type="http://schemas.openxmlformats.org/officeDocument/2006/relationships/hyperlink" Target="../../../../:b:/g/personal/alcalde_kennedy_gobiernobogota_gov_co/EcDdHvEy2_tJmXCsHhvR7eQBmdOOGK_7iBF0Qt7ujIb71Q?e=Dmwo8K" TargetMode="External"/><Relationship Id="rId76" Type="http://schemas.openxmlformats.org/officeDocument/2006/relationships/hyperlink" Target="../../../../:b:/g/personal/alcalde_kennedy_gobiernobogota_gov_co/ERXHA-ZjTRJHgQP38cam3qQBwI4mzTtEVrVPcOr9TNe5yg?e=xweqri" TargetMode="External"/><Relationship Id="rId97" Type="http://schemas.openxmlformats.org/officeDocument/2006/relationships/hyperlink" Target="../../../../:b:/g/personal/alcalde_kennedy_gobiernobogota_gov_co/EUf1-1XuehlJoXleCcPAvqUBBT1dTVchkN_YTr6zY-wi6g?e=pjiLof" TargetMode="External"/><Relationship Id="rId120" Type="http://schemas.openxmlformats.org/officeDocument/2006/relationships/hyperlink" Target="../../../../:b:/g/personal/alcalde_kennedy_gobiernobogota_gov_co/EYkaHScs8vhIh1pXDhka26MBDOnCFS8688WbUzqhsWNZuw?e=8VmaPd" TargetMode="External"/><Relationship Id="rId141" Type="http://schemas.openxmlformats.org/officeDocument/2006/relationships/hyperlink" Target="../../../../:b:/g/personal/alcalde_kennedy_gobiernobogota_gov_co/EdserX8qPCBEspCUqFnvbvwBOwqYS_u9O01Dch-yHyDm6Q?e=XFX5h9" TargetMode="External"/><Relationship Id="rId7" Type="http://schemas.openxmlformats.org/officeDocument/2006/relationships/hyperlink" Target="../../../../:b:/g/personal/alcalde_kennedy_gobiernobogota_gov_co/EUEKJLgs2_1NrDzFkSmXTv0BlwecK16jgLxXeGS5gac71A?e=X06zzI" TargetMode="External"/><Relationship Id="rId162" Type="http://schemas.openxmlformats.org/officeDocument/2006/relationships/hyperlink" Target="../../../../:b:/g/personal/alcalde_kennedy_gobiernobogota_gov_co/Ec4oe0IidsRKgHZC5kXqZcMBwdXnSv_5ec-zC9ZTK7RMjw?e=1dV16H" TargetMode="External"/><Relationship Id="rId183" Type="http://schemas.openxmlformats.org/officeDocument/2006/relationships/hyperlink" Target="../../../../:b:/g/personal/alcalde_kennedy_gobiernobogota_gov_co/EWOxHC9UEO9PtXseymnWGzUBjAyBk1BZ6eYfdGX21tRdvA?e=3eezZr" TargetMode="External"/><Relationship Id="rId218" Type="http://schemas.openxmlformats.org/officeDocument/2006/relationships/hyperlink" Target="../../../../:b:/g/personal/alcalde_kennedy_gobiernobogota_gov_co/EcBfjht53sRFhBrMSdVeOZABqlv74YrJKcLuYhdUCTEwgw?e=2x2zT3" TargetMode="External"/><Relationship Id="rId239" Type="http://schemas.openxmlformats.org/officeDocument/2006/relationships/hyperlink" Target="../../../../:b:/g/personal/alcalde_kennedy_gobiernobogota_gov_co/EbXQIawFX-xNptn2lk6EFwUB9CvIpLfaE3csVDbdACf3Yw?e=MmjgSg" TargetMode="External"/><Relationship Id="rId250" Type="http://schemas.openxmlformats.org/officeDocument/2006/relationships/hyperlink" Target="mailto:kevin.sierra@gobiernobogota.gov.co" TargetMode="External"/><Relationship Id="rId271" Type="http://schemas.openxmlformats.org/officeDocument/2006/relationships/hyperlink" Target="mailto:Cristi157@hotmail.com" TargetMode="External"/><Relationship Id="rId292" Type="http://schemas.openxmlformats.org/officeDocument/2006/relationships/hyperlink" Target="mailto:ing.tatiana.robeltog@gmail.com" TargetMode="External"/><Relationship Id="rId24" Type="http://schemas.openxmlformats.org/officeDocument/2006/relationships/hyperlink" Target="../../../../:b:/g/personal/alcalde_kennedy_gobiernobogota_gov_co/EY-CQlREm3xDmjwdK45J3tsBwlunl5YW2iDQuyvworW3Dw?e=cZvReE" TargetMode="External"/><Relationship Id="rId45" Type="http://schemas.openxmlformats.org/officeDocument/2006/relationships/hyperlink" Target="../../../../:b:/g/personal/alcalde_kennedy_gobiernobogota_gov_co/EWJUV3SJfHVPt7dl1rPOgcIBIf-R-60MZw6OCj0Zfo8MyA?e=YRFjZp" TargetMode="External"/><Relationship Id="rId66" Type="http://schemas.openxmlformats.org/officeDocument/2006/relationships/hyperlink" Target="../../../../:b:/g/personal/alcalde_kennedy_gobiernobogota_gov_co/EYko2W2xlBhHuSqFow7_gEwBQOFyFU9Af3I6iwSSlwH1Mw?e=NVCBXv" TargetMode="External"/><Relationship Id="rId87" Type="http://schemas.openxmlformats.org/officeDocument/2006/relationships/hyperlink" Target="../../../../:b:/g/personal/alcalde_kennedy_gobiernobogota_gov_co/EZ7stYhVRXlDpZJP4sS7kYYBVp0fOwCfztPD4tut6XKFeg?e=uXla4X" TargetMode="External"/><Relationship Id="rId110" Type="http://schemas.openxmlformats.org/officeDocument/2006/relationships/hyperlink" Target="../../../../:b:/g/personal/alcalde_kennedy_gobiernobogota_gov_co/EcpN3K-R6a1JoCw831Hgfq4BwNk4CuvnU9ctFTBPP_I6Mw?e=npfFEC" TargetMode="External"/><Relationship Id="rId131" Type="http://schemas.openxmlformats.org/officeDocument/2006/relationships/hyperlink" Target="../../../../:b:/g/personal/alcalde_kennedy_gobiernobogota_gov_co/EXi_1CRmdRpIvtnuwy8zYX4BsZ1by6hjjHooTP4LE-1fCA?e=40C86v" TargetMode="External"/><Relationship Id="rId152" Type="http://schemas.openxmlformats.org/officeDocument/2006/relationships/hyperlink" Target="../../../../:b:/g/personal/alcalde_kennedy_gobiernobogota_gov_co/EbUY5uNCpLVKs8yeN5ZeC-sBjHWS0b9ik-4Y7-mCOSPO8Q?e=SyC0df" TargetMode="External"/><Relationship Id="rId173" Type="http://schemas.openxmlformats.org/officeDocument/2006/relationships/hyperlink" Target="../../../../:b:/g/personal/alcalde_kennedy_gobiernobogota_gov_co/EcyYfwTtvUJPqjmG9KNy_l0BDqHZAzjAE1DGf3p162YQAA?e=vw2uim" TargetMode="External"/><Relationship Id="rId194" Type="http://schemas.openxmlformats.org/officeDocument/2006/relationships/hyperlink" Target="../../../../:b:/g/personal/alcalde_kennedy_gobiernobogota_gov_co/Efk0YfHUmX1EoTbqmbm6Kd8BTe5-RPDG98_R85QsVBh-Sg?e=Afl2mK" TargetMode="External"/><Relationship Id="rId208" Type="http://schemas.openxmlformats.org/officeDocument/2006/relationships/hyperlink" Target="../../../../:b:/g/personal/alcalde_kennedy_gobiernobogota_gov_co/EdCE9KOQh-pLgl2gaLVV14IBTSTHmWGVEks66FopRqHzLQ?e=amppIP" TargetMode="External"/><Relationship Id="rId229" Type="http://schemas.openxmlformats.org/officeDocument/2006/relationships/hyperlink" Target="../../../../:b:/g/personal/alcalde_kennedy_gobiernobogota_gov_co/EUCIcJk_MFVNqYTacLjVClQBvkezla_BbheMa3XcFza_JQ?e=EDRRvO" TargetMode="External"/><Relationship Id="rId240" Type="http://schemas.openxmlformats.org/officeDocument/2006/relationships/hyperlink" Target="../../../../:b:/g/personal/alcalde_kennedy_gobiernobogota_gov_co/EQ01hHs9II9MmuWiEOOrH_cB8WaRuwShoKCyuC1xvScGzg?e=ok5Ynf" TargetMode="External"/><Relationship Id="rId261" Type="http://schemas.openxmlformats.org/officeDocument/2006/relationships/hyperlink" Target="mailto:leiderba23@hotmail.com" TargetMode="External"/><Relationship Id="rId14" Type="http://schemas.openxmlformats.org/officeDocument/2006/relationships/hyperlink" Target="../../../../:b:/g/personal/alcalde_kennedy_gobiernobogota_gov_co/ESNm_ITP8HpOqtrgA6VvaIQB6lrtK8Jc4lWUdSkozA1b5Q?e=BQfo7d" TargetMode="External"/><Relationship Id="rId35" Type="http://schemas.openxmlformats.org/officeDocument/2006/relationships/hyperlink" Target="../../Alcaldia/Downloads/HV.pdf" TargetMode="External"/><Relationship Id="rId56" Type="http://schemas.openxmlformats.org/officeDocument/2006/relationships/hyperlink" Target="../../../../:b:/g/personal/alcalde_kennedy_gobiernobogota_gov_co/EdStzflvP5BColUvX3NjcKgBOnS2nPBt0bmVzbu0HPdQgg?e=bre2h7" TargetMode="External"/><Relationship Id="rId77" Type="http://schemas.openxmlformats.org/officeDocument/2006/relationships/hyperlink" Target="../../../../:b:/g/personal/alcalde_kennedy_gobiernobogota_gov_co/EVL8PTxe4-9AhKgBPtfCXgwBaGQqEDSyO4t9S2GV0GpjGw?e=FrRUEM" TargetMode="External"/><Relationship Id="rId100" Type="http://schemas.openxmlformats.org/officeDocument/2006/relationships/hyperlink" Target="../../../../:b:/g/personal/alcalde_kennedy_gobiernobogota_gov_co/Ef0ZO0xb7cVLts6bq1z_YMcBDrKxecAZVgMSkLUUzbxHRw?e=WMRM4y" TargetMode="External"/><Relationship Id="rId282" Type="http://schemas.openxmlformats.org/officeDocument/2006/relationships/hyperlink" Target="../../../../:b:/g/personal/alcalde_kennedy_gobiernobogota_gov_co/EcUGCnkWPjhOo7TfUa6pz1kBx8U-ok-SP-v3Qj5rQG9k4Q?e=HF8B20" TargetMode="External"/><Relationship Id="rId8" Type="http://schemas.openxmlformats.org/officeDocument/2006/relationships/hyperlink" Target="https://drive.google.com/file/d/1Q0nhvw0X3vA8SWurlIf-qYvLB_YQ8hth/view?usp=drive_link" TargetMode="External"/><Relationship Id="rId98" Type="http://schemas.openxmlformats.org/officeDocument/2006/relationships/hyperlink" Target="../../../../:b:/g/personal/alcalde_kennedy_gobiernobogota_gov_co/EcPhy2_mC31Kvo6YL9L3VTkB1XXbIIocjVFbqwA_MaCTKA?e=wESs11" TargetMode="External"/><Relationship Id="rId121" Type="http://schemas.openxmlformats.org/officeDocument/2006/relationships/hyperlink" Target="../../../../:b:/g/personal/alcalde_kennedy_gobiernobogota_gov_co/EddYuR3IK7JAiVGlS9fHWtABj8wbUXy3fKqYvp-TawnuJQ?e=RcDapl" TargetMode="External"/><Relationship Id="rId142" Type="http://schemas.openxmlformats.org/officeDocument/2006/relationships/hyperlink" Target="../../../../:b:/g/personal/alcalde_kennedy_gobiernobogota_gov_co/EQe-XnmCHE9OrcV-8fisBbcBmPfNdm7bDcm5ICZAqXDZYQ?e=xhZNxa" TargetMode="External"/><Relationship Id="rId163" Type="http://schemas.openxmlformats.org/officeDocument/2006/relationships/hyperlink" Target="../../../../:b:/g/personal/alcalde_kennedy_gobiernobogota_gov_co/EStTjRSQzcZNnCV48QoBH-cBYMPlPBxYyBIFZpuAIy5UVg?e=larFob" TargetMode="External"/><Relationship Id="rId184" Type="http://schemas.openxmlformats.org/officeDocument/2006/relationships/hyperlink" Target="../../../../:b:/g/personal/alcalde_kennedy_gobiernobogota_gov_co/ESYPQF8XbgJFg5X77X-miV0BgzKNUC-GQVIov2eR9Mtggg?e=CQtDH5" TargetMode="External"/><Relationship Id="rId219" Type="http://schemas.openxmlformats.org/officeDocument/2006/relationships/hyperlink" Target="../../../../:b:/g/personal/alcalde_kennedy_gobiernobogota_gov_co/EYI3c5EYmI9LjySXkHzHetMBlRWq-208qRZl0cowUOf23A?e=NNcqGK" TargetMode="External"/><Relationship Id="rId230" Type="http://schemas.openxmlformats.org/officeDocument/2006/relationships/hyperlink" Target="../../../../:b:/g/personal/alcalde_kennedy_gobiernobogota_gov_co/EUmR4vW7jr9PhMKyds7ZjTABP3M91G5m-xV5XAP-ILvp8w?e=AvyOre" TargetMode="External"/><Relationship Id="rId251" Type="http://schemas.openxmlformats.org/officeDocument/2006/relationships/hyperlink" Target="../../../../:b:/g/personal/alcalde_kennedy_gobiernobogota_gov_co/ETw7RXb8TQlJleQzYvVqaH0B540an8fDRoeFjKbVRc6EdQ?e=KrK3wk" TargetMode="External"/><Relationship Id="rId25" Type="http://schemas.openxmlformats.org/officeDocument/2006/relationships/hyperlink" Target="../../../../:b:/g/personal/alcalde_kennedy_gobiernobogota_gov_co/Ef0T7sXWGyJIsBSE3PYCHakB34EGIsMlKCDz-umcDXKBDA?e=aVJtCP" TargetMode="External"/><Relationship Id="rId46" Type="http://schemas.openxmlformats.org/officeDocument/2006/relationships/hyperlink" Target="../../../../:b:/g/personal/alcalde_kennedy_gobiernobogota_gov_co/EWJUV3SJfHVPt7dl1rPOgcIBIf-R-60MZw6OCj0Zfo8MyA?e=YRFjZp" TargetMode="External"/><Relationship Id="rId67" Type="http://schemas.openxmlformats.org/officeDocument/2006/relationships/hyperlink" Target="../../../../:b:/g/personal/alcalde_kennedy_gobiernobogota_gov_co/ES7_n6fzX05GtgIBTukpN4kB7uguEJbQA7Vfv_rd9ae8Pw?e=zhwxqk" TargetMode="External"/><Relationship Id="rId272" Type="http://schemas.openxmlformats.org/officeDocument/2006/relationships/hyperlink" Target="../../../../:b:/g/personal/alcalde_kennedy_gobiernobogota_gov_co/ESCSd7yzdFhPjUYnHwGPwyoBfHSAX_CVZ8L7OW2SzZrnYw?e=glJ1Va" TargetMode="External"/><Relationship Id="rId293" Type="http://schemas.openxmlformats.org/officeDocument/2006/relationships/hyperlink" Target="mailto:yennylovargas@hotmail.com" TargetMode="External"/><Relationship Id="rId88" Type="http://schemas.openxmlformats.org/officeDocument/2006/relationships/hyperlink" Target="../../../../:b:/g/personal/alcalde_kennedy_gobiernobogota_gov_co/EVdGYB23TxRPoEf1vqb2KKIBz2fw6aIDGIzW0I0rIBpREg?e=kuS2wP" TargetMode="External"/><Relationship Id="rId111" Type="http://schemas.openxmlformats.org/officeDocument/2006/relationships/hyperlink" Target="../../../../:b:/g/personal/alcalde_kennedy_gobiernobogota_gov_co/EWsacPMgPzdAh3ayvLi6dvsB9MuSRSKXC4FNjMgQXUAXSQ?e=BIB2Mn" TargetMode="External"/><Relationship Id="rId132" Type="http://schemas.openxmlformats.org/officeDocument/2006/relationships/hyperlink" Target="../../../../:b:/g/personal/alcalde_kennedy_gobiernobogota_gov_co/EZ2Q7shbF6BCs8SDhljIBGkBVdwzzURnMgGTVt_4CkNuyg?e=GDctSB" TargetMode="External"/><Relationship Id="rId153" Type="http://schemas.openxmlformats.org/officeDocument/2006/relationships/hyperlink" Target="../../../../:b:/g/personal/alcalde_kennedy_gobiernobogota_gov_co/EbUY5uNCpLVKs8yeN5ZeC-sBjHWS0b9ik-4Y7-mCOSPO8Q?e=SyC0df" TargetMode="External"/><Relationship Id="rId174" Type="http://schemas.openxmlformats.org/officeDocument/2006/relationships/hyperlink" Target="../../../../:b:/g/personal/alcalde_kennedy_gobiernobogota_gov_co/ERx5Rhva3gtBpz29685a3z0BJEPPsy5_vcKewHBQE13hZw?e=8zErno" TargetMode="External"/><Relationship Id="rId195" Type="http://schemas.openxmlformats.org/officeDocument/2006/relationships/hyperlink" Target="../../../../:b:/g/personal/alcalde_kennedy_gobiernobogota_gov_co/EbTTO1inDz5Ft3tAxu9PnOQB_qM8ilB9Ft7ejhfnhEfcRA?e=4Arapc" TargetMode="External"/><Relationship Id="rId209" Type="http://schemas.openxmlformats.org/officeDocument/2006/relationships/hyperlink" Target="../../../../:b:/g/personal/alcalde_kennedy_gobiernobogota_gov_co/ETe8FQKYb2RBg1_WJSqUZFcBgvj8dYTq2GGydGFGKxfMTQ?e=GDHwKN" TargetMode="External"/><Relationship Id="rId220" Type="http://schemas.openxmlformats.org/officeDocument/2006/relationships/hyperlink" Target="../../../../:b:/g/personal/alcalde_kennedy_gobiernobogota_gov_co/ESTq2-P5lQtEg-KAj4sP1sYBHmfSm9yJPnP5E1leeLNsbw?e=Q3RcrJ" TargetMode="External"/><Relationship Id="rId241" Type="http://schemas.openxmlformats.org/officeDocument/2006/relationships/hyperlink" Target="../../../../:b:/g/personal/alcalde_kennedy_gobiernobogota_gov_co/EbsETVrwc2VPswOCLl53YTMBnkSjn_uOFLZEF1Uiw18anA?e=FfN1dB" TargetMode="External"/><Relationship Id="rId15" Type="http://schemas.openxmlformats.org/officeDocument/2006/relationships/hyperlink" Target="../../../../:b:/g/personal/alcalde_kennedy_gobiernobogota_gov_co/EQ9e0I3vx2RLsk8C0hUp6VIBHFA5_ZsXhxU59yekdPtZYg?e=URgfGL" TargetMode="External"/><Relationship Id="rId36" Type="http://schemas.openxmlformats.org/officeDocument/2006/relationships/hyperlink" Target="../../Alcaldia/Downloads/Jarrinzon%20Gilberto%20Pe&#195;&#177;a%20Camargo%20Alcaldia%20de%20Kennedy.pdf" TargetMode="External"/><Relationship Id="rId57" Type="http://schemas.openxmlformats.org/officeDocument/2006/relationships/hyperlink" Target="../../../../:b:/g/personal/alcalde_kennedy_gobiernobogota_gov_co/EYTIOik_a_BJkvr6NI5cfPQBJgrDZHn17Wmf9-XqCMngEg?e=ngsadY" TargetMode="External"/><Relationship Id="rId262" Type="http://schemas.openxmlformats.org/officeDocument/2006/relationships/hyperlink" Target="../../../../:b:/g/personal/alcalde_kennedy_gobiernobogota_gov_co/EUAo4ZaaHiBDnzlICw_1el8BMrmZODbFOmYf-ZspJt3cNg?e=NBNdG2" TargetMode="External"/><Relationship Id="rId283" Type="http://schemas.openxmlformats.org/officeDocument/2006/relationships/hyperlink" Target="../../../../:b:/g/personal/alcalde_kennedy_gobiernobogota_gov_co/EVCoLvmbRutNvRiWuZ4q5lcBEu_3PYHIlUjuBSlli_lM3Q?e=NMc6JX" TargetMode="External"/><Relationship Id="rId78" Type="http://schemas.openxmlformats.org/officeDocument/2006/relationships/hyperlink" Target="../../../../:b:/g/personal/alcalde_kennedy_gobiernobogota_gov_co/EbXSobpnK0dHkF1O7-L4wTYBUYQqeGNwgkp3wkmCJhgrWg?e=3zXFKE" TargetMode="External"/><Relationship Id="rId99" Type="http://schemas.openxmlformats.org/officeDocument/2006/relationships/hyperlink" Target="../../../../:b:/g/personal/alcalde_kennedy_gobiernobogota_gov_co/EYlbCLw0rA1OkzRL7Vpj9OEBnTV3xipbwWzYP6LKAyhvLg?e=2FIa53" TargetMode="External"/><Relationship Id="rId101" Type="http://schemas.openxmlformats.org/officeDocument/2006/relationships/hyperlink" Target="../../Alcaldia/Downloads/HOJA%20DE%20VIDA%20CON%20SOPORTES.pdf" TargetMode="External"/><Relationship Id="rId122" Type="http://schemas.openxmlformats.org/officeDocument/2006/relationships/hyperlink" Target="../../../../:b:/g/personal/alcalde_kennedy_gobiernobogota_gov_co/EYlHzyd-8AhFoTH5EaZ7c74BhR016OAi2aN-SO3XwbU48A?e=N3ssaj" TargetMode="External"/><Relationship Id="rId143" Type="http://schemas.openxmlformats.org/officeDocument/2006/relationships/hyperlink" Target="../../../../:b:/g/personal/alcalde_kennedy_gobiernobogota_gov_co/EWG5xpkVolRMhXkJ9RWCASkBzFIUiVy1lXA6pal1PugktQ?e=N5WWa1" TargetMode="External"/><Relationship Id="rId164" Type="http://schemas.openxmlformats.org/officeDocument/2006/relationships/hyperlink" Target="../../../../:b:/g/personal/alcalde_kennedy_gobiernobogota_gov_co/ESQ8Mhs7Wg1DuoJdTphf174BXv6zsAkujdm8PAFH8YDk5g?e=RkRA5F" TargetMode="External"/><Relationship Id="rId185" Type="http://schemas.openxmlformats.org/officeDocument/2006/relationships/hyperlink" Target="../../../../:b:/g/personal/alcalde_kennedy_gobiernobogota_gov_co/Ear6l5q3ksVFsrcVXh7JzGYBY4NufiEO8JtAGUL2U5gWRg?e=i3wDcB" TargetMode="External"/><Relationship Id="rId9" Type="http://schemas.openxmlformats.org/officeDocument/2006/relationships/hyperlink" Target="../../../../:b:/g/personal/alcalde_kennedy_gobiernobogota_gov_co/EZlzoOFl391Gp0g8Q5NF2AQBD9_t4dflTLOGqELD582fHQ?e=HuY5db" TargetMode="External"/><Relationship Id="rId210" Type="http://schemas.openxmlformats.org/officeDocument/2006/relationships/hyperlink" Target="../../../../:b:/g/personal/alcalde_kennedy_gobiernobogota_gov_co/EYKTbYbR3LxKn4BsPlB4nQoBu_E_GvKqBa3MESu9KoPUoA?e=JEWe6k" TargetMode="External"/><Relationship Id="rId26" Type="http://schemas.openxmlformats.org/officeDocument/2006/relationships/hyperlink" Target="../../../../:b:/g/personal/alcalde_kennedy_gobiernobogota_gov_co/ER4Jz2_4DhpGpXw3WvKdW-UBZlqKchV8UbdS-sKZPXGBAw?e=DwS4e3" TargetMode="External"/><Relationship Id="rId231" Type="http://schemas.openxmlformats.org/officeDocument/2006/relationships/hyperlink" Target="../../../../:b:/g/personal/alcalde_kennedy_gobiernobogota_gov_co/EY3p62GfrMxHjSpd1kYLaGYBcQUfAmlv4j3VgydLh0Borg?e=kLtedo" TargetMode="External"/><Relationship Id="rId252" Type="http://schemas.openxmlformats.org/officeDocument/2006/relationships/hyperlink" Target="mailto:bryanalveiro02@gmail.com" TargetMode="External"/><Relationship Id="rId273" Type="http://schemas.openxmlformats.org/officeDocument/2006/relationships/hyperlink" Target="mailto:ing.lizethcarmona@hotmail.com" TargetMode="External"/><Relationship Id="rId294" Type="http://schemas.openxmlformats.org/officeDocument/2006/relationships/hyperlink" Target="mailto:rdurlandy@gmail.com" TargetMode="External"/><Relationship Id="rId47" Type="http://schemas.openxmlformats.org/officeDocument/2006/relationships/hyperlink" Target="../../../../:b:/g/personal/alcalde_kennedy_gobiernobogota_gov_co/EU1N7cBl5WdCpdnm1g_VWw0BA0iADG8VeQYYgFvMEoxRvQ?e=303rcY" TargetMode="External"/><Relationship Id="rId68" Type="http://schemas.openxmlformats.org/officeDocument/2006/relationships/hyperlink" Target="../../../../:b:/g/personal/alcalde_kennedy_gobiernobogota_gov_co/ESGktSr7aIBAvGRslnGVvNUBE6hK-uGvlJjqMO0TBrbLMA?e=x7yQdu" TargetMode="External"/><Relationship Id="rId89" Type="http://schemas.openxmlformats.org/officeDocument/2006/relationships/hyperlink" Target="../../../../:b:/g/personal/alcalde_kennedy_gobiernobogota_gov_co/EVdGYB23TxRPoEf1vqb2KKIBz2fw6aIDGIzW0I0rIBpREg?e=kuS2wP" TargetMode="External"/><Relationship Id="rId112" Type="http://schemas.openxmlformats.org/officeDocument/2006/relationships/hyperlink" Target="../../../../:b:/g/personal/alcalde_kennedy_gobiernobogota_gov_co/EcXHmH6yAVRFh3R-usWGmEoBEpaViA7fQR2HjXGSS5dYIQ?e=dlNpw1" TargetMode="External"/><Relationship Id="rId133" Type="http://schemas.openxmlformats.org/officeDocument/2006/relationships/hyperlink" Target="../../../../:b:/g/personal/alcalde_kennedy_gobiernobogota_gov_co/EcYvrW3k35BNn2DaerUguzgBpwa8-f7BvFRLxk9C48FbiQ?e=JEu9i1" TargetMode="External"/><Relationship Id="rId154" Type="http://schemas.openxmlformats.org/officeDocument/2006/relationships/hyperlink" Target="../../../../:b:/g/personal/alcalde_kennedy_gobiernobogota_gov_co/Ebagsrc6gItNjdh0Oh_wLFYBBisLhAjFIE9kCOrjdZ1YvQ?e=gsZ2hL" TargetMode="External"/><Relationship Id="rId175" Type="http://schemas.openxmlformats.org/officeDocument/2006/relationships/hyperlink" Target="../../../../:b:/g/personal/alcalde_kennedy_gobiernobogota_gov_co/EeVyu-JC_EZFqpU_B5jKj-wB_XtB8uJV82ueHuIoehrNTw?e=FuD2Lq" TargetMode="External"/><Relationship Id="rId196" Type="http://schemas.openxmlformats.org/officeDocument/2006/relationships/hyperlink" Target="../../../../:b:/g/personal/alcalde_kennedy_gobiernobogota_gov_co/Ed-0JgdbDdZJn9Ya0YvjtP4BqQ1qMS9iHnmIaiIQfh6J8A?e=1QFif6" TargetMode="External"/><Relationship Id="rId200" Type="http://schemas.openxmlformats.org/officeDocument/2006/relationships/hyperlink" Target="../../../../:b:/g/personal/alcalde_kennedy_gobiernobogota_gov_co/EWzh_43A3TZMrslzjmpXP9IBRTbU0ITZ2SpS4tpCq7ujXw?e=4gV8xN" TargetMode="External"/><Relationship Id="rId16" Type="http://schemas.openxmlformats.org/officeDocument/2006/relationships/hyperlink" Target="../../../../:b:/g/personal/alcalde_kennedy_gobiernobogota_gov_co/ETw1ma1i7BVGmL7D51JAyy4BMfPr8rlUvaVYEw0eGqj4Ww?e=Zyyusq" TargetMode="External"/><Relationship Id="rId221" Type="http://schemas.openxmlformats.org/officeDocument/2006/relationships/hyperlink" Target="../../../../:b:/g/personal/alcalde_kennedy_gobiernobogota_gov_co/EbtIuJWQuKFBrAX0hG4QfuMBylGgxPAfiDOVL5fRYfestg?e=tkdTlw" TargetMode="External"/><Relationship Id="rId242" Type="http://schemas.openxmlformats.org/officeDocument/2006/relationships/hyperlink" Target="../../../../:b:/g/personal/alcalde_kennedy_gobiernobogota_gov_co/EUZsw_B2d_1NurxgCiYt1FgB776sC5oiGvO5czWcT9loiA?e=HpSGhw" TargetMode="External"/><Relationship Id="rId263" Type="http://schemas.openxmlformats.org/officeDocument/2006/relationships/hyperlink" Target="mailto:Jfrivera0323@gmail.com" TargetMode="External"/><Relationship Id="rId284" Type="http://schemas.openxmlformats.org/officeDocument/2006/relationships/hyperlink" Target="mailto:bryanalbeiro02@gmail.com" TargetMode="External"/><Relationship Id="rId37" Type="http://schemas.openxmlformats.org/officeDocument/2006/relationships/hyperlink" Target="../../Alcaldia/Downloads/Anamaria%20Guevara%20Herrera%201032501608.pdf" TargetMode="External"/><Relationship Id="rId58" Type="http://schemas.openxmlformats.org/officeDocument/2006/relationships/hyperlink" Target="../../../../:b:/g/personal/alcalde_kennedy_gobiernobogota_gov_co/EfTWIRIEOuxFvzwVsaFEuvwBCdKCqNafPw9eXUpjbndU9w?e=MgtrWS" TargetMode="External"/><Relationship Id="rId79" Type="http://schemas.openxmlformats.org/officeDocument/2006/relationships/hyperlink" Target="../../../../:b:/g/personal/alcalde_kennedy_gobiernobogota_gov_co/EaPPbMrrVd1NrkcivBGkS7sBgvLSOqnywHJOrDkac7iOiw?e=Ok0faN" TargetMode="External"/><Relationship Id="rId102" Type="http://schemas.openxmlformats.org/officeDocument/2006/relationships/hyperlink" Target="../../../../:b:/g/personal/alcalde_kennedy_gobiernobogota_gov_co/EdgvU5LUPYNMuH9uuohVizkBanbdrY63DclTvWIVDwRcNA?e=hQbh2X" TargetMode="External"/><Relationship Id="rId123" Type="http://schemas.openxmlformats.org/officeDocument/2006/relationships/hyperlink" Target="../../../../:b:/g/personal/alcalde_kennedy_gobiernobogota_gov_co/Ef_O0SjB4C5Gm_urFoqpU4cBbsga5nvopsjKfFdS9Q5Ugw?e=gcw9DO" TargetMode="External"/><Relationship Id="rId144" Type="http://schemas.openxmlformats.org/officeDocument/2006/relationships/hyperlink" Target="../../../../:b:/g/personal/alcalde_kennedy_gobiernobogota_gov_co/EYQDrSUKZJBNh6EALg-4k1kBAtui8LskyFR5rTc6-5d2_Q?e=fklvdU" TargetMode="External"/><Relationship Id="rId90" Type="http://schemas.openxmlformats.org/officeDocument/2006/relationships/hyperlink" Target="../../../../:b:/g/personal/alcalde_kennedy_gobiernobogota_gov_co/EdJTSMgO4BRJs_q3FA59tjABmOSvekaE0KP_Lt9IqPdxAg?e=TbVpQs" TargetMode="External"/><Relationship Id="rId165" Type="http://schemas.openxmlformats.org/officeDocument/2006/relationships/hyperlink" Target="../../../../:b:/g/personal/alcalde_kennedy_gobiernobogota_gov_co/EXaSgpzObehBm2Dd9ae4cfYBRgfqyuDYx_A3EJLB5v4kuQ?e=7aroaR" TargetMode="External"/><Relationship Id="rId186" Type="http://schemas.openxmlformats.org/officeDocument/2006/relationships/hyperlink" Target="../../../../:b:/g/personal/alcalde_kennedy_gobiernobogota_gov_co/Eeifd_joAPhGqbo0Ex9FvbkBJAk9rv15o10lkP8o0Sogew?e=fdSyCe" TargetMode="External"/><Relationship Id="rId211" Type="http://schemas.openxmlformats.org/officeDocument/2006/relationships/hyperlink" Target="../../../../:b:/g/personal/alcalde_kennedy_gobiernobogota_gov_co/EdX6TVAx7EpKmDnlGCZ4DiYByWbiVvJOL5hu9n7anvuMvA?e=pSHSFz" TargetMode="External"/><Relationship Id="rId232" Type="http://schemas.openxmlformats.org/officeDocument/2006/relationships/hyperlink" Target="../../../../:b:/g/personal/alcalde_kennedy_gobiernobogota_gov_co/EdSAr4dCWLpJvIubiHQ6rwoBE_qvefqunzn1_aHdPm_FJg?e=YQyc1zhttps://gobiernobogota-my.sharepoint.com/:b:/g/personal/alcalde_kennedy_gobiernobogota_gov_co/EdSAr4dCWLpJvIubiHQ6rwoBE_qvefqunzn1_aHdPm_FJg?e=YQyc1z" TargetMode="External"/><Relationship Id="rId253" Type="http://schemas.openxmlformats.org/officeDocument/2006/relationships/hyperlink" Target="mailto:ximena.sosav@gmail.com%20&#183;" TargetMode="External"/><Relationship Id="rId274" Type="http://schemas.openxmlformats.org/officeDocument/2006/relationships/hyperlink" Target="../../../../:b:/g/personal/alcalde_kennedy_gobiernobogota_gov_co/ESLDhInOfWhOgVW8h8v_ctEBneBtp38Un3Fu12pSLHtJYg?e=vX54Gj" TargetMode="External"/><Relationship Id="rId295" Type="http://schemas.openxmlformats.org/officeDocument/2006/relationships/hyperlink" Target="mailto:carrillop07@hotmail.com" TargetMode="External"/><Relationship Id="rId27" Type="http://schemas.openxmlformats.org/officeDocument/2006/relationships/hyperlink" Target="../../../../:b:/g/personal/alcalde_kennedy_gobiernobogota_gov_co/EQgoOawkegVOtwsQonvRVb0BUjK4VLwayZSG7_bQOGsFJQ?e=FWbM2I" TargetMode="External"/><Relationship Id="rId48" Type="http://schemas.openxmlformats.org/officeDocument/2006/relationships/hyperlink" Target="../../../../:b:/g/personal/alcalde_kennedy_gobiernobogota_gov_co/EbWl7UlMRgROtGUAVAyI6OgBzYCPAv46FP0VtmR6O-b-xA?e=1mGVth" TargetMode="External"/><Relationship Id="rId69" Type="http://schemas.openxmlformats.org/officeDocument/2006/relationships/hyperlink" Target="../../../../:b:/g/personal/alcalde_kennedy_gobiernobogota_gov_co/EX-Nj_KbDA9FnZK4OBbd0LEBkJod3PK8cICjJkMnwOUVDw?e=ZVjojg" TargetMode="External"/><Relationship Id="rId113" Type="http://schemas.openxmlformats.org/officeDocument/2006/relationships/hyperlink" Target="../../../../:b:/g/personal/alcalde_kennedy_gobiernobogota_gov_co/EbjjnMkaRUtHqv9AEUueU3sBdTbb4X-S5e0Jz8MV-UdiZg?e=NWc7Ri" TargetMode="External"/><Relationship Id="rId134" Type="http://schemas.openxmlformats.org/officeDocument/2006/relationships/hyperlink" Target="../../../../:b:/g/personal/alcalde_kennedy_gobiernobogota_gov_co/EVjuxxWCjVtApVIJqMTpkWUBd5sYJoOBBILj7PyvQ_IpPQ?e=VN6H9C" TargetMode="External"/><Relationship Id="rId80" Type="http://schemas.openxmlformats.org/officeDocument/2006/relationships/hyperlink" Target="../../../../:b:/g/personal/alcalde_kennedy_gobiernobogota_gov_co/EVydZS6SnrJNgWSCYUBxUcoBuW6xRUROCK5rCPu5rV8n5w?e=xP7JA2" TargetMode="External"/><Relationship Id="rId155" Type="http://schemas.openxmlformats.org/officeDocument/2006/relationships/hyperlink" Target="../../../../:b:/g/personal/alcalde_kennedy_gobiernobogota_gov_co/EVinuPMtkzFEvXL8x6kICAsB8oWpSFcMxrlV9I0fNyJ6uQ?e=vBxKRY" TargetMode="External"/><Relationship Id="rId176" Type="http://schemas.openxmlformats.org/officeDocument/2006/relationships/hyperlink" Target="../../../../:b:/g/personal/alcalde_kennedy_gobiernobogota_gov_co/EXGSHLST-x5IqbPdaIIPxZ4BosSZMfb9auzlPgs64WiKqQ?e=6QRNai" TargetMode="External"/><Relationship Id="rId197" Type="http://schemas.openxmlformats.org/officeDocument/2006/relationships/hyperlink" Target="../../../../:b:/g/personal/alcalde_kennedy_gobiernobogota_gov_co/EYmSFVDu5vxLtUOPemUOZSMBOG8eoU85ospOxb8vZ4iD9w?e=8kXn9v" TargetMode="External"/><Relationship Id="rId201" Type="http://schemas.openxmlformats.org/officeDocument/2006/relationships/hyperlink" Target="../../../../:b:/g/personal/alcalde_kennedy_gobiernobogota_gov_co/EULjhg7U4GhAqBdrUnnE2i8BaAcbu4OPkA9SbXhIQZjRZg?e=gRjhqP" TargetMode="External"/><Relationship Id="rId222" Type="http://schemas.openxmlformats.org/officeDocument/2006/relationships/hyperlink" Target="../../../../:b:/g/personal/alcalde_kennedy_gobiernobogota_gov_co/EdtMCkfMzrZGjz5XlrBFQ98BnfB_8b879e-C_zHETIxeiQ?e=V41Zpo" TargetMode="External"/><Relationship Id="rId243" Type="http://schemas.openxmlformats.org/officeDocument/2006/relationships/hyperlink" Target="../../../../:b:/g/personal/alcalde_kennedy_gobiernobogota_gov_co/EeUtJekO-shDhbyMPOECTXUBQfTkGcbnkKW7CYDsKimkNg?e=bcY0Fr" TargetMode="External"/><Relationship Id="rId264" Type="http://schemas.openxmlformats.org/officeDocument/2006/relationships/hyperlink" Target="../../../../:b:/g/personal/alcalde_kennedy_gobiernobogota_gov_co/EeoU4Y5vUKZEsKDrpafbTcEBcqiTpbbO_xofoHTd_VSHmQ?e=ww2TbA" TargetMode="External"/><Relationship Id="rId285" Type="http://schemas.openxmlformats.org/officeDocument/2006/relationships/hyperlink" Target="mailto:ximena.sosav@gmail.com" TargetMode="External"/><Relationship Id="rId17" Type="http://schemas.openxmlformats.org/officeDocument/2006/relationships/hyperlink" Target="../../../../:b:/g/personal/alcalde_kennedy_gobiernobogota_gov_co/EeMpQrmpOlBPmpI2-9RvLmoBMZ9pe0V3Byw-q4F7zgCQ_Q?e=3fGukl" TargetMode="External"/><Relationship Id="rId38" Type="http://schemas.openxmlformats.org/officeDocument/2006/relationships/hyperlink" Target="../../Alcaldia/Downloads/combinado.pdf" TargetMode="External"/><Relationship Id="rId59" Type="http://schemas.openxmlformats.org/officeDocument/2006/relationships/hyperlink" Target="../../../../:b:/g/personal/alcalde_kennedy_gobiernobogota_gov_co/EfGsLylET7BAj050ghOqCHwBryO_Er-9J3sH-rwkNW_mtw?e=cSrBqx" TargetMode="External"/><Relationship Id="rId103" Type="http://schemas.openxmlformats.org/officeDocument/2006/relationships/hyperlink" Target="../../../../:b:/g/personal/alcalde_kennedy_gobiernobogota_gov_co/EXBNzg0yvjVHl_6P1V6sI14BeqCHtFhmVk72efCB6NcSGA?e=LzGlqr" TargetMode="External"/><Relationship Id="rId124" Type="http://schemas.openxmlformats.org/officeDocument/2006/relationships/hyperlink" Target="../../../../:b:/g/personal/alcalde_kennedy_gobiernobogota_gov_co/EZ6j9P8fXVdGkdEoyem7uf4Bz8zaF5z0VWzDZDDHlb93kg?e=xNRh2I" TargetMode="External"/><Relationship Id="rId70" Type="http://schemas.openxmlformats.org/officeDocument/2006/relationships/hyperlink" Target="../../../../:b:/g/personal/alcalde_kennedy_gobiernobogota_gov_co/EXCOG2sOKohOjIYeQjdsDmABRxt1ssX3NaTs_vglONSaCg?e=bxiWcp" TargetMode="External"/><Relationship Id="rId91" Type="http://schemas.openxmlformats.org/officeDocument/2006/relationships/hyperlink" Target="../../../../:b:/g/personal/alcalde_kennedy_gobiernobogota_gov_co/ETuZpuWUyzZEqYK5hBXuc1kB1h98yHE0X846daVGaKovSA?e=hUxxzE" TargetMode="External"/><Relationship Id="rId145" Type="http://schemas.openxmlformats.org/officeDocument/2006/relationships/hyperlink" Target="../../../../:b:/g/personal/alcalde_kennedy_gobiernobogota_gov_co/EUdEHBRGzJtBlMeIkToD9CYBzrisjumehoRFdqixYR1JhA?e=OypaAR" TargetMode="External"/><Relationship Id="rId166" Type="http://schemas.openxmlformats.org/officeDocument/2006/relationships/hyperlink" Target="../../../../:b:/g/personal/alcalde_kennedy_gobiernobogota_gov_co/EZpL_EXMrhZKtA8SVljSv1ABw0HR8SP4YisI9ad_csnp1A?e=W9AVOd" TargetMode="External"/><Relationship Id="rId187" Type="http://schemas.openxmlformats.org/officeDocument/2006/relationships/hyperlink" Target="../../../../:b:/g/personal/alcalde_kennedy_gobiernobogota_gov_co/EQIRxX7xcadEn7gdctZcY9gBMv-66W8aRYEM9PnVUl0JFw?e=DMXtMr" TargetMode="External"/><Relationship Id="rId1" Type="http://schemas.openxmlformats.org/officeDocument/2006/relationships/hyperlink" Target="../../../../:b:/g/personal/alcalde_kennedy_gobiernobogota_gov_co/ETn1Y0Tim9BKrqCQQLAhNc4BN7IJlPLcsxi5nEsDDCnnZg?e=yqGGM5" TargetMode="External"/><Relationship Id="rId212" Type="http://schemas.openxmlformats.org/officeDocument/2006/relationships/hyperlink" Target="../../../../:b:/g/personal/alcalde_kennedy_gobiernobogota_gov_co/EUclvKdTCb9OiYiOrUHWjA8BGyYDJhGkxLIMuQcIBLZsCw?e=UzU5ks" TargetMode="External"/><Relationship Id="rId233" Type="http://schemas.openxmlformats.org/officeDocument/2006/relationships/hyperlink" Target="../../../../:b:/g/personal/alcalde_kennedy_gobiernobogota_gov_co/EWSm43hvXqdMp3kKbAY9r9wB7A9hc2mhbFDXfUE7ZLq2Uw?e=vqkoDj" TargetMode="External"/><Relationship Id="rId254" Type="http://schemas.openxmlformats.org/officeDocument/2006/relationships/hyperlink" Target="../../../../:b:/g/personal/alcalde_kennedy_gobiernobogota_gov_co/EVU3ih7ltBlEmpOGliCUpokBBTXx8AWv9b9MWnbjjxp4Vw?e=H6NHKd" TargetMode="External"/><Relationship Id="rId28" Type="http://schemas.openxmlformats.org/officeDocument/2006/relationships/hyperlink" Target="../../../../:b:/g/personal/alcalde_kennedy_gobiernobogota_gov_co/ESPJ5Rgu_A5Nlt8IG60RXl4B5S0fZlGIj4hBhzvZNRyxrg?e=yp9Afs" TargetMode="External"/><Relationship Id="rId49" Type="http://schemas.openxmlformats.org/officeDocument/2006/relationships/hyperlink" Target="../../../../:b:/g/personal/alcalde_kennedy_gobiernobogota_gov_co/ET9AHNE4HctCim8i_puqOmsBgjsc6l8duaiTHVai_GH3VQ?e=4WTWLb" TargetMode="External"/><Relationship Id="rId114" Type="http://schemas.openxmlformats.org/officeDocument/2006/relationships/hyperlink" Target="../../../../:b:/g/personal/alcalde_kennedy_gobiernobogota_gov_co/EcKWazATKapEmsYLSHGAbwUBOcJzXMRejOiek3GtCcUfrA?e=OOEOPf" TargetMode="External"/><Relationship Id="rId275" Type="http://schemas.openxmlformats.org/officeDocument/2006/relationships/hyperlink" Target="../../../../:b:/g/personal/alcalde_kennedy_gobiernobogota_gov_co/EQsrwoNgMQtBqx6lm3c0ZIABFYacg5cAdc_pLV2sl-sqlg?e=naXGv4" TargetMode="External"/><Relationship Id="rId296" Type="http://schemas.openxmlformats.org/officeDocument/2006/relationships/hyperlink" Target="mailto:jundra100@gmail.com" TargetMode="External"/><Relationship Id="rId300" Type="http://schemas.openxmlformats.org/officeDocument/2006/relationships/hyperlink" Target="mailto:monicafiscal1031@outlook.com" TargetMode="External"/><Relationship Id="rId60" Type="http://schemas.openxmlformats.org/officeDocument/2006/relationships/hyperlink" Target="../../../../:b:/g/personal/alcalde_kennedy_gobiernobogota_gov_co/EbWRhi_K5BtOm2TI5XdVEBUB4fTCDDOQ1-vg5tP7HcnUGA?e=c9GGI1" TargetMode="External"/><Relationship Id="rId81" Type="http://schemas.openxmlformats.org/officeDocument/2006/relationships/hyperlink" Target="../../../../:b:/g/personal/alcalde_kennedy_gobiernobogota_gov_co/EfCA8-cDz8xBkcRt_8jI-P0BOAQnJCEVPI5ztbje-doBvw?e=UHV3oe" TargetMode="External"/><Relationship Id="rId135" Type="http://schemas.openxmlformats.org/officeDocument/2006/relationships/hyperlink" Target="../../../../:b:/g/personal/alcalde_kennedy_gobiernobogota_gov_co/EVbzHLyBjhtPhGqrqHovbDIB_QtVQ7MJtYc2H0P5hGtzbg?e=07Uqwy" TargetMode="External"/><Relationship Id="rId156" Type="http://schemas.openxmlformats.org/officeDocument/2006/relationships/hyperlink" Target="../../../../:b:/g/personal/alcalde_kennedy_gobiernobogota_gov_co/EQI1v-j9U1VCqsB7Xlz7oQYB5pautUabvu62vH0YSZBRzA?e=VxztVY" TargetMode="External"/><Relationship Id="rId177" Type="http://schemas.openxmlformats.org/officeDocument/2006/relationships/hyperlink" Target="../../../../:b:/g/personal/alcalde_kennedy_gobiernobogota_gov_co/EZ-ndG13RY5KhxjJQGkB5igBv9nl5FxNTOvWnpCIwV-oRA?e=ZbtzfA" TargetMode="External"/><Relationship Id="rId198" Type="http://schemas.openxmlformats.org/officeDocument/2006/relationships/hyperlink" Target="../../../../:b:/g/personal/alcalde_kennedy_gobiernobogota_gov_co/Eb10jqC5VstMul6E4chP8nIBzDjTvAodgorOsGvgRsSq4A?e=qMRafo" TargetMode="External"/><Relationship Id="rId202" Type="http://schemas.openxmlformats.org/officeDocument/2006/relationships/hyperlink" Target="../../../../:b:/g/personal/alcalde_kennedy_gobiernobogota_gov_co/ERLCdyp4KIJLqZ0EnXXHqWwBt1_AkGHxkFLz5s1lAl6S1w?e=hXk4Ag" TargetMode="External"/><Relationship Id="rId223" Type="http://schemas.openxmlformats.org/officeDocument/2006/relationships/hyperlink" Target="../../../../:b:/g/personal/alcalde_kennedy_gobiernobogota_gov_co/EXSqRN-xeH9ElZgpbzn8ILoBeMGQ1hPoktXkCRs1mY20bA?e=htXg20" TargetMode="External"/><Relationship Id="rId244" Type="http://schemas.openxmlformats.org/officeDocument/2006/relationships/hyperlink" Target="../../../../:b:/g/personal/alcalde_kennedy_gobiernobogota_gov_co/EVLlpvJ3VhdMjlrxkp0y2QEBZQ2Azeqd5y_fWUsmhUVedg?e=ftrwiO" TargetMode="External"/><Relationship Id="rId18" Type="http://schemas.openxmlformats.org/officeDocument/2006/relationships/hyperlink" Target="https://drive.google.com/file/d/1oi6COxZ3jdUypvVLb2AAvFVBeLBKuqKF/view?usp=drive_link" TargetMode="External"/><Relationship Id="rId39" Type="http://schemas.openxmlformats.org/officeDocument/2006/relationships/hyperlink" Target="http://../Downloads/HOJA%20DE%20VIDA%20Maria%20Camila%20Gonzalez%20Botero.pdf" TargetMode="External"/><Relationship Id="rId265" Type="http://schemas.openxmlformats.org/officeDocument/2006/relationships/hyperlink" Target="mailto:jhonpalacio360@gmail.com" TargetMode="External"/><Relationship Id="rId286" Type="http://schemas.openxmlformats.org/officeDocument/2006/relationships/hyperlink" Target="mailto:yandriu@gmail.com" TargetMode="External"/><Relationship Id="rId50" Type="http://schemas.openxmlformats.org/officeDocument/2006/relationships/hyperlink" Target="../../../../:b:/g/personal/alcalde_kennedy_gobiernobogota_gov_co/EZ-cWSWnLv5Fihw1ghd4lHUBt3xm6zOFXVyAieq6lJjNRA?e=9U5s3Y" TargetMode="External"/><Relationship Id="rId104" Type="http://schemas.openxmlformats.org/officeDocument/2006/relationships/hyperlink" Target="../../../../:b:/g/personal/alcalde_kennedy_gobiernobogota_gov_co/ER7JK4oMgE9Gubp4gK648GwBPqd8FeiFBId-V7QiXQ2TcA?e=NUEWQ7" TargetMode="External"/><Relationship Id="rId125" Type="http://schemas.openxmlformats.org/officeDocument/2006/relationships/hyperlink" Target="../../../../:b:/g/personal/alcalde_kennedy_gobiernobogota_gov_co/ES5O_u-d6nJAhqcHuO-lBhkBRHW_mFVx_IvkL2t187oXDQ?e=cjkb1k" TargetMode="External"/><Relationship Id="rId146" Type="http://schemas.openxmlformats.org/officeDocument/2006/relationships/hyperlink" Target="../../../../:b:/g/personal/alcalde_kennedy_gobiernobogota_gov_co/EQVwoOLt2N5EoqKjI-cC2PcBju2LlXPWPAhWtHduAIshLg?e=X9jhZD" TargetMode="External"/><Relationship Id="rId167" Type="http://schemas.openxmlformats.org/officeDocument/2006/relationships/hyperlink" Target="../../../../:b:/g/personal/alcalde_kennedy_gobiernobogota_gov_co/EYn4yzlONlhDo3fXa0WM0dMBktRY2D57s6lqn6mKIBDl8Q?e=wWTVPg" TargetMode="External"/><Relationship Id="rId188" Type="http://schemas.openxmlformats.org/officeDocument/2006/relationships/hyperlink" Target="../../../../:b:/g/personal/alcalde_kennedy_gobiernobogota_gov_co/EUzjwtpwlSREg8_7didEuh4BdRxF_3TxnS8q6XYwqmv0VQ?e=O0VUL5" TargetMode="External"/><Relationship Id="rId71" Type="http://schemas.openxmlformats.org/officeDocument/2006/relationships/hyperlink" Target="../../../../:b:/g/personal/alcalde_kennedy_gobiernobogota_gov_co/ERiOaKwOFrFAvrahm4PilHQBDepi3KvoMSqqOUlXXLY0_Q?e=oxzVZG" TargetMode="External"/><Relationship Id="rId92" Type="http://schemas.openxmlformats.org/officeDocument/2006/relationships/hyperlink" Target="../../../../:b:/g/personal/alcalde_kennedy_gobiernobogota_gov_co/EYy-yr5z-XlCnaAtN0C8xHEBwOK9OMBhJc4ul9ikyFAoxA?e=w8PnrC" TargetMode="External"/><Relationship Id="rId213" Type="http://schemas.openxmlformats.org/officeDocument/2006/relationships/hyperlink" Target="../../../../:b:/g/personal/alcalde_kennedy_gobiernobogota_gov_co/EeaexYJc-M1EmXQ9_V4X_acBlDB-xHmJF-UcJ1bfrWjj3g?e=BnebnR" TargetMode="External"/><Relationship Id="rId234" Type="http://schemas.openxmlformats.org/officeDocument/2006/relationships/hyperlink" Target="../../../../:b:/g/personal/alcalde_kennedy_gobiernobogota_gov_co/EY3zsGjGCIxPhaKHprplIFYB-qQSmNWzulJLsMnq57-KPg?e=TdTlqY" TargetMode="External"/><Relationship Id="rId2" Type="http://schemas.openxmlformats.org/officeDocument/2006/relationships/hyperlink" Target="../../../../:b:/g/personal/alcalde_kennedy_gobiernobogota_gov_co/EQU3qBesNz5MpZgo7tRld1kBSQEfRH1FsIvHwHZOE5XZEQ?e=Mwlbco" TargetMode="External"/><Relationship Id="rId29" Type="http://schemas.openxmlformats.org/officeDocument/2006/relationships/hyperlink" Target="../../../../:b:/g/personal/alcalde_kennedy_gobiernobogota_gov_co/Eb2Jhnnne0VLngZzAau-ZMcBR1IwQD1boOLQVQcRz8DzfQ?e=zFfQgi" TargetMode="External"/><Relationship Id="rId255" Type="http://schemas.openxmlformats.org/officeDocument/2006/relationships/hyperlink" Target="../../../../:b:/g/personal/alcalde_kennedy_gobiernobogota_gov_co/EdRokDK9mIVPoZ5MV5RX7EkBZ9lNPlh_t8VlDrEc0S9gNw?e=BWCWER" TargetMode="External"/><Relationship Id="rId276" Type="http://schemas.openxmlformats.org/officeDocument/2006/relationships/hyperlink" Target="mailto:johnjairoortiz1979@outlook.com" TargetMode="External"/><Relationship Id="rId297" Type="http://schemas.openxmlformats.org/officeDocument/2006/relationships/hyperlink" Target="mailto:andresmriveros@gmail.com" TargetMode="External"/><Relationship Id="rId40" Type="http://schemas.openxmlformats.org/officeDocument/2006/relationships/hyperlink" Target="../../Alcaldia/Downloads/DOCUMENTOS%20TS%20ANDREA%20FIGUEROA%20CARRANZA.pdf" TargetMode="External"/><Relationship Id="rId115" Type="http://schemas.openxmlformats.org/officeDocument/2006/relationships/hyperlink" Target="../../../../:b:/g/personal/alcalde_kennedy_gobiernobogota_gov_co/EVTdzJmm735DuMUQpZ9gtPkBsoMYdIlT2Z5YCptkj6RF5Q?e=yf2FnJ" TargetMode="External"/><Relationship Id="rId136" Type="http://schemas.openxmlformats.org/officeDocument/2006/relationships/hyperlink" Target="../../../../:b:/g/personal/alcalde_kennedy_gobiernobogota_gov_co/EYZPD38jiAVOhaBsy8-OExUBrtM6H2ELClpRgKUXnTuQvA?e=eyusw1" TargetMode="External"/><Relationship Id="rId157" Type="http://schemas.openxmlformats.org/officeDocument/2006/relationships/hyperlink" Target="../../../../:b:/g/personal/alcalde_kennedy_gobiernobogota_gov_co/EWy1-H6oD7NKiQtjKJ9H45IBF_5-ils1Yo4lOEeOT5nwOA?e=hFFRaZ" TargetMode="External"/><Relationship Id="rId178" Type="http://schemas.openxmlformats.org/officeDocument/2006/relationships/hyperlink" Target="../../../../:b:/g/personal/alcalde_kennedy_gobiernobogota_gov_co/EVda6JP9KTdKjMfAyV6IJmoBobgL65j_bLvt0bLzDs-FZQ?e=x1Z1dW" TargetMode="External"/><Relationship Id="rId301" Type="http://schemas.openxmlformats.org/officeDocument/2006/relationships/hyperlink" Target="mailto:JEISSON.ANDRES.PEREA@GMAIL.COM" TargetMode="External"/><Relationship Id="rId61" Type="http://schemas.openxmlformats.org/officeDocument/2006/relationships/hyperlink" Target="../../../../:b:/g/personal/alcalde_kennedy_gobiernobogota_gov_co/EWTzhHcRZ5BKp7QaLiqixMAB-SMl4VMRHImKN7Y-5gYyjA?e=hVq5ce" TargetMode="External"/><Relationship Id="rId82" Type="http://schemas.openxmlformats.org/officeDocument/2006/relationships/hyperlink" Target="../../../../:b:/g/personal/alcalde_kennedy_gobiernobogota_gov_co/Ec9BVO0KDq5Kuwcu7GVjndMBVGK4UOqWgwO54p85ZTxbqg?e=wsHNw2" TargetMode="External"/><Relationship Id="rId199" Type="http://schemas.openxmlformats.org/officeDocument/2006/relationships/hyperlink" Target="../../../../:b:/g/personal/alcalde_kennedy_gobiernobogota_gov_co/ERNYijmPXz5DomAzHdJiGD0BlsXDtfsCd9yOTSHHcgEbTw?e=tiKyK0" TargetMode="External"/><Relationship Id="rId203" Type="http://schemas.openxmlformats.org/officeDocument/2006/relationships/hyperlink" Target="../../../../:b:/g/personal/alcalde_kennedy_gobiernobogota_gov_co/EWJ9ANh4XXZDpE55B-dtbCMBVs4nPbNtQqPN7X9iWLDjKA?e=u4OldX" TargetMode="External"/><Relationship Id="rId19" Type="http://schemas.openxmlformats.org/officeDocument/2006/relationships/hyperlink" Target="../../../../:b:/g/personal/alcalde_kennedy_gobiernobogota_gov_co/EWwyp5AhTCdCt9TU7eJZdVoBD6HqA4I476F1Q3TocLU4Hw?e=IKzddZ" TargetMode="External"/><Relationship Id="rId224" Type="http://schemas.openxmlformats.org/officeDocument/2006/relationships/hyperlink" Target="../../../../:b:/g/personal/alcalde_kennedy_gobiernobogota_gov_co/EdZyuRuP98tPkGjTsg_Ij2MB25xTRbCslaJLDI2YwIJkew?e=RvFr9n" TargetMode="External"/><Relationship Id="rId245" Type="http://schemas.openxmlformats.org/officeDocument/2006/relationships/hyperlink" Target="../../../../:b:/g/personal/alcalde_kennedy_gobiernobogota_gov_co/Efm9utBy5XdAj3tLAbVbn5YBG4iKXau-nBikPd3fs5tajg?e=NVCqI8" TargetMode="External"/><Relationship Id="rId266" Type="http://schemas.openxmlformats.org/officeDocument/2006/relationships/hyperlink" Target="../../../../:b:/g/personal/alcalde_kennedy_gobiernobogota_gov_co/Eb1vnGplLkJKl5ryDaFP7ZMBQXeLrD6zaeVPVB1hTIymIA?e=Qln9wW" TargetMode="External"/><Relationship Id="rId287" Type="http://schemas.openxmlformats.org/officeDocument/2006/relationships/hyperlink" Target="mailto:anfepegu24@gmail.com" TargetMode="External"/><Relationship Id="rId30" Type="http://schemas.openxmlformats.org/officeDocument/2006/relationships/hyperlink" Target="../../../../:b:/g/personal/alcalde_kennedy_gobiernobogota_gov_co/Eaa4JZ1QgIZKhK-BkvHwgFIB3RAKZc9ykAJMJKYw4mB_oQ?e=JVUb5n" TargetMode="External"/><Relationship Id="rId105" Type="http://schemas.openxmlformats.org/officeDocument/2006/relationships/hyperlink" Target="../../../../:b:/g/personal/alcalde_kennedy_gobiernobogota_gov_co/EZlnZY6Gg-5BqfdwvosrOs8BTBXqYQOSlV5LNtkztk9G1A?e=vk0dI1" TargetMode="External"/><Relationship Id="rId126" Type="http://schemas.openxmlformats.org/officeDocument/2006/relationships/hyperlink" Target="../../../../:b:/g/personal/alcalde_kennedy_gobiernobogota_gov_co/EYW564SumH9Jte7pRbK_zt0B3ZkX3jJWQ4rqjv1qED9lcA?e=KElD9l" TargetMode="External"/><Relationship Id="rId147" Type="http://schemas.openxmlformats.org/officeDocument/2006/relationships/hyperlink" Target="../../../../:b:/g/personal/alcalde_kennedy_gobiernobogota_gov_co/EZAGU1r3YoRJmxuQl5hHYToBtkSybW6tDomCHg2FQH3pMw?e=pOCzLD" TargetMode="External"/><Relationship Id="rId168" Type="http://schemas.openxmlformats.org/officeDocument/2006/relationships/hyperlink" Target="../../../../:b:/g/personal/alcalde_kennedy_gobiernobogota_gov_co/Ee-bcJNRqzdAnPtrUvkbagAB2LNH288o8wdAYu1l3APorQ?e=P4GUIh" TargetMode="External"/><Relationship Id="rId51" Type="http://schemas.openxmlformats.org/officeDocument/2006/relationships/hyperlink" Target="../../../../:b:/g/personal/alcalde_kennedy_gobiernobogota_gov_co/EUiTeRBcs59AhTZ9KaZynSkBrrmvZzO9rTq2U0262nFdyA?e=Y25DXQ" TargetMode="External"/><Relationship Id="rId72" Type="http://schemas.openxmlformats.org/officeDocument/2006/relationships/hyperlink" Target="../../../../:b:/g/personal/alcalde_kennedy_gobiernobogota_gov_co/Ef_wLGMhDRVFtB46NqV3YSgBJTius_l5eH_Noivgwx6Gdg?e=yomzuY" TargetMode="External"/><Relationship Id="rId93" Type="http://schemas.openxmlformats.org/officeDocument/2006/relationships/hyperlink" Target="../../../../:b:/g/personal/alcalde_kennedy_gobiernobogota_gov_co/EeEMSaTYHdBHqnYDCVp4asQBq7ulesSixM53Q9ZN0No1-A?e=2fbXPl" TargetMode="External"/><Relationship Id="rId189" Type="http://schemas.openxmlformats.org/officeDocument/2006/relationships/hyperlink" Target="../../../../:b:/g/personal/alcalde_kennedy_gobiernobogota_gov_co/Ec9HItgwJ1JJmdPjWfGuOqkBm9B0p1REN6vZK8uAqW3x9g?e=d9DYXS" TargetMode="External"/><Relationship Id="rId3" Type="http://schemas.openxmlformats.org/officeDocument/2006/relationships/hyperlink" Target="../../../../:b:/g/personal/alcalde_kennedy_gobiernobogota_gov_co/EQZ0sS1k795JliVCRakgotEBhPksyIQW_RGVXfzLuyW3rg?e=FrxAvO" TargetMode="External"/><Relationship Id="rId214" Type="http://schemas.openxmlformats.org/officeDocument/2006/relationships/hyperlink" Target="../../../../:b:/g/personal/alcalde_kennedy_gobiernobogota_gov_co/EcIkFm1Z5DlGjhdc2uYVQ2gB3JGuxkgV87sGTL9yMpnJPw?e=UjtWmQ" TargetMode="External"/><Relationship Id="rId235" Type="http://schemas.openxmlformats.org/officeDocument/2006/relationships/hyperlink" Target="../../../../:b:/g/personal/alcalde_kennedy_gobiernobogota_gov_co/EcZrpQsiC_xLmSBMiteZ3N4B1vZhE5cqkbp3I1-XCcJZ6w?e=vw97ji" TargetMode="External"/><Relationship Id="rId256" Type="http://schemas.openxmlformats.org/officeDocument/2006/relationships/hyperlink" Target="../../../../:b:/g/personal/alcalde_kennedy_gobiernobogota_gov_co/EUXzGKZFSeNHqprOPzVEFToBok4yXaKXsh1f1N8ubcQ3iQ?e=vprNyk" TargetMode="External"/><Relationship Id="rId277" Type="http://schemas.openxmlformats.org/officeDocument/2006/relationships/hyperlink" Target="../../../../:b:/g/personal/alcalde_kennedy_gobiernobogota_gov_co/EfqD2VV-ozVHh5a5AXCgRf0B0QDe1smKvJPklz8vdKYgMg?e=dP4k2N" TargetMode="External"/><Relationship Id="rId298" Type="http://schemas.openxmlformats.org/officeDocument/2006/relationships/hyperlink" Target="mailto:coachbalonmano@gmail.com" TargetMode="External"/><Relationship Id="rId116" Type="http://schemas.openxmlformats.org/officeDocument/2006/relationships/hyperlink" Target="../../Alcaldia/Downloads/Documentacion%20Jose%20Ernesto%20Siabato.pdf" TargetMode="External"/><Relationship Id="rId137" Type="http://schemas.openxmlformats.org/officeDocument/2006/relationships/hyperlink" Target="../../../../:b:/g/personal/alcalde_kennedy_gobiernobogota_gov_co/EdV4Z7pCgvxBh_AVu_qtDKwBGxEj7uI9Y6fphlKSHjWnaA?e=EkQJtj" TargetMode="External"/><Relationship Id="rId158" Type="http://schemas.openxmlformats.org/officeDocument/2006/relationships/hyperlink" Target="../../../../:b:/g/personal/alcalde_kennedy_gobiernobogota_gov_co/EZPSh4fIJcJPttB5WLr6aKgB2rt8_r0zlC-qUetPrNv-ig?e=VgII7P" TargetMode="External"/><Relationship Id="rId302" Type="http://schemas.openxmlformats.org/officeDocument/2006/relationships/vmlDrawing" Target="../drawings/vmlDrawing2.vml"/><Relationship Id="rId20" Type="http://schemas.openxmlformats.org/officeDocument/2006/relationships/hyperlink" Target="../../../../:b:/g/personal/alcalde_kennedy_gobiernobogota_gov_co/EfT8P_5U61VMnY5k7M8un30BrucH7TSSStjukYMFGkW60g?e=VMKghx" TargetMode="External"/><Relationship Id="rId41" Type="http://schemas.openxmlformats.org/officeDocument/2006/relationships/hyperlink" Target="../../Alcaldia/Downloads/H.V%20CON%20SOPORTES%20DE%20ESTUDIO.pdf" TargetMode="External"/><Relationship Id="rId62" Type="http://schemas.openxmlformats.org/officeDocument/2006/relationships/hyperlink" Target="../../../../:b:/g/personal/alcalde_kennedy_gobiernobogota_gov_co/Ea-tey3BvklJi3KotUcP2WgBI27HhaeA7Nk5SiCYR3GoZg?e=vxn8l3" TargetMode="External"/><Relationship Id="rId83" Type="http://schemas.openxmlformats.org/officeDocument/2006/relationships/hyperlink" Target="../../../../:b:/g/personal/alcalde_kennedy_gobiernobogota_gov_co/EZnHKCXotZxOqvitwX_HwysBCJFo_y0Vx-Sz5Z3pi2eJsw?e=NJY32E" TargetMode="External"/><Relationship Id="rId179" Type="http://schemas.openxmlformats.org/officeDocument/2006/relationships/hyperlink" Target="../../../../:b:/g/personal/alcalde_kennedy_gobiernobogota_gov_co/EQPkSthS3EJPt-a3noqL7qABL1JIEinhfLlQTMzZHIu-kw?e=F1dgcO" TargetMode="External"/><Relationship Id="rId190" Type="http://schemas.openxmlformats.org/officeDocument/2006/relationships/hyperlink" Target="../../../../:b:/g/personal/alcalde_kennedy_gobiernobogota_gov_co/Eb2noxREAgNFomu5_a7IXaoBFUMaRJaGa_tG9Jv2ElfGWQ?e=RlGqCr" TargetMode="External"/><Relationship Id="rId204" Type="http://schemas.openxmlformats.org/officeDocument/2006/relationships/hyperlink" Target="../../../../:b:/g/personal/alcalde_kennedy_gobiernobogota_gov_co/EY6JCM0U-ORAqitbnIWztRwBAjIAKxBMVLpBYTsnmrJfRQ?e=rYmfo8" TargetMode="External"/><Relationship Id="rId225" Type="http://schemas.openxmlformats.org/officeDocument/2006/relationships/hyperlink" Target="../../../../:b:/g/personal/alcalde_kennedy_gobiernobogota_gov_co/EbheHaUxOO5Mr1H38_udI0gBO4KTz9gE7eBMPWGt8b9gGA?e=Df8SmH" TargetMode="External"/><Relationship Id="rId246" Type="http://schemas.openxmlformats.org/officeDocument/2006/relationships/hyperlink" Target="../../../../:b:/g/personal/alcalde_kennedy_gobiernobogota_gov_co/ESqgR3_IXJBBkLF08dagqK8B5DVqjEmS-wtWObw3AVb9aA?e=FqPQ0b" TargetMode="External"/><Relationship Id="rId267" Type="http://schemas.openxmlformats.org/officeDocument/2006/relationships/hyperlink" Target="mailto:lidapbmetalp@gmail.com" TargetMode="External"/><Relationship Id="rId288" Type="http://schemas.openxmlformats.org/officeDocument/2006/relationships/hyperlink" Target="mailto:mb.daza9@gmail.com" TargetMode="External"/><Relationship Id="rId106" Type="http://schemas.openxmlformats.org/officeDocument/2006/relationships/hyperlink" Target="../../../../:b:/g/personal/alcalde_kennedy_gobiernobogota_gov_co/EYUd-TEqUDNPgn7j3Ygg-bcBROEcCSaFOA6zG2C4CgyqcA?e=dlKfBf" TargetMode="External"/><Relationship Id="rId127" Type="http://schemas.openxmlformats.org/officeDocument/2006/relationships/hyperlink" Target="../../../../:b:/g/personal/alcalde_kennedy_gobiernobogota_gov_co/ETmHp-wjvGlMsXVd5PUOPK8BDyJ_zQ_MCVgz6T9UjiUNjQ?e=k6LGig" TargetMode="External"/><Relationship Id="rId10" Type="http://schemas.openxmlformats.org/officeDocument/2006/relationships/hyperlink" Target="../../../../:b:/g/personal/alcalde_kennedy_gobiernobogota_gov_co/EfOCmuVaOJBPuKNL6twD9rYB9nrNdhPaz1CAhnLatg4LXg?e=wgF4WZ" TargetMode="External"/><Relationship Id="rId31" Type="http://schemas.openxmlformats.org/officeDocument/2006/relationships/hyperlink" Target="../../../../:b:/g/personal/alcalde_kennedy_gobiernobogota_gov_co/EXU_Wptxb7tBnS_gB_EHwl0BgiyrvswmrLNaSub8ezb5RA?e=LDdvEY" TargetMode="External"/><Relationship Id="rId52" Type="http://schemas.openxmlformats.org/officeDocument/2006/relationships/hyperlink" Target="../../../../:b:/g/personal/alcalde_kennedy_gobiernobogota_gov_co/EQ5Rnqo8J2VInNWE7CFjrkoB56tLxQ4qkcJjTp6A-_PuVw?e=PeXF1g" TargetMode="External"/><Relationship Id="rId73" Type="http://schemas.openxmlformats.org/officeDocument/2006/relationships/hyperlink" Target="../../../../:b:/g/personal/alcalde_kennedy_gobiernobogota_gov_co/ESXC-ERk5k1PhOhXcWpe7rgBc8UmMHjLLu70WQEW2nz56w?e=iepR37" TargetMode="External"/><Relationship Id="rId94" Type="http://schemas.openxmlformats.org/officeDocument/2006/relationships/hyperlink" Target="../../../../:b:/g/personal/alcalde_kennedy_gobiernobogota_gov_co/EenlAa75LANIihkcOxwxt-4BO19cG1vOVyI9V2iojtSZnw?e=V3wmlV" TargetMode="External"/><Relationship Id="rId148" Type="http://schemas.openxmlformats.org/officeDocument/2006/relationships/hyperlink" Target="../../../../:b:/g/personal/alcalde_kennedy_gobiernobogota_gov_co/EX15oAbN7WNJgwH-J4bZoTUB4RqZL_jiXNtMTSpj8lUreg?e=vFQsHq" TargetMode="External"/><Relationship Id="rId169" Type="http://schemas.openxmlformats.org/officeDocument/2006/relationships/hyperlink" Target="../../../../:b:/g/personal/alcalde_kennedy_gobiernobogota_gov_co/EQYdzgfxbklPvAxgSswecZ4BPHGmOhpmPSfcD-S905PWIA?e=rU9gX6" TargetMode="External"/><Relationship Id="rId4" Type="http://schemas.openxmlformats.org/officeDocument/2006/relationships/hyperlink" Target="../../../../:b:/g/personal/alcalde_kennedy_gobiernobogota_gov_co/EcjepKUcpKBAtE1sZl9Ge8YBrsoHytv4fCzPGbrlZClFgw?e=RAp2V9" TargetMode="External"/><Relationship Id="rId180" Type="http://schemas.openxmlformats.org/officeDocument/2006/relationships/hyperlink" Target="../../../../:b:/g/personal/alcalde_kennedy_gobiernobogota_gov_co/EfLoB4k8pqBInLvFgr3wI0oByqbIqPGxUWeOXTi-ZI0KGQ?e=H4RgSO" TargetMode="External"/><Relationship Id="rId215" Type="http://schemas.openxmlformats.org/officeDocument/2006/relationships/hyperlink" Target="../../../../:b:/g/personal/alcalde_kennedy_gobiernobogota_gov_co/EVU3ih7ltBlEmpOGliCUpokBBTXx8AWv9b9MWnbjjxp4Vw?e=vB3n4N" TargetMode="External"/><Relationship Id="rId236" Type="http://schemas.openxmlformats.org/officeDocument/2006/relationships/hyperlink" Target="../../../../:b:/g/personal/alcalde_kennedy_gobiernobogota_gov_co/Ecwqjo_t4UxCpNRqcku_bk0BFNoxLz-5iRl35hf2s2AwUQ?e=5Urm4r" TargetMode="External"/><Relationship Id="rId257" Type="http://schemas.openxmlformats.org/officeDocument/2006/relationships/hyperlink" Target="../../../../:b:/g/personal/alcalde_kennedy_gobiernobogota_gov_co/EWS5aeItmedGvqTdoyng4ZsBI2471hWrqbuN3wmI9fY8Uw?e=IqcSQD" TargetMode="External"/><Relationship Id="rId278" Type="http://schemas.openxmlformats.org/officeDocument/2006/relationships/hyperlink" Target="mailto:alexandercdlm.1997@gmail.com" TargetMode="External"/><Relationship Id="rId303" Type="http://schemas.openxmlformats.org/officeDocument/2006/relationships/table" Target="../tables/table2.xml"/><Relationship Id="rId42" Type="http://schemas.openxmlformats.org/officeDocument/2006/relationships/hyperlink" Target="../../Alcaldia/Downloads/HOJA%20DE%20VIDA%20SOPORTES%20DE%20ESTUDIOS%20YASMIN%20REYES.pdf" TargetMode="External"/><Relationship Id="rId84" Type="http://schemas.openxmlformats.org/officeDocument/2006/relationships/hyperlink" Target="../../../../:b:/g/personal/alcalde_kennedy_gobiernobogota_gov_co/ERZzb7tqsWFAoeUU_e_zXv8B5ty3m3GhPuw83uVAlptveA?e=oC5kvJ" TargetMode="External"/><Relationship Id="rId138" Type="http://schemas.openxmlformats.org/officeDocument/2006/relationships/hyperlink" Target="../../../../:b:/g/personal/alcalde_kennedy_gobiernobogota_gov_co/ESSkP5cjq_pKrcGSzQIZSCsBXc7eUEQ2ZgIU6dryj49M2w?e=35D4Ih" TargetMode="External"/><Relationship Id="rId191" Type="http://schemas.openxmlformats.org/officeDocument/2006/relationships/hyperlink" Target="../../../../:b:/g/personal/alcalde_kennedy_gobiernobogota_gov_co/EWEBCpC5oJBOoVEThjwLlMYBzTHK9J99SD7f-cAXNzuWeg?e=jblc1L" TargetMode="External"/><Relationship Id="rId205" Type="http://schemas.openxmlformats.org/officeDocument/2006/relationships/hyperlink" Target="../../../../:b:/g/personal/alcalde_kennedy_gobiernobogota_gov_co/EayxWiiu1ndEni6gzxcfXrMBzDV88zG82U7nHz4kjJjM5w?e=IdZMkV" TargetMode="External"/><Relationship Id="rId247" Type="http://schemas.openxmlformats.org/officeDocument/2006/relationships/hyperlink" Target="../../../../:b:/g/personal/alcalde_kennedy_gobiernobogota_gov_co/Ef_FP1FD1x5KuRiaEZ71XREB9odLuNS8O7kd09e-yMJodQ?e=Cy0s5C" TargetMode="External"/><Relationship Id="rId107" Type="http://schemas.openxmlformats.org/officeDocument/2006/relationships/hyperlink" Target="../../../../:b:/g/personal/alcalde_kennedy_gobiernobogota_gov_co/Ed26r_YCchxNq4i6ceRWI-MBLCbdlutNeBDqgejf-vP5Hw?e=sqcY50" TargetMode="External"/><Relationship Id="rId289" Type="http://schemas.openxmlformats.org/officeDocument/2006/relationships/hyperlink" Target="mailto:jimmer.moreno.g@hotmail.com" TargetMode="External"/><Relationship Id="rId11" Type="http://schemas.openxmlformats.org/officeDocument/2006/relationships/hyperlink" Target="../../../../:b:/g/personal/alcalde_kennedy_gobiernobogota_gov_co/EWg7QF7nh-1OjsUe8eJXbGUBY5ObCDUFshe-hhGyhSqjrA?e=bYDDpz" TargetMode="External"/><Relationship Id="rId53" Type="http://schemas.openxmlformats.org/officeDocument/2006/relationships/hyperlink" Target="../../../../:b:/g/personal/alcalde_kennedy_gobiernobogota_gov_co/ESL_iGgw_SpChirgRKisj2ABCnmBQBvgtbZoIYCuhLRDLg?e=TIYfqd" TargetMode="External"/><Relationship Id="rId149" Type="http://schemas.openxmlformats.org/officeDocument/2006/relationships/hyperlink" Target="../../../../:b:/g/personal/alcalde_kennedy_gobiernobogota_gov_co/ESRdQNKXBi5JurJY34rOJTsBFqi1vgUfweWMgTvDLavFtA?e=FThrVm" TargetMode="External"/><Relationship Id="rId95" Type="http://schemas.openxmlformats.org/officeDocument/2006/relationships/hyperlink" Target="../../../../:b:/g/personal/alcalde_kennedy_gobiernobogota_gov_co/EUTk4ux-1XtChGv84S-FpeQBuOMTNRC9tRn2TkkhkVgxXA?e=jmSAXR" TargetMode="External"/><Relationship Id="rId160" Type="http://schemas.openxmlformats.org/officeDocument/2006/relationships/hyperlink" Target="../../../../:b:/g/personal/alcalde_kennedy_gobiernobogota_gov_co/EfDQMlfZTU1Bjr4r7R7qOaYBd07VpWfGnICq-LA-dP4dNQ?e=p2r5mI" TargetMode="External"/><Relationship Id="rId216" Type="http://schemas.openxmlformats.org/officeDocument/2006/relationships/hyperlink" Target="../../../../:b:/g/personal/alcalde_kennedy_gobiernobogota_gov_co/EQfusnz0GCVIhS-MeCy4yCEBfgBPtOkcBVhSBBv7W7xJxQ?e=xAPrxk" TargetMode="External"/><Relationship Id="rId258" Type="http://schemas.openxmlformats.org/officeDocument/2006/relationships/hyperlink" Target="mailto:diegolucho@gmail.com" TargetMode="External"/><Relationship Id="rId22" Type="http://schemas.openxmlformats.org/officeDocument/2006/relationships/hyperlink" Target="../../../../:b:/g/personal/alcalde_kennedy_gobiernobogota_gov_co/EYoMRsuTqe5Kmk4kgefzxawBiJWin88v9Zdp_2goeMPzKQ?e=9vzbO8" TargetMode="External"/><Relationship Id="rId64" Type="http://schemas.openxmlformats.org/officeDocument/2006/relationships/hyperlink" Target="../../../../:b:/g/personal/alcalde_kennedy_gobiernobogota_gov_co/EaU_WWEDEP1An7sduygP18ABOWdfICGrSxwbVgDqBiGdwg?e=P5Znok" TargetMode="External"/><Relationship Id="rId118" Type="http://schemas.openxmlformats.org/officeDocument/2006/relationships/hyperlink" Target="../../../../:b:/g/personal/alcalde_kennedy_gobiernobogota_gov_co/EVBNhVIjBTNBqVjahipFQlkBgk24xSoQfZS45YDYTn0BYQ?e=wmZ1eu" TargetMode="External"/><Relationship Id="rId171" Type="http://schemas.openxmlformats.org/officeDocument/2006/relationships/hyperlink" Target="../../../../:b:/g/personal/alcalde_kennedy_gobiernobogota_gov_co/EZxcERd9m3xJvkhoje6QdxMBCdww1dZZ6atqqstETWLKHQ?e=RH5K5F" TargetMode="External"/><Relationship Id="rId227" Type="http://schemas.openxmlformats.org/officeDocument/2006/relationships/hyperlink" Target="../../../../:b:/g/personal/alcalde_kennedy_gobiernobogota_gov_co/EQTyD3Tj4JdHlNMr1670_bYBYPRxfg3lLC9ROJkAD4PCRw?e=dhPbAQ" TargetMode="External"/><Relationship Id="rId269" Type="http://schemas.openxmlformats.org/officeDocument/2006/relationships/hyperlink" Target="mailto:lucezitamedina2021@gmail.com" TargetMode="External"/><Relationship Id="rId33" Type="http://schemas.openxmlformats.org/officeDocument/2006/relationships/hyperlink" Target="../../../../:b:/g/personal/alcalde_kennedy_gobiernobogota_gov_co/EXWoRC6w_yFDktKWrCr-t1oBEMDXE69KkQ3YQ-svw3Xrbg?e=Rkadcg" TargetMode="External"/><Relationship Id="rId129" Type="http://schemas.openxmlformats.org/officeDocument/2006/relationships/hyperlink" Target="../../../../:b:/g/personal/alcalde_kennedy_gobiernobogota_gov_co/EW3B1vo8IU1Jujx7irs7-rMB9CoSTS4Uwjavknlm7PSu1A?e=3270gS" TargetMode="External"/><Relationship Id="rId280" Type="http://schemas.openxmlformats.org/officeDocument/2006/relationships/hyperlink" Target="../../../../:b:/g/personal/alcalde_kennedy_gobiernobogota_gov_co/EefI5DpSFHdFgDeEw8GoKv4B8dDZLEEBzgalImdhvgIIAA?e=Sh5eyB" TargetMode="External"/><Relationship Id="rId75" Type="http://schemas.openxmlformats.org/officeDocument/2006/relationships/hyperlink" Target="../../../../:b:/g/personal/alcalde_kennedy_gobiernobogota_gov_co/EeRLLdi737VAgduiuXZfpfcBZWC9LJLMwDhg1I28Mvi4Rw?e=8vXgHZ" TargetMode="External"/><Relationship Id="rId140" Type="http://schemas.openxmlformats.org/officeDocument/2006/relationships/hyperlink" Target="../../../../:b:/g/personal/alcalde_kennedy_gobiernobogota_gov_co/ERGqPzVuDr1NlDm00_lvn4ABxKuGJlt0bN2yrBARJS4hcg?e=EOrTBB" TargetMode="External"/><Relationship Id="rId182" Type="http://schemas.openxmlformats.org/officeDocument/2006/relationships/hyperlink" Target="../../../../:b:/g/personal/alcalde_kennedy_gobiernobogota_gov_co/EQmnm_zItPJEj8Ks8b3PFAsB3HDB-5wEAtvboH5XfKC2PQ?e=GjsqHZ" TargetMode="External"/><Relationship Id="rId6" Type="http://schemas.openxmlformats.org/officeDocument/2006/relationships/hyperlink" Target="../../../../:b:/g/personal/alcalde_kennedy_gobiernobogota_gov_co/EcggDnZTRWpPrGk9BhtUUIcBU31CTuQJn89AMAOtbb-abA?e=w8rBuM" TargetMode="External"/><Relationship Id="rId238" Type="http://schemas.openxmlformats.org/officeDocument/2006/relationships/hyperlink" Target="../../../../:b:/g/personal/alcalde_kennedy_gobiernobogota_gov_co/EXM1PFUx2G5LkNncLP88VVsBfGrO9SHKzQRtbRq0BrhZsA?e=f3EFV8"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4F63-0447-44E9-BCCE-79570613AB0B}">
  <sheetPr>
    <tabColor theme="5" tint="0.59999389629810485"/>
  </sheetPr>
  <dimension ref="A1:AE670"/>
  <sheetViews>
    <sheetView tabSelected="1" topLeftCell="T1" zoomScale="155" zoomScaleNormal="155" workbookViewId="0">
      <selection activeCell="R335" sqref="R335"/>
    </sheetView>
  </sheetViews>
  <sheetFormatPr defaultColWidth="9.140625" defaultRowHeight="30" customHeight="1"/>
  <cols>
    <col min="1" max="1" width="26.140625" style="1" customWidth="1"/>
    <col min="2" max="2" width="14" style="1" customWidth="1"/>
    <col min="3" max="3" width="35.7109375" style="1" customWidth="1"/>
    <col min="4" max="4" width="27.7109375" style="1" customWidth="1"/>
    <col min="5" max="5" width="22.140625" style="1" customWidth="1"/>
    <col min="6" max="6" width="14.28515625" style="1" customWidth="1"/>
    <col min="7" max="7" width="41.85546875" style="30" customWidth="1"/>
    <col min="8" max="8" width="15.42578125" style="27" customWidth="1"/>
    <col min="9" max="9" width="14.7109375" style="1" customWidth="1"/>
    <col min="10" max="10" width="12.140625" style="1" customWidth="1"/>
    <col min="11" max="11" width="20.140625" style="1" customWidth="1"/>
    <col min="12" max="12" width="44.28515625" style="1" customWidth="1"/>
    <col min="13" max="13" width="14.140625" style="1" customWidth="1"/>
    <col min="14" max="14" width="21.28515625" style="6" customWidth="1"/>
    <col min="15" max="15" width="14.7109375" style="1" customWidth="1"/>
    <col min="16" max="16" width="13.7109375" style="1" customWidth="1"/>
    <col min="17" max="17" width="13.7109375" style="27" customWidth="1"/>
    <col min="18" max="18" width="22.5703125" style="1" customWidth="1"/>
    <col min="19" max="19" width="22.5703125" style="3" customWidth="1"/>
    <col min="20" max="22" width="22.5703125" style="1" customWidth="1"/>
    <col min="23" max="23" width="26.85546875" style="1" customWidth="1"/>
    <col min="24" max="24" width="30.140625" style="1" customWidth="1"/>
    <col min="25" max="26" width="36.5703125" style="1" customWidth="1"/>
    <col min="27" max="27" width="33.140625" style="1" customWidth="1"/>
    <col min="28" max="28" width="9.140625" style="1" customWidth="1"/>
    <col min="29" max="29" width="23.85546875" style="1" bestFit="1" customWidth="1"/>
    <col min="30" max="30" width="29.42578125" style="1" customWidth="1"/>
    <col min="31" max="31" width="25.42578125" style="1" bestFit="1" customWidth="1"/>
    <col min="32" max="16384" width="9.140625" style="1"/>
  </cols>
  <sheetData>
    <row r="1" spans="1:31" ht="23.25">
      <c r="A1" s="32" t="s">
        <v>0</v>
      </c>
      <c r="B1" s="32" t="s">
        <v>1</v>
      </c>
      <c r="C1" s="32" t="s">
        <v>2</v>
      </c>
      <c r="D1" s="32" t="s">
        <v>3</v>
      </c>
      <c r="E1" s="32" t="s">
        <v>4</v>
      </c>
      <c r="F1" s="33" t="s">
        <v>5</v>
      </c>
      <c r="G1" s="34" t="s">
        <v>6</v>
      </c>
      <c r="H1" s="35" t="s">
        <v>7</v>
      </c>
      <c r="I1" s="34" t="s">
        <v>8</v>
      </c>
      <c r="J1" s="34" t="s">
        <v>9</v>
      </c>
      <c r="K1" s="34" t="s">
        <v>10</v>
      </c>
      <c r="L1" s="33" t="s">
        <v>11</v>
      </c>
      <c r="M1" s="33" t="s">
        <v>12</v>
      </c>
      <c r="N1" s="36" t="s">
        <v>13</v>
      </c>
      <c r="O1" s="33" t="s">
        <v>14</v>
      </c>
      <c r="P1" s="33" t="s">
        <v>15</v>
      </c>
      <c r="Q1" s="37" t="s">
        <v>16</v>
      </c>
      <c r="R1" s="33" t="s">
        <v>17</v>
      </c>
      <c r="S1" s="38" t="s">
        <v>18</v>
      </c>
      <c r="T1" s="33" t="s">
        <v>19</v>
      </c>
      <c r="U1" s="33" t="s">
        <v>20</v>
      </c>
      <c r="V1" s="33" t="s">
        <v>21</v>
      </c>
      <c r="W1" s="33" t="s">
        <v>22</v>
      </c>
      <c r="X1" s="33" t="s">
        <v>23</v>
      </c>
      <c r="Y1" s="33" t="s">
        <v>24</v>
      </c>
      <c r="Z1" s="33" t="s">
        <v>25</v>
      </c>
      <c r="AA1" s="39" t="s">
        <v>26</v>
      </c>
      <c r="AB1" s="40" t="s">
        <v>27</v>
      </c>
      <c r="AC1" s="41" t="s">
        <v>28</v>
      </c>
      <c r="AD1" s="40" t="s">
        <v>29</v>
      </c>
      <c r="AE1" s="40" t="s">
        <v>30</v>
      </c>
    </row>
    <row r="2" spans="1:31" s="2" customFormat="1" ht="30" hidden="1" customHeight="1">
      <c r="A2" s="46">
        <v>119807</v>
      </c>
      <c r="B2" s="47">
        <v>1006966334</v>
      </c>
      <c r="C2" s="48" t="s">
        <v>31</v>
      </c>
      <c r="D2" s="49">
        <v>45651</v>
      </c>
      <c r="E2" s="46" t="s">
        <v>32</v>
      </c>
      <c r="F2" s="46" t="s">
        <v>33</v>
      </c>
      <c r="G2" s="46" t="s">
        <v>34</v>
      </c>
      <c r="H2" s="50">
        <v>2976000</v>
      </c>
      <c r="I2" s="51">
        <f t="shared" ref="I2:I33" si="0">+ROUNDUP(H2*J2*K2,0)</f>
        <v>214272000</v>
      </c>
      <c r="J2" s="52">
        <v>6</v>
      </c>
      <c r="K2" s="53">
        <v>12</v>
      </c>
      <c r="L2" s="54" t="str" cm="1">
        <f t="array" ref="L2">_xlfn.IFS(
    H2=2063000, "ASISTENCIAL I Estudios de Educación Básica Primaria o título de Bachiller",
    AND(H2&gt;=2063001, H2&lt;=2976000), "ASISTENCIAL II Título de Bachiller 24 meses de experiencia laboral debidamente certificada",
    AND(H2&gt;=2976001, H2&lt;=3100000), "ASISTENCIAL III Título de Bachiller y Certificado de Aptitud Ocupacional 36 meses de experiencia laboral debidamente certificada",
    AND(H2&gt;=3100001, H2&lt;=3500000), "TÉCNICO I Título de formación técnica o tecnológica, Sin experiencia laboral",
    AND(H2&gt;=3500001, H2&lt;=4507000), "TÉCNICO II Título de formación técnica o tecnológica, 36 meses y hasta 71 meses de experiencia laboral",
    AND(H2&gt;=4507001, H2&lt;=4917000), "TÉCNICO III Título de formación técnica o tecnológica, 72 meses o más de experiencia laboral",
    AND(H2&gt;=4917001, H2&lt;=5635000), "PROFESIONAL UNIVERSITARIO I Sin experiencia profesional",
    AND(H2&gt;=5635001, H2&lt;=7688000), "PROFESIONAL UNIVERSITARIO II 24 meses de experiencia profesional",
    AND(H2&gt;=7688001, H2&lt;=8817000), "PROFESIONAL ESPECIALIZADO II Título de Postgrado 73 meses o más de experiencia profesional",
    AND(H2&gt;=11187001, H2&lt;=14974000), "ASESOR I Título de Posgrado en la modalidad de maestría 84 meses o más de experiencia profesional",
    TRUE, ""
)</f>
        <v>ASISTENCIAL II Título de Bachiller 24 meses de experiencia laboral debidamente certificada</v>
      </c>
      <c r="M2" s="55">
        <v>1</v>
      </c>
      <c r="N2" s="56">
        <v>45650</v>
      </c>
      <c r="O2" s="57" t="s">
        <v>35</v>
      </c>
      <c r="P2" s="46" t="s">
        <v>36</v>
      </c>
      <c r="Q2" s="58">
        <v>45735</v>
      </c>
      <c r="R2" s="46" t="s">
        <v>37</v>
      </c>
      <c r="S2" s="59"/>
      <c r="T2" s="46" t="s">
        <v>38</v>
      </c>
      <c r="U2" s="46" t="s">
        <v>38</v>
      </c>
      <c r="V2" s="46"/>
      <c r="W2" s="60" t="s">
        <v>39</v>
      </c>
      <c r="X2" s="60" t="s">
        <v>40</v>
      </c>
      <c r="Y2" s="46" t="s">
        <v>41</v>
      </c>
      <c r="Z2" s="46" t="s">
        <v>42</v>
      </c>
      <c r="AA2" s="61"/>
      <c r="AB2" s="4">
        <f>_xlfn.XLOOKUP(Tabla1[[#This Row],[CEDULA]],'Listado Base'!F:F,'Listado Base'!Y:Y,0)</f>
        <v>16</v>
      </c>
      <c r="AC2" s="43" t="str">
        <f t="shared" ref="AC2:AC64" si="1">IF(OR(D2="",Q2=""),"FECHA FALTANTE",IF(D2&gt;Q2,"TERMINACIÓN ANTICIPADA ","A TIEMPO DE TRAMITE"))</f>
        <v>A TIEMPO DE TRAMITE</v>
      </c>
      <c r="AD2" s="351" t="str" cm="1">
        <f t="array" ref="AD2">_xlfn.IFS(
    H2=2063000, "ASISTENCIAL I",
    AND(H2&gt;=2063001, H2&lt;=2976000), "ASISTENCIAL II",
    AND(H2&gt;=2976001, H2&lt;=3100000), "ASISTENCIAL III",
    AND(H2&gt;=3100001, H2&lt;=3500000), "TÉCNICO I",
    AND(H2&gt;=3500001, H2&lt;=4507000), "TÉCNICO II",
    AND(H2&gt;=4507001, H2&lt;=4917000), "TÉCNICO III",
    AND(H2&gt;=4917001, H2&lt;=5635000), "PROFESIONAL UNIVERSITARIO I",
    AND(H2&gt;=5635001, H2&lt;=7688000), "PROFESIONAL UNIVERSITARIO II",
    AND(H2&gt;=7688001, H2&lt;=8817000), "PROFESIONAL ESPECIALIZADO II",
    AND(H2&gt;=11187001, H2&lt;=14974000), "ASESOR I",
    TRUE, ""
)</f>
        <v>ASISTENCIAL II</v>
      </c>
    </row>
    <row r="3" spans="1:31" s="2" customFormat="1" ht="30" hidden="1" customHeight="1">
      <c r="A3" s="46">
        <v>119807</v>
      </c>
      <c r="B3" s="62">
        <v>1030531229</v>
      </c>
      <c r="C3" s="48" t="s">
        <v>43</v>
      </c>
      <c r="D3" s="49">
        <v>45657</v>
      </c>
      <c r="E3" s="46" t="s">
        <v>32</v>
      </c>
      <c r="F3" s="46" t="s">
        <v>33</v>
      </c>
      <c r="G3" s="46" t="s">
        <v>34</v>
      </c>
      <c r="H3" s="63">
        <v>2976000</v>
      </c>
      <c r="I3" s="64">
        <f t="shared" si="0"/>
        <v>0</v>
      </c>
      <c r="J3" s="65">
        <v>6</v>
      </c>
      <c r="K3" s="61">
        <v>0</v>
      </c>
      <c r="L3" s="54" t="str" cm="1">
        <f t="array" ref="L3">_xlfn.IFS(
    H3=2063000, "ASISTENCIAL I Estudios de Educación Básica Primaria o título de Bachiller",
    AND(H3&gt;=2063001, H3&lt;=2976000), "ASISTENCIAL II Título de Bachiller 24 meses de experiencia laboral debidamente certificada",
    AND(H3&gt;=2976001, H3&lt;=3100000), "ASISTENCIAL III Título de Bachiller y Certificado de Aptitud Ocupacional 36 meses de experiencia laboral debidamente certificada",
    AND(H3&gt;=3100001, H3&lt;=3500000), "TÉCNICO I Título de formación técnica o tecnológica, Sin experiencia laboral",
    AND(H3&gt;=3500001, H3&lt;=4507000), "TÉCNICO II Título de formación técnica o tecnológica, 36 meses y hasta 71 meses de experiencia laboral",
    AND(H3&gt;=4507001, H3&lt;=4917000), "TÉCNICO III Título de formación técnica o tecnológica, 72 meses o más de experiencia laboral",
    AND(H3&gt;=4917001, H3&lt;=5635000), "PROFESIONAL UNIVERSITARIO I Sin experiencia profesional",
    AND(H3&gt;=5635001, H3&lt;=7688000), "PROFESIONAL UNIVERSITARIO II 24 meses de experiencia profesional",
    AND(H3&gt;=7688001, H3&lt;=8817000), "PROFESIONAL ESPECIALIZADO II Título de Postgrado 73 meses o más de experiencia profesional",
    AND(H3&gt;=11187001, H3&lt;=14974000), "ASESOR I Título de Posgrado en la modalidad de maestría 84 meses o más de experiencia profesional",
    TRUE, ""
)</f>
        <v>ASISTENCIAL II Título de Bachiller 24 meses de experiencia laboral debidamente certificada</v>
      </c>
      <c r="M3" s="61"/>
      <c r="N3" s="56">
        <v>45650</v>
      </c>
      <c r="O3" s="57" t="s">
        <v>35</v>
      </c>
      <c r="P3" s="46" t="s">
        <v>36</v>
      </c>
      <c r="Q3" s="58">
        <v>45735</v>
      </c>
      <c r="R3" s="46" t="s">
        <v>37</v>
      </c>
      <c r="S3" s="59"/>
      <c r="T3" s="46" t="s">
        <v>38</v>
      </c>
      <c r="U3" s="66" t="s">
        <v>38</v>
      </c>
      <c r="V3" s="66"/>
      <c r="W3" s="60" t="s">
        <v>39</v>
      </c>
      <c r="X3" s="60" t="s">
        <v>44</v>
      </c>
      <c r="Y3" s="46"/>
      <c r="Z3" s="46"/>
      <c r="AA3" s="67"/>
      <c r="AB3" s="4">
        <f>_xlfn.XLOOKUP(Tabla1[[#This Row],[CEDULA]],'Listado Base'!F:F,'Listado Base'!Y:Y,0)</f>
        <v>0</v>
      </c>
      <c r="AC3" s="43" t="str">
        <f t="shared" si="1"/>
        <v>A TIEMPO DE TRAMITE</v>
      </c>
      <c r="AD3" s="351" t="str" cm="1">
        <f t="array" ref="AD3">_xlfn.IFS(
    H3=2063000, "ASISTENCIAL I",
    AND(H3&gt;=2063001, H3&lt;=2976000), "ASISTENCIAL II",
    AND(H3&gt;=2976001, H3&lt;=3100000), "ASISTENCIAL III",
    AND(H3&gt;=3100001, H3&lt;=3500000), "TÉCNICO I",
    AND(H3&gt;=3500001, H3&lt;=4507000), "TÉCNICO II",
    AND(H3&gt;=4507001, H3&lt;=4917000), "TÉCNICO III",
    AND(H3&gt;=4917001, H3&lt;=5635000), "PROFESIONAL UNIVERSITARIO I",
    AND(H3&gt;=5635001, H3&lt;=7688000), "PROFESIONAL UNIVERSITARIO II",
    AND(H3&gt;=7688001, H3&lt;=8817000), "PROFESIONAL ESPECIALIZADO II",
    AND(H3&gt;=11187001, H3&lt;=14974000), "ASESOR I",
    TRUE, ""
)</f>
        <v>ASISTENCIAL II</v>
      </c>
    </row>
    <row r="4" spans="1:31" s="2" customFormat="1" ht="30" hidden="1" customHeight="1">
      <c r="A4" s="46">
        <v>119807</v>
      </c>
      <c r="B4" s="62"/>
      <c r="C4" s="48" t="s">
        <v>45</v>
      </c>
      <c r="D4" s="49"/>
      <c r="E4" s="46" t="s">
        <v>32</v>
      </c>
      <c r="F4" s="46" t="s">
        <v>33</v>
      </c>
      <c r="G4" s="46" t="s">
        <v>34</v>
      </c>
      <c r="H4" s="63">
        <v>2976000</v>
      </c>
      <c r="I4" s="64">
        <f>+ROUNDUP(H4*J4*K4,0)</f>
        <v>0</v>
      </c>
      <c r="J4" s="65">
        <v>6</v>
      </c>
      <c r="K4" s="61">
        <v>0</v>
      </c>
      <c r="L4" s="54" t="str" cm="1">
        <f t="array" ref="L4">_xlfn.IFS(
    H4=2063000, "ASISTENCIAL I Estudios de Educación Básica Primaria o título de Bachiller",
    AND(H4&gt;=2063001, H4&lt;=2976000), "ASISTENCIAL II Título de Bachiller 24 meses de experiencia laboral debidamente certificada",
    AND(H4&gt;=2976001, H4&lt;=3100000), "ASISTENCIAL III Título de Bachiller y Certificado de Aptitud Ocupacional 36 meses de experiencia laboral debidamente certificada",
    AND(H4&gt;=3100001, H4&lt;=3500000), "TÉCNICO I Título de formación técnica o tecnológica, Sin experiencia laboral",
    AND(H4&gt;=3500001, H4&lt;=4507000), "TÉCNICO II Título de formación técnica o tecnológica, 36 meses y hasta 71 meses de experiencia laboral",
    AND(H4&gt;=4507001, H4&lt;=4917000), "TÉCNICO III Título de formación técnica o tecnológica, 72 meses o más de experiencia laboral",
    AND(H4&gt;=4917001, H4&lt;=5635000), "PROFESIONAL UNIVERSITARIO I Sin experiencia profesional",
    AND(H4&gt;=5635001, H4&lt;=7688000), "PROFESIONAL UNIVERSITARIO II 24 meses de experiencia profesional",
    AND(H4&gt;=7688001, H4&lt;=8817000), "PROFESIONAL ESPECIALIZADO II Título de Postgrado 73 meses o más de experiencia profesional",
    AND(H4&gt;=11187001, H4&lt;=14974000), "ASESOR I Título de Posgrado en la modalidad de maestría 84 meses o más de experiencia profesional",
    TRUE, ""
)</f>
        <v>ASISTENCIAL II Título de Bachiller 24 meses de experiencia laboral debidamente certificada</v>
      </c>
      <c r="M4" s="61"/>
      <c r="N4" s="56">
        <v>45650</v>
      </c>
      <c r="O4" s="57" t="s">
        <v>35</v>
      </c>
      <c r="P4" s="46" t="s">
        <v>36</v>
      </c>
      <c r="Q4" s="58">
        <v>45735</v>
      </c>
      <c r="R4" s="46" t="s">
        <v>37</v>
      </c>
      <c r="S4" s="59"/>
      <c r="T4" s="46" t="s">
        <v>38</v>
      </c>
      <c r="U4" s="66" t="s">
        <v>46</v>
      </c>
      <c r="V4" s="66"/>
      <c r="W4" s="60" t="s">
        <v>39</v>
      </c>
      <c r="X4" s="60" t="s">
        <v>44</v>
      </c>
      <c r="Y4" s="46"/>
      <c r="Z4" s="46"/>
      <c r="AA4" s="68"/>
      <c r="AB4" s="4">
        <f>_xlfn.XLOOKUP(Tabla1[[#This Row],[CEDULA]],'Listado Base'!F:F,'Listado Base'!Y:Y,0)</f>
        <v>0</v>
      </c>
      <c r="AC4" s="43" t="str">
        <f t="shared" si="1"/>
        <v>FECHA FALTANTE</v>
      </c>
      <c r="AD4" s="351" t="str" cm="1">
        <f t="array" ref="AD4">_xlfn.IFS(
    H4=2063000, "ASISTENCIAL I",
    AND(H4&gt;=2063001, H4&lt;=2976000), "ASISTENCIAL II",
    AND(H4&gt;=2976001, H4&lt;=3100000), "ASISTENCIAL III",
    AND(H4&gt;=3100001, H4&lt;=3500000), "TÉCNICO I",
    AND(H4&gt;=3500001, H4&lt;=4507000), "TÉCNICO II",
    AND(H4&gt;=4507001, H4&lt;=4917000), "TÉCNICO III",
    AND(H4&gt;=4917001, H4&lt;=5635000), "PROFESIONAL UNIVERSITARIO I",
    AND(H4&gt;=5635001, H4&lt;=7688000), "PROFESIONAL UNIVERSITARIO II",
    AND(H4&gt;=7688001, H4&lt;=8817000), "PROFESIONAL ESPECIALIZADO II",
    AND(H4&gt;=11187001, H4&lt;=14974000), "ASESOR I",
    TRUE, ""
)</f>
        <v>ASISTENCIAL II</v>
      </c>
    </row>
    <row r="5" spans="1:31" s="2" customFormat="1" ht="30" hidden="1" customHeight="1">
      <c r="A5" s="46">
        <v>119807</v>
      </c>
      <c r="B5" s="61"/>
      <c r="C5" s="48" t="s">
        <v>45</v>
      </c>
      <c r="D5" s="49"/>
      <c r="E5" s="46" t="s">
        <v>32</v>
      </c>
      <c r="F5" s="46" t="s">
        <v>33</v>
      </c>
      <c r="G5" s="46" t="s">
        <v>34</v>
      </c>
      <c r="H5" s="63">
        <v>2976000</v>
      </c>
      <c r="I5" s="64">
        <f t="shared" si="0"/>
        <v>0</v>
      </c>
      <c r="J5" s="69">
        <v>6</v>
      </c>
      <c r="K5" s="61">
        <v>0</v>
      </c>
      <c r="L5" s="54" t="str" cm="1">
        <f t="array" ref="L5">_xlfn.IFS(
    H5=2063000, "ASISTENCIAL I Estudios de Educación Básica Primaria o título de Bachiller",
    AND(H5&gt;=2063001, H5&lt;=2976000), "ASISTENCIAL II Título de Bachiller 24 meses de experiencia laboral debidamente certificada",
    AND(H5&gt;=2976001, H5&lt;=3100000), "ASISTENCIAL III Título de Bachiller y Certificado de Aptitud Ocupacional 36 meses de experiencia laboral debidamente certificada",
    AND(H5&gt;=3100001, H5&lt;=3500000), "TÉCNICO I Título de formación técnica o tecnológica, Sin experiencia laboral",
    AND(H5&gt;=3500001, H5&lt;=4507000), "TÉCNICO II Título de formación técnica o tecnológica, 36 meses y hasta 71 meses de experiencia laboral",
    AND(H5&gt;=4507001, H5&lt;=4917000), "TÉCNICO III Título de formación técnica o tecnológica, 72 meses o más de experiencia laboral",
    AND(H5&gt;=4917001, H5&lt;=5635000), "PROFESIONAL UNIVERSITARIO I Sin experiencia profesional",
    AND(H5&gt;=5635001, H5&lt;=7688000), "PROFESIONAL UNIVERSITARIO II 24 meses de experiencia profesional",
    AND(H5&gt;=7688001, H5&lt;=8817000), "PROFESIONAL ESPECIALIZADO II Título de Postgrado 73 meses o más de experiencia profesional",
    AND(H5&gt;=11187001, H5&lt;=14974000), "ASESOR I Título de Posgrado en la modalidad de maestría 84 meses o más de experiencia profesional",
    TRUE, ""
)</f>
        <v>ASISTENCIAL II Título de Bachiller 24 meses de experiencia laboral debidamente certificada</v>
      </c>
      <c r="M5" s="61">
        <v>12</v>
      </c>
      <c r="N5" s="56">
        <v>45650</v>
      </c>
      <c r="O5" s="57" t="s">
        <v>35</v>
      </c>
      <c r="P5" s="46" t="s">
        <v>36</v>
      </c>
      <c r="Q5" s="58">
        <v>45735</v>
      </c>
      <c r="R5" s="46" t="s">
        <v>37</v>
      </c>
      <c r="S5" s="59"/>
      <c r="T5" s="46" t="s">
        <v>38</v>
      </c>
      <c r="U5" s="46" t="s">
        <v>46</v>
      </c>
      <c r="V5" s="46"/>
      <c r="W5" s="60" t="s">
        <v>39</v>
      </c>
      <c r="X5" s="70" t="s">
        <v>44</v>
      </c>
      <c r="Y5" s="46" t="s">
        <v>47</v>
      </c>
      <c r="Z5" s="46" t="s">
        <v>48</v>
      </c>
      <c r="AA5" s="71">
        <v>0</v>
      </c>
      <c r="AB5" s="4">
        <f>_xlfn.XLOOKUP(Tabla1[[#This Row],[CEDULA]],'Listado Base'!F:F,'Listado Base'!Y:Y,0)</f>
        <v>0</v>
      </c>
      <c r="AC5" s="43" t="str">
        <f t="shared" si="1"/>
        <v>FECHA FALTANTE</v>
      </c>
      <c r="AD5" s="351" t="str" cm="1">
        <f t="array" ref="AD5">_xlfn.IFS(
    H5=2063000, "ASISTENCIAL I",
    AND(H5&gt;=2063001, H5&lt;=2976000), "ASISTENCIAL II",
    AND(H5&gt;=2976001, H5&lt;=3100000), "ASISTENCIAL III",
    AND(H5&gt;=3100001, H5&lt;=3500000), "TÉCNICO I",
    AND(H5&gt;=3500001, H5&lt;=4507000), "TÉCNICO II",
    AND(H5&gt;=4507001, H5&lt;=4917000), "TÉCNICO III",
    AND(H5&gt;=4917001, H5&lt;=5635000), "PROFESIONAL UNIVERSITARIO I",
    AND(H5&gt;=5635001, H5&lt;=7688000), "PROFESIONAL UNIVERSITARIO II",
    AND(H5&gt;=7688001, H5&lt;=8817000), "PROFESIONAL ESPECIALIZADO II",
    AND(H5&gt;=11187001, H5&lt;=14974000), "ASESOR I",
    TRUE, ""
)</f>
        <v>ASISTENCIAL II</v>
      </c>
    </row>
    <row r="6" spans="1:31" s="2" customFormat="1" ht="30" hidden="1" customHeight="1">
      <c r="A6" s="46">
        <v>119807</v>
      </c>
      <c r="B6" s="72"/>
      <c r="C6" s="48" t="s">
        <v>45</v>
      </c>
      <c r="D6" s="73"/>
      <c r="E6" s="46" t="s">
        <v>32</v>
      </c>
      <c r="F6" s="46" t="s">
        <v>33</v>
      </c>
      <c r="G6" s="46" t="s">
        <v>34</v>
      </c>
      <c r="H6" s="63">
        <v>2976000</v>
      </c>
      <c r="I6" s="64">
        <f t="shared" si="0"/>
        <v>0</v>
      </c>
      <c r="J6" s="65">
        <v>6</v>
      </c>
      <c r="K6" s="61">
        <v>0</v>
      </c>
      <c r="L6" s="54" t="str" cm="1">
        <f t="array" ref="L6">_xlfn.IFS(
    H6=2063000, "ASISTENCIAL I Estudios de Educación Básica Primaria o título de Bachiller",
    AND(H6&gt;=2063001, H6&lt;=2976000), "ASISTENCIAL II Título de Bachiller 24 meses de experiencia laboral debidamente certificada",
    AND(H6&gt;=2976001, H6&lt;=3100000), "ASISTENCIAL III Título de Bachiller y Certificado de Aptitud Ocupacional 36 meses de experiencia laboral debidamente certificada",
    AND(H6&gt;=3100001, H6&lt;=3500000), "TÉCNICO I Título de formación técnica o tecnológica, Sin experiencia laboral",
    AND(H6&gt;=3500001, H6&lt;=4507000), "TÉCNICO II Título de formación técnica o tecnológica, 36 meses y hasta 71 meses de experiencia laboral",
    AND(H6&gt;=4507001, H6&lt;=4917000), "TÉCNICO III Título de formación técnica o tecnológica, 72 meses o más de experiencia laboral",
    AND(H6&gt;=4917001, H6&lt;=5635000), "PROFESIONAL UNIVERSITARIO I Sin experiencia profesional",
    AND(H6&gt;=5635001, H6&lt;=7688000), "PROFESIONAL UNIVERSITARIO II 24 meses de experiencia profesional",
    AND(H6&gt;=7688001, H6&lt;=8817000), "PROFESIONAL ESPECIALIZADO II Título de Postgrado 73 meses o más de experiencia profesional",
    AND(H6&gt;=11187001, H6&lt;=14974000), "ASESOR I Título de Posgrado en la modalidad de maestría 84 meses o más de experiencia profesional",
    TRUE, ""
)</f>
        <v>ASISTENCIAL II Título de Bachiller 24 meses de experiencia laboral debidamente certificada</v>
      </c>
      <c r="M6" s="61"/>
      <c r="N6" s="56">
        <v>45650</v>
      </c>
      <c r="O6" s="57" t="s">
        <v>35</v>
      </c>
      <c r="P6" s="46" t="s">
        <v>36</v>
      </c>
      <c r="Q6" s="58">
        <v>45735</v>
      </c>
      <c r="R6" s="46" t="s">
        <v>37</v>
      </c>
      <c r="S6" s="59"/>
      <c r="T6" s="46" t="s">
        <v>38</v>
      </c>
      <c r="U6" s="66" t="s">
        <v>46</v>
      </c>
      <c r="V6" s="66"/>
      <c r="W6" s="60" t="s">
        <v>39</v>
      </c>
      <c r="X6" s="70" t="s">
        <v>44</v>
      </c>
      <c r="Y6" s="46"/>
      <c r="Z6" s="46"/>
      <c r="AA6" s="68"/>
      <c r="AB6" s="4">
        <f>_xlfn.XLOOKUP(Tabla1[[#This Row],[CEDULA]],'Listado Base'!F:F,'Listado Base'!Y:Y,0)</f>
        <v>0</v>
      </c>
      <c r="AC6" s="43" t="str">
        <f t="shared" si="1"/>
        <v>FECHA FALTANTE</v>
      </c>
      <c r="AD6" s="351" t="str" cm="1">
        <f t="array" ref="AD6">_xlfn.IFS(
    H6=2063000, "ASISTENCIAL I",
    AND(H6&gt;=2063001, H6&lt;=2976000), "ASISTENCIAL II",
    AND(H6&gt;=2976001, H6&lt;=3100000), "ASISTENCIAL III",
    AND(H6&gt;=3100001, H6&lt;=3500000), "TÉCNICO I",
    AND(H6&gt;=3500001, H6&lt;=4507000), "TÉCNICO II",
    AND(H6&gt;=4507001, H6&lt;=4917000), "TÉCNICO III",
    AND(H6&gt;=4917001, H6&lt;=5635000), "PROFESIONAL UNIVERSITARIO I",
    AND(H6&gt;=5635001, H6&lt;=7688000), "PROFESIONAL UNIVERSITARIO II",
    AND(H6&gt;=7688001, H6&lt;=8817000), "PROFESIONAL ESPECIALIZADO II",
    AND(H6&gt;=11187001, H6&lt;=14974000), "ASESOR I",
    TRUE, ""
)</f>
        <v>ASISTENCIAL II</v>
      </c>
    </row>
    <row r="7" spans="1:31" s="2" customFormat="1" ht="30" hidden="1" customHeight="1">
      <c r="A7" s="46">
        <v>119807</v>
      </c>
      <c r="B7" s="72"/>
      <c r="C7" s="48" t="s">
        <v>45</v>
      </c>
      <c r="D7" s="73"/>
      <c r="E7" s="46" t="s">
        <v>32</v>
      </c>
      <c r="F7" s="46" t="s">
        <v>33</v>
      </c>
      <c r="G7" s="46" t="s">
        <v>34</v>
      </c>
      <c r="H7" s="63">
        <v>2976000</v>
      </c>
      <c r="I7" s="64">
        <f t="shared" si="0"/>
        <v>0</v>
      </c>
      <c r="J7" s="65">
        <v>6</v>
      </c>
      <c r="K7" s="61">
        <v>0</v>
      </c>
      <c r="L7" s="54" t="str" cm="1">
        <f t="array" ref="L7">_xlfn.IFS(
    H7=2063000, "ASISTENCIAL I Estudios de Educación Básica Primaria o título de Bachiller",
    AND(H7&gt;=2063001, H7&lt;=2976000), "ASISTENCIAL II Título de Bachiller 24 meses de experiencia laboral debidamente certificada",
    AND(H7&gt;=2976001, H7&lt;=3100000), "ASISTENCIAL III Título de Bachiller y Certificado de Aptitud Ocupacional 36 meses de experiencia laboral debidamente certificada",
    AND(H7&gt;=3100001, H7&lt;=3500000), "TÉCNICO I Título de formación técnica o tecnológica, Sin experiencia laboral",
    AND(H7&gt;=3500001, H7&lt;=4507000), "TÉCNICO II Título de formación técnica o tecnológica, 36 meses y hasta 71 meses de experiencia laboral",
    AND(H7&gt;=4507001, H7&lt;=4917000), "TÉCNICO III Título de formación técnica o tecnológica, 72 meses o más de experiencia laboral",
    AND(H7&gt;=4917001, H7&lt;=5635000), "PROFESIONAL UNIVERSITARIO I Sin experiencia profesional",
    AND(H7&gt;=5635001, H7&lt;=7688000), "PROFESIONAL UNIVERSITARIO II 24 meses de experiencia profesional",
    AND(H7&gt;=7688001, H7&lt;=8817000), "PROFESIONAL ESPECIALIZADO II Título de Postgrado 73 meses o más de experiencia profesional",
    AND(H7&gt;=11187001, H7&lt;=14974000), "ASESOR I Título de Posgrado en la modalidad de maestría 84 meses o más de experiencia profesional",
    TRUE, ""
)</f>
        <v>ASISTENCIAL II Título de Bachiller 24 meses de experiencia laboral debidamente certificada</v>
      </c>
      <c r="M7" s="61"/>
      <c r="N7" s="56">
        <v>45650</v>
      </c>
      <c r="O7" s="57" t="s">
        <v>35</v>
      </c>
      <c r="P7" s="46" t="s">
        <v>36</v>
      </c>
      <c r="Q7" s="58">
        <v>45735</v>
      </c>
      <c r="R7" s="46" t="s">
        <v>37</v>
      </c>
      <c r="S7" s="59"/>
      <c r="T7" s="46" t="s">
        <v>38</v>
      </c>
      <c r="U7" s="66" t="s">
        <v>46</v>
      </c>
      <c r="V7" s="66"/>
      <c r="W7" s="60" t="s">
        <v>39</v>
      </c>
      <c r="X7" s="70" t="s">
        <v>44</v>
      </c>
      <c r="Y7" s="46"/>
      <c r="Z7" s="46"/>
      <c r="AA7" s="68"/>
      <c r="AB7" s="4">
        <f>_xlfn.XLOOKUP(Tabla1[[#This Row],[CEDULA]],'Listado Base'!F:F,'Listado Base'!Y:Y,0)</f>
        <v>0</v>
      </c>
      <c r="AC7" s="43" t="str">
        <f t="shared" si="1"/>
        <v>FECHA FALTANTE</v>
      </c>
      <c r="AD7" s="351" t="str" cm="1">
        <f t="array" ref="AD7">_xlfn.IFS(
    H7=2063000, "ASISTENCIAL I",
    AND(H7&gt;=2063001, H7&lt;=2976000), "ASISTENCIAL II",
    AND(H7&gt;=2976001, H7&lt;=3100000), "ASISTENCIAL III",
    AND(H7&gt;=3100001, H7&lt;=3500000), "TÉCNICO I",
    AND(H7&gt;=3500001, H7&lt;=4507000), "TÉCNICO II",
    AND(H7&gt;=4507001, H7&lt;=4917000), "TÉCNICO III",
    AND(H7&gt;=4917001, H7&lt;=5635000), "PROFESIONAL UNIVERSITARIO I",
    AND(H7&gt;=5635001, H7&lt;=7688000), "PROFESIONAL UNIVERSITARIO II",
    AND(H7&gt;=7688001, H7&lt;=8817000), "PROFESIONAL ESPECIALIZADO II",
    AND(H7&gt;=11187001, H7&lt;=14974000), "ASESOR I",
    TRUE, ""
)</f>
        <v>ASISTENCIAL II</v>
      </c>
    </row>
    <row r="8" spans="1:31" s="2" customFormat="1" ht="30" hidden="1" customHeight="1">
      <c r="A8" s="46">
        <v>119807</v>
      </c>
      <c r="B8" s="72"/>
      <c r="C8" s="48" t="s">
        <v>45</v>
      </c>
      <c r="D8" s="73"/>
      <c r="E8" s="46" t="s">
        <v>32</v>
      </c>
      <c r="F8" s="46" t="s">
        <v>33</v>
      </c>
      <c r="G8" s="46" t="s">
        <v>34</v>
      </c>
      <c r="H8" s="63">
        <v>2976000</v>
      </c>
      <c r="I8" s="64">
        <f t="shared" si="0"/>
        <v>0</v>
      </c>
      <c r="J8" s="65">
        <v>6</v>
      </c>
      <c r="K8" s="61">
        <v>0</v>
      </c>
      <c r="L8" s="54" t="str" cm="1">
        <f t="array" ref="L8">_xlfn.IFS(
    H8=2063000, "ASISTENCIAL I Estudios de Educación Básica Primaria o título de Bachiller",
    AND(H8&gt;=2063001, H8&lt;=2976000), "ASISTENCIAL II Título de Bachiller 24 meses de experiencia laboral debidamente certificada",
    AND(H8&gt;=2976001, H8&lt;=3100000), "ASISTENCIAL III Título de Bachiller y Certificado de Aptitud Ocupacional 36 meses de experiencia laboral debidamente certificada",
    AND(H8&gt;=3100001, H8&lt;=3500000), "TÉCNICO I Título de formación técnica o tecnológica, Sin experiencia laboral",
    AND(H8&gt;=3500001, H8&lt;=4507000), "TÉCNICO II Título de formación técnica o tecnológica, 36 meses y hasta 71 meses de experiencia laboral",
    AND(H8&gt;=4507001, H8&lt;=4917000), "TÉCNICO III Título de formación técnica o tecnológica, 72 meses o más de experiencia laboral",
    AND(H8&gt;=4917001, H8&lt;=5635000), "PROFESIONAL UNIVERSITARIO I Sin experiencia profesional",
    AND(H8&gt;=5635001, H8&lt;=7688000), "PROFESIONAL UNIVERSITARIO II 24 meses de experiencia profesional",
    AND(H8&gt;=7688001, H8&lt;=8817000), "PROFESIONAL ESPECIALIZADO II Título de Postgrado 73 meses o más de experiencia profesional",
    AND(H8&gt;=11187001, H8&lt;=14974000), "ASESOR I Título de Posgrado en la modalidad de maestría 84 meses o más de experiencia profesional",
    TRUE, ""
)</f>
        <v>ASISTENCIAL II Título de Bachiller 24 meses de experiencia laboral debidamente certificada</v>
      </c>
      <c r="M8" s="61"/>
      <c r="N8" s="56">
        <v>45650</v>
      </c>
      <c r="O8" s="57" t="s">
        <v>35</v>
      </c>
      <c r="P8" s="46" t="s">
        <v>36</v>
      </c>
      <c r="Q8" s="58">
        <v>45735</v>
      </c>
      <c r="R8" s="46" t="s">
        <v>37</v>
      </c>
      <c r="S8" s="59"/>
      <c r="T8" s="46" t="s">
        <v>38</v>
      </c>
      <c r="U8" s="66" t="s">
        <v>46</v>
      </c>
      <c r="V8" s="66"/>
      <c r="W8" s="60" t="s">
        <v>39</v>
      </c>
      <c r="X8" s="70" t="s">
        <v>44</v>
      </c>
      <c r="Y8" s="46"/>
      <c r="Z8" s="46"/>
      <c r="AA8" s="68"/>
      <c r="AB8" s="4">
        <f>_xlfn.XLOOKUP(Tabla1[[#This Row],[CEDULA]],'Listado Base'!F:F,'Listado Base'!Y:Y,0)</f>
        <v>0</v>
      </c>
      <c r="AC8" s="43" t="str">
        <f t="shared" si="1"/>
        <v>FECHA FALTANTE</v>
      </c>
      <c r="AD8" s="351" t="str" cm="1">
        <f t="array" ref="AD8">_xlfn.IFS(
    H8=2063000, "ASISTENCIAL I",
    AND(H8&gt;=2063001, H8&lt;=2976000), "ASISTENCIAL II",
    AND(H8&gt;=2976001, H8&lt;=3100000), "ASISTENCIAL III",
    AND(H8&gt;=3100001, H8&lt;=3500000), "TÉCNICO I",
    AND(H8&gt;=3500001, H8&lt;=4507000), "TÉCNICO II",
    AND(H8&gt;=4507001, H8&lt;=4917000), "TÉCNICO III",
    AND(H8&gt;=4917001, H8&lt;=5635000), "PROFESIONAL UNIVERSITARIO I",
    AND(H8&gt;=5635001, H8&lt;=7688000), "PROFESIONAL UNIVERSITARIO II",
    AND(H8&gt;=7688001, H8&lt;=8817000), "PROFESIONAL ESPECIALIZADO II",
    AND(H8&gt;=11187001, H8&lt;=14974000), "ASESOR I",
    TRUE, ""
)</f>
        <v>ASISTENCIAL II</v>
      </c>
    </row>
    <row r="9" spans="1:31" s="2" customFormat="1" ht="30" hidden="1" customHeight="1">
      <c r="A9" s="46">
        <v>119807</v>
      </c>
      <c r="B9" s="72"/>
      <c r="C9" s="48" t="s">
        <v>45</v>
      </c>
      <c r="D9" s="73"/>
      <c r="E9" s="46" t="s">
        <v>32</v>
      </c>
      <c r="F9" s="46" t="s">
        <v>33</v>
      </c>
      <c r="G9" s="46" t="s">
        <v>34</v>
      </c>
      <c r="H9" s="63">
        <v>2976000</v>
      </c>
      <c r="I9" s="64">
        <f t="shared" si="0"/>
        <v>0</v>
      </c>
      <c r="J9" s="65">
        <v>6</v>
      </c>
      <c r="K9" s="61">
        <v>0</v>
      </c>
      <c r="L9" s="54" t="str" cm="1">
        <f t="array" ref="L9">_xlfn.IFS(
    H9=2063000, "ASISTENCIAL I Estudios de Educación Básica Primaria o título de Bachiller",
    AND(H9&gt;=2063001, H9&lt;=2976000), "ASISTENCIAL II Título de Bachiller 24 meses de experiencia laboral debidamente certificada",
    AND(H9&gt;=2976001, H9&lt;=3100000), "ASISTENCIAL III Título de Bachiller y Certificado de Aptitud Ocupacional 36 meses de experiencia laboral debidamente certificada",
    AND(H9&gt;=3100001, H9&lt;=3500000), "TÉCNICO I Título de formación técnica o tecnológica, Sin experiencia laboral",
    AND(H9&gt;=3500001, H9&lt;=4507000), "TÉCNICO II Título de formación técnica o tecnológica, 36 meses y hasta 71 meses de experiencia laboral",
    AND(H9&gt;=4507001, H9&lt;=4917000), "TÉCNICO III Título de formación técnica o tecnológica, 72 meses o más de experiencia laboral",
    AND(H9&gt;=4917001, H9&lt;=5635000), "PROFESIONAL UNIVERSITARIO I Sin experiencia profesional",
    AND(H9&gt;=5635001, H9&lt;=7688000), "PROFESIONAL UNIVERSITARIO II 24 meses de experiencia profesional",
    AND(H9&gt;=7688001, H9&lt;=8817000), "PROFESIONAL ESPECIALIZADO II Título de Postgrado 73 meses o más de experiencia profesional",
    AND(H9&gt;=11187001, H9&lt;=14974000), "ASESOR I Título de Posgrado en la modalidad de maestría 84 meses o más de experiencia profesional",
    TRUE, ""
)</f>
        <v>ASISTENCIAL II Título de Bachiller 24 meses de experiencia laboral debidamente certificada</v>
      </c>
      <c r="M9" s="61"/>
      <c r="N9" s="56">
        <v>45650</v>
      </c>
      <c r="O9" s="57" t="s">
        <v>35</v>
      </c>
      <c r="P9" s="46" t="s">
        <v>36</v>
      </c>
      <c r="Q9" s="58">
        <v>45735</v>
      </c>
      <c r="R9" s="46" t="s">
        <v>37</v>
      </c>
      <c r="S9" s="59"/>
      <c r="T9" s="46" t="s">
        <v>38</v>
      </c>
      <c r="U9" s="66" t="s">
        <v>46</v>
      </c>
      <c r="V9" s="66"/>
      <c r="W9" s="60" t="s">
        <v>39</v>
      </c>
      <c r="X9" s="70" t="s">
        <v>44</v>
      </c>
      <c r="Y9" s="46"/>
      <c r="Z9" s="46"/>
      <c r="AA9" s="68"/>
      <c r="AB9" s="4">
        <f>_xlfn.XLOOKUP(Tabla1[[#This Row],[CEDULA]],'Listado Base'!F:F,'Listado Base'!Y:Y,0)</f>
        <v>0</v>
      </c>
      <c r="AC9" s="43" t="str">
        <f t="shared" si="1"/>
        <v>FECHA FALTANTE</v>
      </c>
      <c r="AD9" s="351" t="str" cm="1">
        <f t="array" ref="AD9">_xlfn.IFS(
    H9=2063000, "ASISTENCIAL I",
    AND(H9&gt;=2063001, H9&lt;=2976000), "ASISTENCIAL II",
    AND(H9&gt;=2976001, H9&lt;=3100000), "ASISTENCIAL III",
    AND(H9&gt;=3100001, H9&lt;=3500000), "TÉCNICO I",
    AND(H9&gt;=3500001, H9&lt;=4507000), "TÉCNICO II",
    AND(H9&gt;=4507001, H9&lt;=4917000), "TÉCNICO III",
    AND(H9&gt;=4917001, H9&lt;=5635000), "PROFESIONAL UNIVERSITARIO I",
    AND(H9&gt;=5635001, H9&lt;=7688000), "PROFESIONAL UNIVERSITARIO II",
    AND(H9&gt;=7688001, H9&lt;=8817000), "PROFESIONAL ESPECIALIZADO II",
    AND(H9&gt;=11187001, H9&lt;=14974000), "ASESOR I",
    TRUE, ""
)</f>
        <v>ASISTENCIAL II</v>
      </c>
    </row>
    <row r="10" spans="1:31" s="2" customFormat="1" ht="30" hidden="1" customHeight="1">
      <c r="A10" s="46">
        <v>119807</v>
      </c>
      <c r="B10" s="72"/>
      <c r="C10" s="48" t="s">
        <v>45</v>
      </c>
      <c r="D10" s="73"/>
      <c r="E10" s="46" t="s">
        <v>32</v>
      </c>
      <c r="F10" s="46" t="s">
        <v>33</v>
      </c>
      <c r="G10" s="46" t="s">
        <v>34</v>
      </c>
      <c r="H10" s="63">
        <v>2976000</v>
      </c>
      <c r="I10" s="64">
        <f t="shared" si="0"/>
        <v>0</v>
      </c>
      <c r="J10" s="65">
        <v>6</v>
      </c>
      <c r="K10" s="61">
        <v>0</v>
      </c>
      <c r="L10" s="54" t="str" cm="1">
        <f t="array" ref="L10">_xlfn.IFS(
    H10=2063000, "ASISTENCIAL I Estudios de Educación Básica Primaria o título de Bachiller",
    AND(H10&gt;=2063001, H10&lt;=2976000), "ASISTENCIAL II Título de Bachiller 24 meses de experiencia laboral debidamente certificada",
    AND(H10&gt;=2976001, H10&lt;=3100000), "ASISTENCIAL III Título de Bachiller y Certificado de Aptitud Ocupacional 36 meses de experiencia laboral debidamente certificada",
    AND(H10&gt;=3100001, H10&lt;=3500000), "TÉCNICO I Título de formación técnica o tecnológica, Sin experiencia laboral",
    AND(H10&gt;=3500001, H10&lt;=4507000), "TÉCNICO II Título de formación técnica o tecnológica, 36 meses y hasta 71 meses de experiencia laboral",
    AND(H10&gt;=4507001, H10&lt;=4917000), "TÉCNICO III Título de formación técnica o tecnológica, 72 meses o más de experiencia laboral",
    AND(H10&gt;=4917001, H10&lt;=5635000), "PROFESIONAL UNIVERSITARIO I Sin experiencia profesional",
    AND(H10&gt;=5635001, H10&lt;=7688000), "PROFESIONAL UNIVERSITARIO II 24 meses de experiencia profesional",
    AND(H10&gt;=7688001, H10&lt;=8817000), "PROFESIONAL ESPECIALIZADO II Título de Postgrado 73 meses o más de experiencia profesional",
    AND(H10&gt;=11187001, H10&lt;=14974000), "ASESOR I Título de Posgrado en la modalidad de maestría 84 meses o más de experiencia profesional",
    TRUE, ""
)</f>
        <v>ASISTENCIAL II Título de Bachiller 24 meses de experiencia laboral debidamente certificada</v>
      </c>
      <c r="M10" s="61"/>
      <c r="N10" s="56">
        <v>45650</v>
      </c>
      <c r="O10" s="57" t="s">
        <v>35</v>
      </c>
      <c r="P10" s="46" t="s">
        <v>36</v>
      </c>
      <c r="Q10" s="58">
        <v>45735</v>
      </c>
      <c r="R10" s="46" t="s">
        <v>37</v>
      </c>
      <c r="S10" s="59"/>
      <c r="T10" s="46" t="s">
        <v>38</v>
      </c>
      <c r="U10" s="66" t="s">
        <v>46</v>
      </c>
      <c r="V10" s="66"/>
      <c r="W10" s="60" t="s">
        <v>39</v>
      </c>
      <c r="X10" s="70" t="s">
        <v>44</v>
      </c>
      <c r="Y10" s="46"/>
      <c r="Z10" s="46"/>
      <c r="AA10" s="68"/>
      <c r="AB10" s="4">
        <f>_xlfn.XLOOKUP(Tabla1[[#This Row],[CEDULA]],'Listado Base'!F:F,'Listado Base'!Y:Y,0)</f>
        <v>0</v>
      </c>
      <c r="AC10" s="43" t="str">
        <f t="shared" si="1"/>
        <v>FECHA FALTANTE</v>
      </c>
      <c r="AD10" s="351" t="str" cm="1">
        <f t="array" ref="AD10">_xlfn.IFS(
    H10=2063000, "ASISTENCIAL I",
    AND(H10&gt;=2063001, H10&lt;=2976000), "ASISTENCIAL II",
    AND(H10&gt;=2976001, H10&lt;=3100000), "ASISTENCIAL III",
    AND(H10&gt;=3100001, H10&lt;=3500000), "TÉCNICO I",
    AND(H10&gt;=3500001, H10&lt;=4507000), "TÉCNICO II",
    AND(H10&gt;=4507001, H10&lt;=4917000), "TÉCNICO III",
    AND(H10&gt;=4917001, H10&lt;=5635000), "PROFESIONAL UNIVERSITARIO I",
    AND(H10&gt;=5635001, H10&lt;=7688000), "PROFESIONAL UNIVERSITARIO II",
    AND(H10&gt;=7688001, H10&lt;=8817000), "PROFESIONAL ESPECIALIZADO II",
    AND(H10&gt;=11187001, H10&lt;=14974000), "ASESOR I",
    TRUE, ""
)</f>
        <v>ASISTENCIAL II</v>
      </c>
    </row>
    <row r="11" spans="1:31" s="2" customFormat="1" ht="30" hidden="1" customHeight="1">
      <c r="A11" s="46">
        <v>119807</v>
      </c>
      <c r="B11" s="72"/>
      <c r="C11" s="48" t="s">
        <v>45</v>
      </c>
      <c r="D11" s="73"/>
      <c r="E11" s="46" t="s">
        <v>32</v>
      </c>
      <c r="F11" s="46" t="s">
        <v>33</v>
      </c>
      <c r="G11" s="46" t="s">
        <v>34</v>
      </c>
      <c r="H11" s="63">
        <v>2976000</v>
      </c>
      <c r="I11" s="64">
        <f t="shared" si="0"/>
        <v>0</v>
      </c>
      <c r="J11" s="65">
        <v>6</v>
      </c>
      <c r="K11" s="61">
        <v>0</v>
      </c>
      <c r="L11" s="54" t="str" cm="1">
        <f t="array" ref="L11">_xlfn.IFS(
    H11=2063000, "ASISTENCIAL I Estudios de Educación Básica Primaria o título de Bachiller",
    AND(H11&gt;=2063001, H11&lt;=2976000), "ASISTENCIAL II Título de Bachiller 24 meses de experiencia laboral debidamente certificada",
    AND(H11&gt;=2976001, H11&lt;=3100000), "ASISTENCIAL III Título de Bachiller y Certificado de Aptitud Ocupacional 36 meses de experiencia laboral debidamente certificada",
    AND(H11&gt;=3100001, H11&lt;=3500000), "TÉCNICO I Título de formación técnica o tecnológica, Sin experiencia laboral",
    AND(H11&gt;=3500001, H11&lt;=4507000), "TÉCNICO II Título de formación técnica o tecnológica, 36 meses y hasta 71 meses de experiencia laboral",
    AND(H11&gt;=4507001, H11&lt;=4917000), "TÉCNICO III Título de formación técnica o tecnológica, 72 meses o más de experiencia laboral",
    AND(H11&gt;=4917001, H11&lt;=5635000), "PROFESIONAL UNIVERSITARIO I Sin experiencia profesional",
    AND(H11&gt;=5635001, H11&lt;=7688000), "PROFESIONAL UNIVERSITARIO II 24 meses de experiencia profesional",
    AND(H11&gt;=7688001, H11&lt;=8817000), "PROFESIONAL ESPECIALIZADO II Título de Postgrado 73 meses o más de experiencia profesional",
    AND(H11&gt;=11187001, H11&lt;=14974000), "ASESOR I Título de Posgrado en la modalidad de maestría 84 meses o más de experiencia profesional",
    TRUE, ""
)</f>
        <v>ASISTENCIAL II Título de Bachiller 24 meses de experiencia laboral debidamente certificada</v>
      </c>
      <c r="M11" s="61"/>
      <c r="N11" s="56">
        <v>45650</v>
      </c>
      <c r="O11" s="57" t="s">
        <v>35</v>
      </c>
      <c r="P11" s="46" t="s">
        <v>36</v>
      </c>
      <c r="Q11" s="58">
        <v>45735</v>
      </c>
      <c r="R11" s="46" t="s">
        <v>37</v>
      </c>
      <c r="S11" s="59"/>
      <c r="T11" s="46" t="s">
        <v>38</v>
      </c>
      <c r="U11" s="66" t="s">
        <v>46</v>
      </c>
      <c r="V11" s="66"/>
      <c r="W11" s="60" t="s">
        <v>39</v>
      </c>
      <c r="X11" s="70" t="s">
        <v>44</v>
      </c>
      <c r="Y11" s="46"/>
      <c r="Z11" s="46"/>
      <c r="AA11" s="68"/>
      <c r="AB11" s="4">
        <f>_xlfn.XLOOKUP(Tabla1[[#This Row],[CEDULA]],'Listado Base'!F:F,'Listado Base'!Y:Y,0)</f>
        <v>0</v>
      </c>
      <c r="AC11" s="43" t="str">
        <f t="shared" si="1"/>
        <v>FECHA FALTANTE</v>
      </c>
      <c r="AD11" s="351" t="str" cm="1">
        <f t="array" ref="AD11">_xlfn.IFS(
    H11=2063000, "ASISTENCIAL I",
    AND(H11&gt;=2063001, H11&lt;=2976000), "ASISTENCIAL II",
    AND(H11&gt;=2976001, H11&lt;=3100000), "ASISTENCIAL III",
    AND(H11&gt;=3100001, H11&lt;=3500000), "TÉCNICO I",
    AND(H11&gt;=3500001, H11&lt;=4507000), "TÉCNICO II",
    AND(H11&gt;=4507001, H11&lt;=4917000), "TÉCNICO III",
    AND(H11&gt;=4917001, H11&lt;=5635000), "PROFESIONAL UNIVERSITARIO I",
    AND(H11&gt;=5635001, H11&lt;=7688000), "PROFESIONAL UNIVERSITARIO II",
    AND(H11&gt;=7688001, H11&lt;=8817000), "PROFESIONAL ESPECIALIZADO II",
    AND(H11&gt;=11187001, H11&lt;=14974000), "ASESOR I",
    TRUE, ""
)</f>
        <v>ASISTENCIAL II</v>
      </c>
    </row>
    <row r="12" spans="1:31" s="2" customFormat="1" ht="30" hidden="1" customHeight="1">
      <c r="A12" s="46">
        <v>119807</v>
      </c>
      <c r="B12" s="72"/>
      <c r="C12" s="48" t="s">
        <v>45</v>
      </c>
      <c r="D12" s="73"/>
      <c r="E12" s="46" t="s">
        <v>32</v>
      </c>
      <c r="F12" s="46" t="s">
        <v>33</v>
      </c>
      <c r="G12" s="46" t="s">
        <v>34</v>
      </c>
      <c r="H12" s="63">
        <v>2976000</v>
      </c>
      <c r="I12" s="64">
        <f t="shared" si="0"/>
        <v>0</v>
      </c>
      <c r="J12" s="65">
        <v>6</v>
      </c>
      <c r="K12" s="61">
        <v>0</v>
      </c>
      <c r="L12" s="54" t="str" cm="1">
        <f t="array" ref="L12">_xlfn.IFS(
    H12=2063000, "ASISTENCIAL I Estudios de Educación Básica Primaria o título de Bachiller",
    AND(H12&gt;=2063001, H12&lt;=2976000), "ASISTENCIAL II Título de Bachiller 24 meses de experiencia laboral debidamente certificada",
    AND(H12&gt;=2976001, H12&lt;=3100000), "ASISTENCIAL III Título de Bachiller y Certificado de Aptitud Ocupacional 36 meses de experiencia laboral debidamente certificada",
    AND(H12&gt;=3100001, H12&lt;=3500000), "TÉCNICO I Título de formación técnica o tecnológica, Sin experiencia laboral",
    AND(H12&gt;=3500001, H12&lt;=4507000), "TÉCNICO II Título de formación técnica o tecnológica, 36 meses y hasta 71 meses de experiencia laboral",
    AND(H12&gt;=4507001, H12&lt;=4917000), "TÉCNICO III Título de formación técnica o tecnológica, 72 meses o más de experiencia laboral",
    AND(H12&gt;=4917001, H12&lt;=5635000), "PROFESIONAL UNIVERSITARIO I Sin experiencia profesional",
    AND(H12&gt;=5635001, H12&lt;=7688000), "PROFESIONAL UNIVERSITARIO II 24 meses de experiencia profesional",
    AND(H12&gt;=7688001, H12&lt;=8817000), "PROFESIONAL ESPECIALIZADO II Título de Postgrado 73 meses o más de experiencia profesional",
    AND(H12&gt;=11187001, H12&lt;=14974000), "ASESOR I Título de Posgrado en la modalidad de maestría 84 meses o más de experiencia profesional",
    TRUE, ""
)</f>
        <v>ASISTENCIAL II Título de Bachiller 24 meses de experiencia laboral debidamente certificada</v>
      </c>
      <c r="M12" s="61"/>
      <c r="N12" s="56">
        <v>45650</v>
      </c>
      <c r="O12" s="57" t="s">
        <v>35</v>
      </c>
      <c r="P12" s="46" t="s">
        <v>36</v>
      </c>
      <c r="Q12" s="58">
        <v>45735</v>
      </c>
      <c r="R12" s="46" t="s">
        <v>37</v>
      </c>
      <c r="S12" s="59"/>
      <c r="T12" s="46" t="s">
        <v>38</v>
      </c>
      <c r="U12" s="66" t="s">
        <v>46</v>
      </c>
      <c r="V12" s="66"/>
      <c r="W12" s="60" t="s">
        <v>39</v>
      </c>
      <c r="X12" s="70" t="s">
        <v>44</v>
      </c>
      <c r="Y12" s="46"/>
      <c r="Z12" s="46"/>
      <c r="AA12" s="68"/>
      <c r="AB12" s="4">
        <f>_xlfn.XLOOKUP(Tabla1[[#This Row],[CEDULA]],'Listado Base'!F:F,'Listado Base'!Y:Y,0)</f>
        <v>0</v>
      </c>
      <c r="AC12" s="43" t="str">
        <f t="shared" si="1"/>
        <v>FECHA FALTANTE</v>
      </c>
      <c r="AD12" s="351" t="str" cm="1">
        <f t="array" ref="AD12">_xlfn.IFS(
    H12=2063000, "ASISTENCIAL I",
    AND(H12&gt;=2063001, H12&lt;=2976000), "ASISTENCIAL II",
    AND(H12&gt;=2976001, H12&lt;=3100000), "ASISTENCIAL III",
    AND(H12&gt;=3100001, H12&lt;=3500000), "TÉCNICO I",
    AND(H12&gt;=3500001, H12&lt;=4507000), "TÉCNICO II",
    AND(H12&gt;=4507001, H12&lt;=4917000), "TÉCNICO III",
    AND(H12&gt;=4917001, H12&lt;=5635000), "PROFESIONAL UNIVERSITARIO I",
    AND(H12&gt;=5635001, H12&lt;=7688000), "PROFESIONAL UNIVERSITARIO II",
    AND(H12&gt;=7688001, H12&lt;=8817000), "PROFESIONAL ESPECIALIZADO II",
    AND(H12&gt;=11187001, H12&lt;=14974000), "ASESOR I",
    TRUE, ""
)</f>
        <v>ASISTENCIAL II</v>
      </c>
    </row>
    <row r="13" spans="1:31" s="2" customFormat="1" ht="30" hidden="1" customHeight="1">
      <c r="A13" s="46">
        <v>119807</v>
      </c>
      <c r="B13" s="72"/>
      <c r="C13" s="48" t="s">
        <v>45</v>
      </c>
      <c r="D13" s="73"/>
      <c r="E13" s="46" t="s">
        <v>32</v>
      </c>
      <c r="F13" s="46" t="s">
        <v>33</v>
      </c>
      <c r="G13" s="46" t="s">
        <v>34</v>
      </c>
      <c r="H13" s="63">
        <v>2976000</v>
      </c>
      <c r="I13" s="64">
        <f t="shared" si="0"/>
        <v>0</v>
      </c>
      <c r="J13" s="65">
        <v>6</v>
      </c>
      <c r="K13" s="61">
        <v>0</v>
      </c>
      <c r="L13" s="54" t="str" cm="1">
        <f t="array" ref="L13">_xlfn.IFS(
    H13=2063000, "ASISTENCIAL I Estudios de Educación Básica Primaria o título de Bachiller",
    AND(H13&gt;=2063001, H13&lt;=2976000), "ASISTENCIAL II Título de Bachiller 24 meses de experiencia laboral debidamente certificada",
    AND(H13&gt;=2976001, H13&lt;=3100000), "ASISTENCIAL III Título de Bachiller y Certificado de Aptitud Ocupacional 36 meses de experiencia laboral debidamente certificada",
    AND(H13&gt;=3100001, H13&lt;=3500000), "TÉCNICO I Título de formación técnica o tecnológica, Sin experiencia laboral",
    AND(H13&gt;=3500001, H13&lt;=4507000), "TÉCNICO II Título de formación técnica o tecnológica, 36 meses y hasta 71 meses de experiencia laboral",
    AND(H13&gt;=4507001, H13&lt;=4917000), "TÉCNICO III Título de formación técnica o tecnológica, 72 meses o más de experiencia laboral",
    AND(H13&gt;=4917001, H13&lt;=5635000), "PROFESIONAL UNIVERSITARIO I Sin experiencia profesional",
    AND(H13&gt;=5635001, H13&lt;=7688000), "PROFESIONAL UNIVERSITARIO II 24 meses de experiencia profesional",
    AND(H13&gt;=7688001, H13&lt;=8817000), "PROFESIONAL ESPECIALIZADO II Título de Postgrado 73 meses o más de experiencia profesional",
    AND(H13&gt;=11187001, H13&lt;=14974000), "ASESOR I Título de Posgrado en la modalidad de maestría 84 meses o más de experiencia profesional",
    TRUE, ""
)</f>
        <v>ASISTENCIAL II Título de Bachiller 24 meses de experiencia laboral debidamente certificada</v>
      </c>
      <c r="M13" s="61"/>
      <c r="N13" s="56">
        <v>45650</v>
      </c>
      <c r="O13" s="57" t="s">
        <v>35</v>
      </c>
      <c r="P13" s="46" t="s">
        <v>36</v>
      </c>
      <c r="Q13" s="58">
        <v>45735</v>
      </c>
      <c r="R13" s="46" t="s">
        <v>37</v>
      </c>
      <c r="S13" s="59"/>
      <c r="T13" s="46" t="s">
        <v>38</v>
      </c>
      <c r="U13" s="66" t="s">
        <v>46</v>
      </c>
      <c r="V13" s="66"/>
      <c r="W13" s="60" t="s">
        <v>39</v>
      </c>
      <c r="X13" s="70" t="s">
        <v>44</v>
      </c>
      <c r="Y13" s="46"/>
      <c r="Z13" s="46"/>
      <c r="AA13" s="68"/>
      <c r="AB13" s="4">
        <f>_xlfn.XLOOKUP(Tabla1[[#This Row],[CEDULA]],'Listado Base'!F:F,'Listado Base'!Y:Y,0)</f>
        <v>0</v>
      </c>
      <c r="AC13" s="43" t="str">
        <f t="shared" si="1"/>
        <v>FECHA FALTANTE</v>
      </c>
      <c r="AD13" s="351" t="str" cm="1">
        <f t="array" ref="AD13">_xlfn.IFS(
    H13=2063000, "ASISTENCIAL I",
    AND(H13&gt;=2063001, H13&lt;=2976000), "ASISTENCIAL II",
    AND(H13&gt;=2976001, H13&lt;=3100000), "ASISTENCIAL III",
    AND(H13&gt;=3100001, H13&lt;=3500000), "TÉCNICO I",
    AND(H13&gt;=3500001, H13&lt;=4507000), "TÉCNICO II",
    AND(H13&gt;=4507001, H13&lt;=4917000), "TÉCNICO III",
    AND(H13&gt;=4917001, H13&lt;=5635000), "PROFESIONAL UNIVERSITARIO I",
    AND(H13&gt;=5635001, H13&lt;=7688000), "PROFESIONAL UNIVERSITARIO II",
    AND(H13&gt;=7688001, H13&lt;=8817000), "PROFESIONAL ESPECIALIZADO II",
    AND(H13&gt;=11187001, H13&lt;=14974000), "ASESOR I",
    TRUE, ""
)</f>
        <v>ASISTENCIAL II</v>
      </c>
    </row>
    <row r="14" spans="1:31" s="2" customFormat="1" ht="30" hidden="1" customHeight="1">
      <c r="A14" s="46">
        <v>119665</v>
      </c>
      <c r="B14" s="46">
        <v>1010179196</v>
      </c>
      <c r="C14" s="48" t="s">
        <v>49</v>
      </c>
      <c r="D14" s="49"/>
      <c r="E14" s="46" t="s">
        <v>50</v>
      </c>
      <c r="F14" s="46" t="s">
        <v>51</v>
      </c>
      <c r="G14" s="46" t="s">
        <v>52</v>
      </c>
      <c r="H14" s="50">
        <v>2063000</v>
      </c>
      <c r="I14" s="51">
        <f t="shared" si="0"/>
        <v>123780000</v>
      </c>
      <c r="J14" s="52">
        <v>6</v>
      </c>
      <c r="K14" s="53">
        <v>10</v>
      </c>
      <c r="L14" s="54" t="str" cm="1">
        <f t="array" ref="L14">_xlfn.IFS(
    H14=2063000, "ASISTENCIAL I Estudios de Educación Básica Primaria o título de Bachiller",
    AND(H14&gt;=2063001, H14&lt;=2976000), "ASISTENCIAL II Título de Bachiller 24 meses de experiencia laboral debidamente certificada",
    AND(H14&gt;=2976001, H14&lt;=3100000), "ASISTENCIAL III Título de Bachiller y Certificado de Aptitud Ocupacional 36 meses de experiencia laboral debidamente certificada",
    AND(H14&gt;=3100001, H14&lt;=3500000), "TÉCNICO I Título de formación técnica o tecnológica, Sin experiencia laboral",
    AND(H14&gt;=3500001, H14&lt;=4507000), "TÉCNICO II Título de formación técnica o tecnológica, 36 meses y hasta 71 meses de experiencia laboral",
    AND(H14&gt;=4507001, H14&lt;=4917000), "TÉCNICO III Título de formación técnica o tecnológica, 72 meses o más de experiencia laboral",
    AND(H14&gt;=4917001, H14&lt;=5635000), "PROFESIONAL UNIVERSITARIO I Sin experiencia profesional",
    AND(H14&gt;=5635001, H14&lt;=7688000), "PROFESIONAL UNIVERSITARIO II 24 meses de experiencia profesional",
    AND(H14&gt;=7688001, H14&lt;=8817000), "PROFESIONAL ESPECIALIZADO II Título de Postgrado 73 meses o más de experiencia profesional",
    AND(H14&gt;=11187001, H14&lt;=14974000), "ASESOR I Título de Posgrado en la modalidad de maestría 84 meses o más de experiencia profesional",
    TRUE, ""
)</f>
        <v>ASISTENCIAL I Estudios de Educación Básica Primaria o título de Bachiller</v>
      </c>
      <c r="M14" s="55">
        <v>5</v>
      </c>
      <c r="N14" s="56">
        <v>45656</v>
      </c>
      <c r="O14" s="57">
        <v>126540</v>
      </c>
      <c r="P14" s="46" t="s">
        <v>53</v>
      </c>
      <c r="Q14" s="58">
        <v>45731</v>
      </c>
      <c r="R14" s="46" t="s">
        <v>37</v>
      </c>
      <c r="S14" s="59">
        <v>1</v>
      </c>
      <c r="T14" s="46" t="s">
        <v>38</v>
      </c>
      <c r="U14" s="46" t="s">
        <v>46</v>
      </c>
      <c r="V14" s="46"/>
      <c r="W14" s="60" t="s">
        <v>54</v>
      </c>
      <c r="X14" s="70" t="s">
        <v>55</v>
      </c>
      <c r="Y14" s="46" t="s">
        <v>47</v>
      </c>
      <c r="Z14" s="46" t="s">
        <v>48</v>
      </c>
      <c r="AA14" s="71">
        <v>0</v>
      </c>
      <c r="AB14" s="4">
        <f>_xlfn.XLOOKUP(Tabla1[[#This Row],[CEDULA]],'Listado Base'!F:F,'Listado Base'!Y:Y,0)</f>
        <v>98</v>
      </c>
      <c r="AC14" s="43" t="str">
        <f t="shared" si="1"/>
        <v>FECHA FALTANTE</v>
      </c>
      <c r="AD14" s="351" t="str" cm="1">
        <f t="array" ref="AD14">_xlfn.IFS(
    H14=2063000, "ASISTENCIAL I",
    AND(H14&gt;=2063001, H14&lt;=2976000), "ASISTENCIAL II",
    AND(H14&gt;=2976001, H14&lt;=3100000), "ASISTENCIAL III",
    AND(H14&gt;=3100001, H14&lt;=3500000), "TÉCNICO I",
    AND(H14&gt;=3500001, H14&lt;=4507000), "TÉCNICO II",
    AND(H14&gt;=4507001, H14&lt;=4917000), "TÉCNICO III",
    AND(H14&gt;=4917001, H14&lt;=5635000), "PROFESIONAL UNIVERSITARIO I",
    AND(H14&gt;=5635001, H14&lt;=7688000), "PROFESIONAL UNIVERSITARIO II",
    AND(H14&gt;=7688001, H14&lt;=8817000), "PROFESIONAL ESPECIALIZADO II",
    AND(H14&gt;=11187001, H14&lt;=14974000), "ASESOR I",
    TRUE, ""
)</f>
        <v>ASISTENCIAL I</v>
      </c>
    </row>
    <row r="15" spans="1:31" s="2" customFormat="1" ht="30" hidden="1" customHeight="1">
      <c r="A15" s="46">
        <v>119665</v>
      </c>
      <c r="B15" s="61"/>
      <c r="C15" s="48" t="s">
        <v>45</v>
      </c>
      <c r="D15" s="49"/>
      <c r="E15" s="46" t="s">
        <v>50</v>
      </c>
      <c r="F15" s="46" t="s">
        <v>51</v>
      </c>
      <c r="G15" s="46" t="s">
        <v>52</v>
      </c>
      <c r="H15" s="63">
        <v>2063000</v>
      </c>
      <c r="I15" s="64">
        <f t="shared" si="0"/>
        <v>0</v>
      </c>
      <c r="J15" s="65">
        <v>6</v>
      </c>
      <c r="K15" s="61">
        <v>0</v>
      </c>
      <c r="L15" s="54" t="str" cm="1">
        <f t="array" ref="L15">_xlfn.IFS(
    H15=2063000, "ASISTENCIAL I Estudios de Educación Básica Primaria o título de Bachiller",
    AND(H15&gt;=2063001, H15&lt;=2976000), "ASISTENCIAL II Título de Bachiller 24 meses de experiencia laboral debidamente certificada",
    AND(H15&gt;=2976001, H15&lt;=3100000), "ASISTENCIAL III Título de Bachiller y Certificado de Aptitud Ocupacional 36 meses de experiencia laboral debidamente certificada",
    AND(H15&gt;=3100001, H15&lt;=3500000), "TÉCNICO I Título de formación técnica o tecnológica, Sin experiencia laboral",
    AND(H15&gt;=3500001, H15&lt;=4507000), "TÉCNICO II Título de formación técnica o tecnológica, 36 meses y hasta 71 meses de experiencia laboral",
    AND(H15&gt;=4507001, H15&lt;=4917000), "TÉCNICO III Título de formación técnica o tecnológica, 72 meses o más de experiencia laboral",
    AND(H15&gt;=4917001, H15&lt;=5635000), "PROFESIONAL UNIVERSITARIO I Sin experiencia profesional",
    AND(H15&gt;=5635001, H15&lt;=7688000), "PROFESIONAL UNIVERSITARIO II 24 meses de experiencia profesional",
    AND(H15&gt;=7688001, H15&lt;=8817000), "PROFESIONAL ESPECIALIZADO II Título de Postgrado 73 meses o más de experiencia profesional",
    AND(H15&gt;=11187001, H15&lt;=14974000), "ASESOR I Título de Posgrado en la modalidad de maestría 84 meses o más de experiencia profesional",
    TRUE, ""
)</f>
        <v>ASISTENCIAL I Estudios de Educación Básica Primaria o título de Bachiller</v>
      </c>
      <c r="M15" s="55">
        <v>5</v>
      </c>
      <c r="N15" s="56">
        <v>45656</v>
      </c>
      <c r="O15" s="57">
        <v>126540</v>
      </c>
      <c r="P15" s="46" t="s">
        <v>53</v>
      </c>
      <c r="Q15" s="58">
        <v>45731</v>
      </c>
      <c r="R15" s="46" t="s">
        <v>37</v>
      </c>
      <c r="S15" s="59">
        <v>1</v>
      </c>
      <c r="T15" s="46" t="s">
        <v>38</v>
      </c>
      <c r="U15" s="46" t="s">
        <v>46</v>
      </c>
      <c r="V15" s="46"/>
      <c r="W15" s="60" t="s">
        <v>54</v>
      </c>
      <c r="X15" s="70" t="s">
        <v>55</v>
      </c>
      <c r="Y15" s="46" t="s">
        <v>47</v>
      </c>
      <c r="Z15" s="46" t="s">
        <v>48</v>
      </c>
      <c r="AA15" s="71">
        <v>0</v>
      </c>
      <c r="AB15" s="4">
        <f>_xlfn.XLOOKUP(Tabla1[[#This Row],[CEDULA]],'Listado Base'!F:F,'Listado Base'!Y:Y,0)</f>
        <v>0</v>
      </c>
      <c r="AC15" s="43" t="str">
        <f t="shared" si="1"/>
        <v>FECHA FALTANTE</v>
      </c>
      <c r="AD15" s="351" t="str" cm="1">
        <f t="array" ref="AD15">_xlfn.IFS(
    H15=2063000, "ASISTENCIAL I",
    AND(H15&gt;=2063001, H15&lt;=2976000), "ASISTENCIAL II",
    AND(H15&gt;=2976001, H15&lt;=3100000), "ASISTENCIAL III",
    AND(H15&gt;=3100001, H15&lt;=3500000), "TÉCNICO I",
    AND(H15&gt;=3500001, H15&lt;=4507000), "TÉCNICO II",
    AND(H15&gt;=4507001, H15&lt;=4917000), "TÉCNICO III",
    AND(H15&gt;=4917001, H15&lt;=5635000), "PROFESIONAL UNIVERSITARIO I",
    AND(H15&gt;=5635001, H15&lt;=7688000), "PROFESIONAL UNIVERSITARIO II",
    AND(H15&gt;=7688001, H15&lt;=8817000), "PROFESIONAL ESPECIALIZADO II",
    AND(H15&gt;=11187001, H15&lt;=14974000), "ASESOR I",
    TRUE, ""
)</f>
        <v>ASISTENCIAL I</v>
      </c>
    </row>
    <row r="16" spans="1:31" s="2" customFormat="1" ht="30" hidden="1" customHeight="1">
      <c r="A16" s="46">
        <v>119665</v>
      </c>
      <c r="B16" s="61"/>
      <c r="C16" s="48" t="s">
        <v>45</v>
      </c>
      <c r="D16" s="49"/>
      <c r="E16" s="46" t="s">
        <v>50</v>
      </c>
      <c r="F16" s="46" t="s">
        <v>51</v>
      </c>
      <c r="G16" s="46" t="s">
        <v>52</v>
      </c>
      <c r="H16" s="63">
        <v>2063000</v>
      </c>
      <c r="I16" s="64">
        <f t="shared" si="0"/>
        <v>0</v>
      </c>
      <c r="J16" s="65">
        <v>6</v>
      </c>
      <c r="K16" s="61">
        <v>0</v>
      </c>
      <c r="L16" s="54" t="str" cm="1">
        <f t="array" ref="L16">_xlfn.IFS(
    H16=2063000, "ASISTENCIAL I Estudios de Educación Básica Primaria o título de Bachiller",
    AND(H16&gt;=2063001, H16&lt;=2976000), "ASISTENCIAL II Título de Bachiller 24 meses de experiencia laboral debidamente certificada",
    AND(H16&gt;=2976001, H16&lt;=3100000), "ASISTENCIAL III Título de Bachiller y Certificado de Aptitud Ocupacional 36 meses de experiencia laboral debidamente certificada",
    AND(H16&gt;=3100001, H16&lt;=3500000), "TÉCNICO I Título de formación técnica o tecnológica, Sin experiencia laboral",
    AND(H16&gt;=3500001, H16&lt;=4507000), "TÉCNICO II Título de formación técnica o tecnológica, 36 meses y hasta 71 meses de experiencia laboral",
    AND(H16&gt;=4507001, H16&lt;=4917000), "TÉCNICO III Título de formación técnica o tecnológica, 72 meses o más de experiencia laboral",
    AND(H16&gt;=4917001, H16&lt;=5635000), "PROFESIONAL UNIVERSITARIO I Sin experiencia profesional",
    AND(H16&gt;=5635001, H16&lt;=7688000), "PROFESIONAL UNIVERSITARIO II 24 meses de experiencia profesional",
    AND(H16&gt;=7688001, H16&lt;=8817000), "PROFESIONAL ESPECIALIZADO II Título de Postgrado 73 meses o más de experiencia profesional",
    AND(H16&gt;=11187001, H16&lt;=14974000), "ASESOR I Título de Posgrado en la modalidad de maestría 84 meses o más de experiencia profesional",
    TRUE, ""
)</f>
        <v>ASISTENCIAL I Estudios de Educación Básica Primaria o título de Bachiller</v>
      </c>
      <c r="M16" s="55">
        <v>5</v>
      </c>
      <c r="N16" s="56">
        <v>45656</v>
      </c>
      <c r="O16" s="57">
        <v>126540</v>
      </c>
      <c r="P16" s="46" t="s">
        <v>53</v>
      </c>
      <c r="Q16" s="58">
        <v>45731</v>
      </c>
      <c r="R16" s="46" t="s">
        <v>37</v>
      </c>
      <c r="S16" s="59">
        <v>1</v>
      </c>
      <c r="T16" s="46" t="s">
        <v>38</v>
      </c>
      <c r="U16" s="46" t="s">
        <v>46</v>
      </c>
      <c r="V16" s="46"/>
      <c r="W16" s="60" t="s">
        <v>54</v>
      </c>
      <c r="X16" s="70" t="s">
        <v>55</v>
      </c>
      <c r="Y16" s="46" t="s">
        <v>47</v>
      </c>
      <c r="Z16" s="46" t="s">
        <v>48</v>
      </c>
      <c r="AA16" s="71">
        <v>0</v>
      </c>
      <c r="AB16" s="4">
        <f>_xlfn.XLOOKUP(Tabla1[[#This Row],[CEDULA]],'Listado Base'!F:F,'Listado Base'!Y:Y,0)</f>
        <v>0</v>
      </c>
      <c r="AC16" s="43" t="str">
        <f t="shared" si="1"/>
        <v>FECHA FALTANTE</v>
      </c>
      <c r="AD16" s="351" t="str" cm="1">
        <f t="array" ref="AD16">_xlfn.IFS(
    H16=2063000, "ASISTENCIAL I",
    AND(H16&gt;=2063001, H16&lt;=2976000), "ASISTENCIAL II",
    AND(H16&gt;=2976001, H16&lt;=3100000), "ASISTENCIAL III",
    AND(H16&gt;=3100001, H16&lt;=3500000), "TÉCNICO I",
    AND(H16&gt;=3500001, H16&lt;=4507000), "TÉCNICO II",
    AND(H16&gt;=4507001, H16&lt;=4917000), "TÉCNICO III",
    AND(H16&gt;=4917001, H16&lt;=5635000), "PROFESIONAL UNIVERSITARIO I",
    AND(H16&gt;=5635001, H16&lt;=7688000), "PROFESIONAL UNIVERSITARIO II",
    AND(H16&gt;=7688001, H16&lt;=8817000), "PROFESIONAL ESPECIALIZADO II",
    AND(H16&gt;=11187001, H16&lt;=14974000), "ASESOR I",
    TRUE, ""
)</f>
        <v>ASISTENCIAL I</v>
      </c>
    </row>
    <row r="17" spans="1:30" s="2" customFormat="1" ht="30" hidden="1" customHeight="1">
      <c r="A17" s="46">
        <v>119665</v>
      </c>
      <c r="B17" s="46"/>
      <c r="C17" s="48" t="s">
        <v>45</v>
      </c>
      <c r="D17" s="49"/>
      <c r="E17" s="46" t="s">
        <v>50</v>
      </c>
      <c r="F17" s="46" t="s">
        <v>51</v>
      </c>
      <c r="G17" s="46" t="s">
        <v>52</v>
      </c>
      <c r="H17" s="74">
        <v>2063000</v>
      </c>
      <c r="I17" s="75">
        <f t="shared" si="0"/>
        <v>0</v>
      </c>
      <c r="J17" s="76">
        <v>6</v>
      </c>
      <c r="K17" s="72">
        <v>0</v>
      </c>
      <c r="L17" s="54" t="str" cm="1">
        <f t="array" ref="L17">_xlfn.IFS(
    H17=2063000, "ASISTENCIAL I Estudios de Educación Básica Primaria o título de Bachiller",
    AND(H17&gt;=2063001, H17&lt;=2976000), "ASISTENCIAL II Título de Bachiller 24 meses de experiencia laboral debidamente certificada",
    AND(H17&gt;=2976001, H17&lt;=3100000), "ASISTENCIAL III Título de Bachiller y Certificado de Aptitud Ocupacional 36 meses de experiencia laboral debidamente certificada",
    AND(H17&gt;=3100001, H17&lt;=3500000), "TÉCNICO I Título de formación técnica o tecnológica, Sin experiencia laboral",
    AND(H17&gt;=3500001, H17&lt;=4507000), "TÉCNICO II Título de formación técnica o tecnológica, 36 meses y hasta 71 meses de experiencia laboral",
    AND(H17&gt;=4507001, H17&lt;=4917000), "TÉCNICO III Título de formación técnica o tecnológica, 72 meses o más de experiencia laboral",
    AND(H17&gt;=4917001, H17&lt;=5635000), "PROFESIONAL UNIVERSITARIO I Sin experiencia profesional",
    AND(H17&gt;=5635001, H17&lt;=7688000), "PROFESIONAL UNIVERSITARIO II 24 meses de experiencia profesional",
    AND(H17&gt;=7688001, H17&lt;=8817000), "PROFESIONAL ESPECIALIZADO II Título de Postgrado 73 meses o más de experiencia profesional",
    AND(H17&gt;=11187001, H17&lt;=14974000), "ASESOR I Título de Posgrado en la modalidad de maestría 84 meses o más de experiencia profesional",
    TRUE, ""
)</f>
        <v>ASISTENCIAL I Estudios de Educación Básica Primaria o título de Bachiller</v>
      </c>
      <c r="M17" s="72">
        <v>5</v>
      </c>
      <c r="N17" s="77">
        <v>45656</v>
      </c>
      <c r="O17" s="72">
        <v>126540</v>
      </c>
      <c r="P17" s="46" t="s">
        <v>53</v>
      </c>
      <c r="Q17" s="78">
        <v>45731</v>
      </c>
      <c r="R17" s="46" t="s">
        <v>37</v>
      </c>
      <c r="S17" s="59">
        <v>1</v>
      </c>
      <c r="T17" s="46" t="s">
        <v>38</v>
      </c>
      <c r="U17" s="46" t="s">
        <v>46</v>
      </c>
      <c r="V17" s="46"/>
      <c r="W17" s="46" t="s">
        <v>54</v>
      </c>
      <c r="X17" s="46" t="s">
        <v>55</v>
      </c>
      <c r="Y17" s="46" t="s">
        <v>47</v>
      </c>
      <c r="Z17" s="46" t="s">
        <v>48</v>
      </c>
      <c r="AA17" s="79">
        <v>0</v>
      </c>
      <c r="AB17" s="4">
        <f>_xlfn.XLOOKUP(Tabla1[[#This Row],[CEDULA]],'Listado Base'!F:F,'Listado Base'!Y:Y,0)</f>
        <v>0</v>
      </c>
      <c r="AC17" s="43" t="str">
        <f t="shared" si="1"/>
        <v>FECHA FALTANTE</v>
      </c>
      <c r="AD17" s="351" t="str" cm="1">
        <f t="array" ref="AD17">_xlfn.IFS(
    H17=2063000, "ASISTENCIAL I",
    AND(H17&gt;=2063001, H17&lt;=2976000), "ASISTENCIAL II",
    AND(H17&gt;=2976001, H17&lt;=3100000), "ASISTENCIAL III",
    AND(H17&gt;=3100001, H17&lt;=3500000), "TÉCNICO I",
    AND(H17&gt;=3500001, H17&lt;=4507000), "TÉCNICO II",
    AND(H17&gt;=4507001, H17&lt;=4917000), "TÉCNICO III",
    AND(H17&gt;=4917001, H17&lt;=5635000), "PROFESIONAL UNIVERSITARIO I",
    AND(H17&gt;=5635001, H17&lt;=7688000), "PROFESIONAL UNIVERSITARIO II",
    AND(H17&gt;=7688001, H17&lt;=8817000), "PROFESIONAL ESPECIALIZADO II",
    AND(H17&gt;=11187001, H17&lt;=14974000), "ASESOR I",
    TRUE, ""
)</f>
        <v>ASISTENCIAL I</v>
      </c>
    </row>
    <row r="18" spans="1:30" s="2" customFormat="1" ht="30" hidden="1" customHeight="1">
      <c r="A18" s="46">
        <v>119665</v>
      </c>
      <c r="B18" s="46"/>
      <c r="C18" s="48" t="s">
        <v>45</v>
      </c>
      <c r="D18" s="49"/>
      <c r="E18" s="46" t="s">
        <v>50</v>
      </c>
      <c r="F18" s="46" t="s">
        <v>51</v>
      </c>
      <c r="G18" s="46" t="s">
        <v>52</v>
      </c>
      <c r="H18" s="74">
        <v>2063000</v>
      </c>
      <c r="I18" s="75">
        <f t="shared" si="0"/>
        <v>0</v>
      </c>
      <c r="J18" s="76">
        <v>6</v>
      </c>
      <c r="K18" s="72">
        <v>0</v>
      </c>
      <c r="L18" s="54" t="str" cm="1">
        <f t="array" ref="L18">_xlfn.IFS(
    H18=2063000, "ASISTENCIAL I Estudios de Educación Básica Primaria o título de Bachiller",
    AND(H18&gt;=2063001, H18&lt;=2976000), "ASISTENCIAL II Título de Bachiller 24 meses de experiencia laboral debidamente certificada",
    AND(H18&gt;=2976001, H18&lt;=3100000), "ASISTENCIAL III Título de Bachiller y Certificado de Aptitud Ocupacional 36 meses de experiencia laboral debidamente certificada",
    AND(H18&gt;=3100001, H18&lt;=3500000), "TÉCNICO I Título de formación técnica o tecnológica, Sin experiencia laboral",
    AND(H18&gt;=3500001, H18&lt;=4507000), "TÉCNICO II Título de formación técnica o tecnológica, 36 meses y hasta 71 meses de experiencia laboral",
    AND(H18&gt;=4507001, H18&lt;=4917000), "TÉCNICO III Título de formación técnica o tecnológica, 72 meses o más de experiencia laboral",
    AND(H18&gt;=4917001, H18&lt;=5635000), "PROFESIONAL UNIVERSITARIO I Sin experiencia profesional",
    AND(H18&gt;=5635001, H18&lt;=7688000), "PROFESIONAL UNIVERSITARIO II 24 meses de experiencia profesional",
    AND(H18&gt;=7688001, H18&lt;=8817000), "PROFESIONAL ESPECIALIZADO II Título de Postgrado 73 meses o más de experiencia profesional",
    AND(H18&gt;=11187001, H18&lt;=14974000), "ASESOR I Título de Posgrado en la modalidad de maestría 84 meses o más de experiencia profesional",
    TRUE, ""
)</f>
        <v>ASISTENCIAL I Estudios de Educación Básica Primaria o título de Bachiller</v>
      </c>
      <c r="M18" s="72">
        <v>5</v>
      </c>
      <c r="N18" s="77">
        <v>45656</v>
      </c>
      <c r="O18" s="72">
        <v>126540</v>
      </c>
      <c r="P18" s="46" t="s">
        <v>53</v>
      </c>
      <c r="Q18" s="78">
        <v>45731</v>
      </c>
      <c r="R18" s="46" t="s">
        <v>37</v>
      </c>
      <c r="S18" s="59">
        <v>1</v>
      </c>
      <c r="T18" s="46" t="s">
        <v>38</v>
      </c>
      <c r="U18" s="46" t="s">
        <v>46</v>
      </c>
      <c r="V18" s="46"/>
      <c r="W18" s="46" t="s">
        <v>54</v>
      </c>
      <c r="X18" s="46" t="s">
        <v>55</v>
      </c>
      <c r="Y18" s="46" t="s">
        <v>47</v>
      </c>
      <c r="Z18" s="46" t="s">
        <v>48</v>
      </c>
      <c r="AA18" s="79">
        <v>0</v>
      </c>
      <c r="AB18" s="4">
        <f>_xlfn.XLOOKUP(Tabla1[[#This Row],[CEDULA]],'Listado Base'!F:F,'Listado Base'!Y:Y,0)</f>
        <v>0</v>
      </c>
      <c r="AC18" s="43" t="str">
        <f t="shared" si="1"/>
        <v>FECHA FALTANTE</v>
      </c>
      <c r="AD18" s="351" t="str" cm="1">
        <f t="array" ref="AD18">_xlfn.IFS(
    H18=2063000, "ASISTENCIAL I",
    AND(H18&gt;=2063001, H18&lt;=2976000), "ASISTENCIAL II",
    AND(H18&gt;=2976001, H18&lt;=3100000), "ASISTENCIAL III",
    AND(H18&gt;=3100001, H18&lt;=3500000), "TÉCNICO I",
    AND(H18&gt;=3500001, H18&lt;=4507000), "TÉCNICO II",
    AND(H18&gt;=4507001, H18&lt;=4917000), "TÉCNICO III",
    AND(H18&gt;=4917001, H18&lt;=5635000), "PROFESIONAL UNIVERSITARIO I",
    AND(H18&gt;=5635001, H18&lt;=7688000), "PROFESIONAL UNIVERSITARIO II",
    AND(H18&gt;=7688001, H18&lt;=8817000), "PROFESIONAL ESPECIALIZADO II",
    AND(H18&gt;=11187001, H18&lt;=14974000), "ASESOR I",
    TRUE, ""
)</f>
        <v>ASISTENCIAL I</v>
      </c>
    </row>
    <row r="19" spans="1:30" s="2" customFormat="1" ht="30" hidden="1" customHeight="1">
      <c r="A19" s="46">
        <v>119665</v>
      </c>
      <c r="B19" s="46"/>
      <c r="C19" s="48" t="s">
        <v>45</v>
      </c>
      <c r="D19" s="49"/>
      <c r="E19" s="46" t="s">
        <v>50</v>
      </c>
      <c r="F19" s="46" t="s">
        <v>51</v>
      </c>
      <c r="G19" s="46" t="s">
        <v>52</v>
      </c>
      <c r="H19" s="74">
        <v>2063000</v>
      </c>
      <c r="I19" s="75">
        <f t="shared" si="0"/>
        <v>0</v>
      </c>
      <c r="J19" s="76">
        <v>6</v>
      </c>
      <c r="K19" s="72">
        <v>0</v>
      </c>
      <c r="L19" s="54" t="str" cm="1">
        <f t="array" ref="L19">_xlfn.IFS(
    H19=2063000, "ASISTENCIAL I Estudios de Educación Básica Primaria o título de Bachiller",
    AND(H19&gt;=2063001, H19&lt;=2976000), "ASISTENCIAL II Título de Bachiller 24 meses de experiencia laboral debidamente certificada",
    AND(H19&gt;=2976001, H19&lt;=3100000), "ASISTENCIAL III Título de Bachiller y Certificado de Aptitud Ocupacional 36 meses de experiencia laboral debidamente certificada",
    AND(H19&gt;=3100001, H19&lt;=3500000), "TÉCNICO I Título de formación técnica o tecnológica, Sin experiencia laboral",
    AND(H19&gt;=3500001, H19&lt;=4507000), "TÉCNICO II Título de formación técnica o tecnológica, 36 meses y hasta 71 meses de experiencia laboral",
    AND(H19&gt;=4507001, H19&lt;=4917000), "TÉCNICO III Título de formación técnica o tecnológica, 72 meses o más de experiencia laboral",
    AND(H19&gt;=4917001, H19&lt;=5635000), "PROFESIONAL UNIVERSITARIO I Sin experiencia profesional",
    AND(H19&gt;=5635001, H19&lt;=7688000), "PROFESIONAL UNIVERSITARIO II 24 meses de experiencia profesional",
    AND(H19&gt;=7688001, H19&lt;=8817000), "PROFESIONAL ESPECIALIZADO II Título de Postgrado 73 meses o más de experiencia profesional",
    AND(H19&gt;=11187001, H19&lt;=14974000), "ASESOR I Título de Posgrado en la modalidad de maestría 84 meses o más de experiencia profesional",
    TRUE, ""
)</f>
        <v>ASISTENCIAL I Estudios de Educación Básica Primaria o título de Bachiller</v>
      </c>
      <c r="M19" s="72">
        <v>5</v>
      </c>
      <c r="N19" s="77">
        <v>45656</v>
      </c>
      <c r="O19" s="72">
        <v>126540</v>
      </c>
      <c r="P19" s="46" t="s">
        <v>53</v>
      </c>
      <c r="Q19" s="78">
        <v>45731</v>
      </c>
      <c r="R19" s="46" t="s">
        <v>37</v>
      </c>
      <c r="S19" s="59">
        <v>1</v>
      </c>
      <c r="T19" s="46" t="s">
        <v>38</v>
      </c>
      <c r="U19" s="46" t="s">
        <v>46</v>
      </c>
      <c r="V19" s="46"/>
      <c r="W19" s="46" t="s">
        <v>54</v>
      </c>
      <c r="X19" s="46" t="s">
        <v>55</v>
      </c>
      <c r="Y19" s="46" t="s">
        <v>47</v>
      </c>
      <c r="Z19" s="46" t="s">
        <v>48</v>
      </c>
      <c r="AA19" s="79">
        <v>0</v>
      </c>
      <c r="AB19" s="4">
        <f>_xlfn.XLOOKUP(Tabla1[[#This Row],[CEDULA]],'Listado Base'!F:F,'Listado Base'!Y:Y,0)</f>
        <v>0</v>
      </c>
      <c r="AC19" s="43" t="str">
        <f t="shared" si="1"/>
        <v>FECHA FALTANTE</v>
      </c>
      <c r="AD19" s="351" t="str" cm="1">
        <f t="array" ref="AD19">_xlfn.IFS(
    H19=2063000, "ASISTENCIAL I",
    AND(H19&gt;=2063001, H19&lt;=2976000), "ASISTENCIAL II",
    AND(H19&gt;=2976001, H19&lt;=3100000), "ASISTENCIAL III",
    AND(H19&gt;=3100001, H19&lt;=3500000), "TÉCNICO I",
    AND(H19&gt;=3500001, H19&lt;=4507000), "TÉCNICO II",
    AND(H19&gt;=4507001, H19&lt;=4917000), "TÉCNICO III",
    AND(H19&gt;=4917001, H19&lt;=5635000), "PROFESIONAL UNIVERSITARIO I",
    AND(H19&gt;=5635001, H19&lt;=7688000), "PROFESIONAL UNIVERSITARIO II",
    AND(H19&gt;=7688001, H19&lt;=8817000), "PROFESIONAL ESPECIALIZADO II",
    AND(H19&gt;=11187001, H19&lt;=14974000), "ASESOR I",
    TRUE, ""
)</f>
        <v>ASISTENCIAL I</v>
      </c>
    </row>
    <row r="20" spans="1:30" s="2" customFormat="1" ht="30" hidden="1" customHeight="1">
      <c r="A20" s="46">
        <v>119665</v>
      </c>
      <c r="B20" s="46"/>
      <c r="C20" s="48" t="s">
        <v>45</v>
      </c>
      <c r="D20" s="49"/>
      <c r="E20" s="46" t="s">
        <v>50</v>
      </c>
      <c r="F20" s="46" t="s">
        <v>51</v>
      </c>
      <c r="G20" s="46" t="s">
        <v>52</v>
      </c>
      <c r="H20" s="74">
        <v>2063000</v>
      </c>
      <c r="I20" s="75">
        <f t="shared" si="0"/>
        <v>0</v>
      </c>
      <c r="J20" s="76">
        <v>6</v>
      </c>
      <c r="K20" s="72">
        <v>0</v>
      </c>
      <c r="L20" s="54" t="str" cm="1">
        <f t="array" ref="L20">_xlfn.IFS(
    H20=2063000, "ASISTENCIAL I Estudios de Educación Básica Primaria o título de Bachiller",
    AND(H20&gt;=2063001, H20&lt;=2976000), "ASISTENCIAL II Título de Bachiller 24 meses de experiencia laboral debidamente certificada",
    AND(H20&gt;=2976001, H20&lt;=3100000), "ASISTENCIAL III Título de Bachiller y Certificado de Aptitud Ocupacional 36 meses de experiencia laboral debidamente certificada",
    AND(H20&gt;=3100001, H20&lt;=3500000), "TÉCNICO I Título de formación técnica o tecnológica, Sin experiencia laboral",
    AND(H20&gt;=3500001, H20&lt;=4507000), "TÉCNICO II Título de formación técnica o tecnológica, 36 meses y hasta 71 meses de experiencia laboral",
    AND(H20&gt;=4507001, H20&lt;=4917000), "TÉCNICO III Título de formación técnica o tecnológica, 72 meses o más de experiencia laboral",
    AND(H20&gt;=4917001, H20&lt;=5635000), "PROFESIONAL UNIVERSITARIO I Sin experiencia profesional",
    AND(H20&gt;=5635001, H20&lt;=7688000), "PROFESIONAL UNIVERSITARIO II 24 meses de experiencia profesional",
    AND(H20&gt;=7688001, H20&lt;=8817000), "PROFESIONAL ESPECIALIZADO II Título de Postgrado 73 meses o más de experiencia profesional",
    AND(H20&gt;=11187001, H20&lt;=14974000), "ASESOR I Título de Posgrado en la modalidad de maestría 84 meses o más de experiencia profesional",
    TRUE, ""
)</f>
        <v>ASISTENCIAL I Estudios de Educación Básica Primaria o título de Bachiller</v>
      </c>
      <c r="M20" s="72">
        <v>5</v>
      </c>
      <c r="N20" s="77">
        <v>45656</v>
      </c>
      <c r="O20" s="72">
        <v>126540</v>
      </c>
      <c r="P20" s="46" t="s">
        <v>53</v>
      </c>
      <c r="Q20" s="78">
        <v>45731</v>
      </c>
      <c r="R20" s="46" t="s">
        <v>37</v>
      </c>
      <c r="S20" s="59">
        <v>1</v>
      </c>
      <c r="T20" s="46" t="s">
        <v>38</v>
      </c>
      <c r="U20" s="46" t="s">
        <v>46</v>
      </c>
      <c r="V20" s="46"/>
      <c r="W20" s="46" t="s">
        <v>54</v>
      </c>
      <c r="X20" s="46" t="s">
        <v>55</v>
      </c>
      <c r="Y20" s="46" t="s">
        <v>47</v>
      </c>
      <c r="Z20" s="46" t="s">
        <v>48</v>
      </c>
      <c r="AA20" s="79">
        <v>0</v>
      </c>
      <c r="AB20" s="4">
        <f>_xlfn.XLOOKUP(Tabla1[[#This Row],[CEDULA]],'Listado Base'!F:F,'Listado Base'!Y:Y,0)</f>
        <v>0</v>
      </c>
      <c r="AC20" s="43" t="str">
        <f t="shared" si="1"/>
        <v>FECHA FALTANTE</v>
      </c>
      <c r="AD20" s="351" t="str" cm="1">
        <f t="array" ref="AD20">_xlfn.IFS(
    H20=2063000, "ASISTENCIAL I",
    AND(H20&gt;=2063001, H20&lt;=2976000), "ASISTENCIAL II",
    AND(H20&gt;=2976001, H20&lt;=3100000), "ASISTENCIAL III",
    AND(H20&gt;=3100001, H20&lt;=3500000), "TÉCNICO I",
    AND(H20&gt;=3500001, H20&lt;=4507000), "TÉCNICO II",
    AND(H20&gt;=4507001, H20&lt;=4917000), "TÉCNICO III",
    AND(H20&gt;=4917001, H20&lt;=5635000), "PROFESIONAL UNIVERSITARIO I",
    AND(H20&gt;=5635001, H20&lt;=7688000), "PROFESIONAL UNIVERSITARIO II",
    AND(H20&gt;=7688001, H20&lt;=8817000), "PROFESIONAL ESPECIALIZADO II",
    AND(H20&gt;=11187001, H20&lt;=14974000), "ASESOR I",
    TRUE, ""
)</f>
        <v>ASISTENCIAL I</v>
      </c>
    </row>
    <row r="21" spans="1:30" s="2" customFormat="1" ht="30" hidden="1" customHeight="1">
      <c r="A21" s="46">
        <v>119665</v>
      </c>
      <c r="B21" s="46"/>
      <c r="C21" s="48" t="s">
        <v>45</v>
      </c>
      <c r="D21" s="49"/>
      <c r="E21" s="46" t="s">
        <v>50</v>
      </c>
      <c r="F21" s="46" t="s">
        <v>51</v>
      </c>
      <c r="G21" s="46" t="s">
        <v>52</v>
      </c>
      <c r="H21" s="74">
        <v>2063000</v>
      </c>
      <c r="I21" s="75">
        <f t="shared" si="0"/>
        <v>0</v>
      </c>
      <c r="J21" s="76">
        <v>6</v>
      </c>
      <c r="K21" s="72">
        <v>0</v>
      </c>
      <c r="L21" s="54" t="str" cm="1">
        <f t="array" ref="L21">_xlfn.IFS(
    H21=2063000, "ASISTENCIAL I Estudios de Educación Básica Primaria o título de Bachiller",
    AND(H21&gt;=2063001, H21&lt;=2976000), "ASISTENCIAL II Título de Bachiller 24 meses de experiencia laboral debidamente certificada",
    AND(H21&gt;=2976001, H21&lt;=3100000), "ASISTENCIAL III Título de Bachiller y Certificado de Aptitud Ocupacional 36 meses de experiencia laboral debidamente certificada",
    AND(H21&gt;=3100001, H21&lt;=3500000), "TÉCNICO I Título de formación técnica o tecnológica, Sin experiencia laboral",
    AND(H21&gt;=3500001, H21&lt;=4507000), "TÉCNICO II Título de formación técnica o tecnológica, 36 meses y hasta 71 meses de experiencia laboral",
    AND(H21&gt;=4507001, H21&lt;=4917000), "TÉCNICO III Título de formación técnica o tecnológica, 72 meses o más de experiencia laboral",
    AND(H21&gt;=4917001, H21&lt;=5635000), "PROFESIONAL UNIVERSITARIO I Sin experiencia profesional",
    AND(H21&gt;=5635001, H21&lt;=7688000), "PROFESIONAL UNIVERSITARIO II 24 meses de experiencia profesional",
    AND(H21&gt;=7688001, H21&lt;=8817000), "PROFESIONAL ESPECIALIZADO II Título de Postgrado 73 meses o más de experiencia profesional",
    AND(H21&gt;=11187001, H21&lt;=14974000), "ASESOR I Título de Posgrado en la modalidad de maestría 84 meses o más de experiencia profesional",
    TRUE, ""
)</f>
        <v>ASISTENCIAL I Estudios de Educación Básica Primaria o título de Bachiller</v>
      </c>
      <c r="M21" s="72">
        <v>5</v>
      </c>
      <c r="N21" s="77">
        <v>45656</v>
      </c>
      <c r="O21" s="72">
        <v>126540</v>
      </c>
      <c r="P21" s="46" t="s">
        <v>53</v>
      </c>
      <c r="Q21" s="78">
        <v>45731</v>
      </c>
      <c r="R21" s="46" t="s">
        <v>37</v>
      </c>
      <c r="S21" s="59">
        <v>1</v>
      </c>
      <c r="T21" s="46" t="s">
        <v>38</v>
      </c>
      <c r="U21" s="46" t="s">
        <v>46</v>
      </c>
      <c r="V21" s="46"/>
      <c r="W21" s="46" t="s">
        <v>54</v>
      </c>
      <c r="X21" s="46" t="s">
        <v>55</v>
      </c>
      <c r="Y21" s="46" t="s">
        <v>47</v>
      </c>
      <c r="Z21" s="46" t="s">
        <v>48</v>
      </c>
      <c r="AA21" s="79">
        <v>0</v>
      </c>
      <c r="AB21" s="4">
        <f>_xlfn.XLOOKUP(Tabla1[[#This Row],[CEDULA]],'Listado Base'!F:F,'Listado Base'!Y:Y,0)</f>
        <v>0</v>
      </c>
      <c r="AC21" s="43" t="str">
        <f t="shared" si="1"/>
        <v>FECHA FALTANTE</v>
      </c>
      <c r="AD21" s="351" t="str" cm="1">
        <f t="array" ref="AD21">_xlfn.IFS(
    H21=2063000, "ASISTENCIAL I",
    AND(H21&gt;=2063001, H21&lt;=2976000), "ASISTENCIAL II",
    AND(H21&gt;=2976001, H21&lt;=3100000), "ASISTENCIAL III",
    AND(H21&gt;=3100001, H21&lt;=3500000), "TÉCNICO I",
    AND(H21&gt;=3500001, H21&lt;=4507000), "TÉCNICO II",
    AND(H21&gt;=4507001, H21&lt;=4917000), "TÉCNICO III",
    AND(H21&gt;=4917001, H21&lt;=5635000), "PROFESIONAL UNIVERSITARIO I",
    AND(H21&gt;=5635001, H21&lt;=7688000), "PROFESIONAL UNIVERSITARIO II",
    AND(H21&gt;=7688001, H21&lt;=8817000), "PROFESIONAL ESPECIALIZADO II",
    AND(H21&gt;=11187001, H21&lt;=14974000), "ASESOR I",
    TRUE, ""
)</f>
        <v>ASISTENCIAL I</v>
      </c>
    </row>
    <row r="22" spans="1:30" s="2" customFormat="1" ht="30" hidden="1" customHeight="1">
      <c r="A22" s="46">
        <v>119665</v>
      </c>
      <c r="B22" s="46"/>
      <c r="C22" s="48" t="s">
        <v>45</v>
      </c>
      <c r="D22" s="49"/>
      <c r="E22" s="46" t="s">
        <v>50</v>
      </c>
      <c r="F22" s="46" t="s">
        <v>51</v>
      </c>
      <c r="G22" s="46" t="s">
        <v>52</v>
      </c>
      <c r="H22" s="74">
        <v>2063000</v>
      </c>
      <c r="I22" s="75">
        <f t="shared" si="0"/>
        <v>0</v>
      </c>
      <c r="J22" s="76">
        <v>6</v>
      </c>
      <c r="K22" s="72">
        <v>0</v>
      </c>
      <c r="L22" s="54" t="str" cm="1">
        <f t="array" ref="L22">_xlfn.IFS(
    H22=2063000, "ASISTENCIAL I Estudios de Educación Básica Primaria o título de Bachiller",
    AND(H22&gt;=2063001, H22&lt;=2976000), "ASISTENCIAL II Título de Bachiller 24 meses de experiencia laboral debidamente certificada",
    AND(H22&gt;=2976001, H22&lt;=3100000), "ASISTENCIAL III Título de Bachiller y Certificado de Aptitud Ocupacional 36 meses de experiencia laboral debidamente certificada",
    AND(H22&gt;=3100001, H22&lt;=3500000), "TÉCNICO I Título de formación técnica o tecnológica, Sin experiencia laboral",
    AND(H22&gt;=3500001, H22&lt;=4507000), "TÉCNICO II Título de formación técnica o tecnológica, 36 meses y hasta 71 meses de experiencia laboral",
    AND(H22&gt;=4507001, H22&lt;=4917000), "TÉCNICO III Título de formación técnica o tecnológica, 72 meses o más de experiencia laboral",
    AND(H22&gt;=4917001, H22&lt;=5635000), "PROFESIONAL UNIVERSITARIO I Sin experiencia profesional",
    AND(H22&gt;=5635001, H22&lt;=7688000), "PROFESIONAL UNIVERSITARIO II 24 meses de experiencia profesional",
    AND(H22&gt;=7688001, H22&lt;=8817000), "PROFESIONAL ESPECIALIZADO II Título de Postgrado 73 meses o más de experiencia profesional",
    AND(H22&gt;=11187001, H22&lt;=14974000), "ASESOR I Título de Posgrado en la modalidad de maestría 84 meses o más de experiencia profesional",
    TRUE, ""
)</f>
        <v>ASISTENCIAL I Estudios de Educación Básica Primaria o título de Bachiller</v>
      </c>
      <c r="M22" s="72">
        <v>5</v>
      </c>
      <c r="N22" s="77">
        <v>45656</v>
      </c>
      <c r="O22" s="72">
        <v>126540</v>
      </c>
      <c r="P22" s="46" t="s">
        <v>53</v>
      </c>
      <c r="Q22" s="78">
        <v>45731</v>
      </c>
      <c r="R22" s="46" t="s">
        <v>37</v>
      </c>
      <c r="S22" s="59">
        <v>1</v>
      </c>
      <c r="T22" s="46" t="s">
        <v>38</v>
      </c>
      <c r="U22" s="46" t="s">
        <v>46</v>
      </c>
      <c r="V22" s="46"/>
      <c r="W22" s="46" t="s">
        <v>54</v>
      </c>
      <c r="X22" s="46" t="s">
        <v>55</v>
      </c>
      <c r="Y22" s="46" t="s">
        <v>47</v>
      </c>
      <c r="Z22" s="46" t="s">
        <v>48</v>
      </c>
      <c r="AA22" s="79">
        <v>0</v>
      </c>
      <c r="AB22" s="4">
        <f>_xlfn.XLOOKUP(Tabla1[[#This Row],[CEDULA]],'Listado Base'!F:F,'Listado Base'!Y:Y,0)</f>
        <v>0</v>
      </c>
      <c r="AC22" s="43" t="str">
        <f t="shared" si="1"/>
        <v>FECHA FALTANTE</v>
      </c>
      <c r="AD22" s="351" t="str" cm="1">
        <f t="array" ref="AD22">_xlfn.IFS(
    H22=2063000, "ASISTENCIAL I",
    AND(H22&gt;=2063001, H22&lt;=2976000), "ASISTENCIAL II",
    AND(H22&gt;=2976001, H22&lt;=3100000), "ASISTENCIAL III",
    AND(H22&gt;=3100001, H22&lt;=3500000), "TÉCNICO I",
    AND(H22&gt;=3500001, H22&lt;=4507000), "TÉCNICO II",
    AND(H22&gt;=4507001, H22&lt;=4917000), "TÉCNICO III",
    AND(H22&gt;=4917001, H22&lt;=5635000), "PROFESIONAL UNIVERSITARIO I",
    AND(H22&gt;=5635001, H22&lt;=7688000), "PROFESIONAL UNIVERSITARIO II",
    AND(H22&gt;=7688001, H22&lt;=8817000), "PROFESIONAL ESPECIALIZADO II",
    AND(H22&gt;=11187001, H22&lt;=14974000), "ASESOR I",
    TRUE, ""
)</f>
        <v>ASISTENCIAL I</v>
      </c>
    </row>
    <row r="23" spans="1:30" s="2" customFormat="1" ht="30" hidden="1" customHeight="1">
      <c r="A23" s="46">
        <v>119665</v>
      </c>
      <c r="B23" s="46"/>
      <c r="C23" s="48" t="s">
        <v>45</v>
      </c>
      <c r="D23" s="49"/>
      <c r="E23" s="46" t="s">
        <v>50</v>
      </c>
      <c r="F23" s="46" t="s">
        <v>51</v>
      </c>
      <c r="G23" s="46" t="s">
        <v>52</v>
      </c>
      <c r="H23" s="74">
        <v>2063000</v>
      </c>
      <c r="I23" s="75">
        <f t="shared" si="0"/>
        <v>0</v>
      </c>
      <c r="J23" s="76">
        <v>6</v>
      </c>
      <c r="K23" s="72">
        <v>0</v>
      </c>
      <c r="L23" s="54" t="str" cm="1">
        <f t="array" ref="L23">_xlfn.IFS(
    H23=2063000, "ASISTENCIAL I Estudios de Educación Básica Primaria o título de Bachiller",
    AND(H23&gt;=2063001, H23&lt;=2976000), "ASISTENCIAL II Título de Bachiller 24 meses de experiencia laboral debidamente certificada",
    AND(H23&gt;=2976001, H23&lt;=3100000), "ASISTENCIAL III Título de Bachiller y Certificado de Aptitud Ocupacional 36 meses de experiencia laboral debidamente certificada",
    AND(H23&gt;=3100001, H23&lt;=3500000), "TÉCNICO I Título de formación técnica o tecnológica, Sin experiencia laboral",
    AND(H23&gt;=3500001, H23&lt;=4507000), "TÉCNICO II Título de formación técnica o tecnológica, 36 meses y hasta 71 meses de experiencia laboral",
    AND(H23&gt;=4507001, H23&lt;=4917000), "TÉCNICO III Título de formación técnica o tecnológica, 72 meses o más de experiencia laboral",
    AND(H23&gt;=4917001, H23&lt;=5635000), "PROFESIONAL UNIVERSITARIO I Sin experiencia profesional",
    AND(H23&gt;=5635001, H23&lt;=7688000), "PROFESIONAL UNIVERSITARIO II 24 meses de experiencia profesional",
    AND(H23&gt;=7688001, H23&lt;=8817000), "PROFESIONAL ESPECIALIZADO II Título de Postgrado 73 meses o más de experiencia profesional",
    AND(H23&gt;=11187001, H23&lt;=14974000), "ASESOR I Título de Posgrado en la modalidad de maestría 84 meses o más de experiencia profesional",
    TRUE, ""
)</f>
        <v>ASISTENCIAL I Estudios de Educación Básica Primaria o título de Bachiller</v>
      </c>
      <c r="M23" s="72">
        <v>5</v>
      </c>
      <c r="N23" s="77">
        <v>45656</v>
      </c>
      <c r="O23" s="72">
        <v>126540</v>
      </c>
      <c r="P23" s="46" t="s">
        <v>53</v>
      </c>
      <c r="Q23" s="78">
        <v>45731</v>
      </c>
      <c r="R23" s="46" t="s">
        <v>37</v>
      </c>
      <c r="S23" s="59">
        <v>1</v>
      </c>
      <c r="T23" s="46" t="s">
        <v>38</v>
      </c>
      <c r="U23" s="46" t="s">
        <v>46</v>
      </c>
      <c r="V23" s="46"/>
      <c r="W23" s="46" t="s">
        <v>54</v>
      </c>
      <c r="X23" s="46" t="s">
        <v>55</v>
      </c>
      <c r="Y23" s="46" t="s">
        <v>47</v>
      </c>
      <c r="Z23" s="46" t="s">
        <v>48</v>
      </c>
      <c r="AA23" s="79">
        <v>0</v>
      </c>
      <c r="AB23" s="4">
        <f>_xlfn.XLOOKUP(Tabla1[[#This Row],[CEDULA]],'Listado Base'!F:F,'Listado Base'!Y:Y,0)</f>
        <v>0</v>
      </c>
      <c r="AC23" s="43" t="str">
        <f t="shared" si="1"/>
        <v>FECHA FALTANTE</v>
      </c>
      <c r="AD23" s="351" t="str" cm="1">
        <f t="array" ref="AD23">_xlfn.IFS(
    H23=2063000, "ASISTENCIAL I",
    AND(H23&gt;=2063001, H23&lt;=2976000), "ASISTENCIAL II",
    AND(H23&gt;=2976001, H23&lt;=3100000), "ASISTENCIAL III",
    AND(H23&gt;=3100001, H23&lt;=3500000), "TÉCNICO I",
    AND(H23&gt;=3500001, H23&lt;=4507000), "TÉCNICO II",
    AND(H23&gt;=4507001, H23&lt;=4917000), "TÉCNICO III",
    AND(H23&gt;=4917001, H23&lt;=5635000), "PROFESIONAL UNIVERSITARIO I",
    AND(H23&gt;=5635001, H23&lt;=7688000), "PROFESIONAL UNIVERSITARIO II",
    AND(H23&gt;=7688001, H23&lt;=8817000), "PROFESIONAL ESPECIALIZADO II",
    AND(H23&gt;=11187001, H23&lt;=14974000), "ASESOR I",
    TRUE, ""
)</f>
        <v>ASISTENCIAL I</v>
      </c>
    </row>
    <row r="24" spans="1:30" s="2" customFormat="1" ht="30" hidden="1" customHeight="1">
      <c r="A24" s="46">
        <v>119665</v>
      </c>
      <c r="B24" s="46">
        <v>80149634</v>
      </c>
      <c r="C24" s="48" t="s">
        <v>56</v>
      </c>
      <c r="D24" s="49">
        <v>45650</v>
      </c>
      <c r="E24" s="46" t="s">
        <v>50</v>
      </c>
      <c r="F24" s="46" t="s">
        <v>51</v>
      </c>
      <c r="G24" s="46" t="s">
        <v>52</v>
      </c>
      <c r="H24" s="80">
        <v>2976000</v>
      </c>
      <c r="I24" s="81">
        <f t="shared" si="0"/>
        <v>535680000</v>
      </c>
      <c r="J24" s="82">
        <v>6</v>
      </c>
      <c r="K24" s="83">
        <v>30</v>
      </c>
      <c r="L24" s="54" t="str" cm="1">
        <f t="array" ref="L24">_xlfn.IFS(
    H24=2063000, "ASISTENCIAL I Estudios de Educación Básica Primaria o título de Bachiller",
    AND(H24&gt;=2063001, H24&lt;=2976000), "ASISTENCIAL II Título de Bachiller 24 meses de experiencia laboral debidamente certificada",
    AND(H24&gt;=2976001, H24&lt;=3100000), "ASISTENCIAL III Título de Bachiller y Certificado de Aptitud Ocupacional 36 meses de experiencia laboral debidamente certificada",
    AND(H24&gt;=3100001, H24&lt;=3500000), "TÉCNICO I Título de formación técnica o tecnológica, Sin experiencia laboral",
    AND(H24&gt;=3500001, H24&lt;=4507000), "TÉCNICO II Título de formación técnica o tecnológica, 36 meses y hasta 71 meses de experiencia laboral",
    AND(H24&gt;=4507001, H24&lt;=4917000), "TÉCNICO III Título de formación técnica o tecnológica, 72 meses o más de experiencia laboral",
    AND(H24&gt;=4917001, H24&lt;=5635000), "PROFESIONAL UNIVERSITARIO I Sin experiencia profesional",
    AND(H24&gt;=5635001, H24&lt;=7688000), "PROFESIONAL UNIVERSITARIO II 24 meses de experiencia profesional",
    AND(H24&gt;=7688001, H24&lt;=8817000), "PROFESIONAL ESPECIALIZADO II Título de Postgrado 73 meses o más de experiencia profesional",
    AND(H24&gt;=11187001, H24&lt;=14974000), "ASESOR I Título de Posgrado en la modalidad de maestría 84 meses o más de experiencia profesional",
    TRUE, ""
)</f>
        <v>ASISTENCIAL II Título de Bachiller 24 meses de experiencia laboral debidamente certificada</v>
      </c>
      <c r="M24" s="72">
        <v>5</v>
      </c>
      <c r="N24" s="77">
        <v>45638</v>
      </c>
      <c r="O24" s="72">
        <v>125142</v>
      </c>
      <c r="P24" s="46" t="s">
        <v>57</v>
      </c>
      <c r="Q24" s="78">
        <v>45725</v>
      </c>
      <c r="R24" s="46" t="s">
        <v>37</v>
      </c>
      <c r="S24" s="59">
        <v>1</v>
      </c>
      <c r="T24" s="46" t="s">
        <v>38</v>
      </c>
      <c r="U24" s="46" t="s">
        <v>38</v>
      </c>
      <c r="V24" s="46" t="s">
        <v>38</v>
      </c>
      <c r="W24" s="46" t="s">
        <v>54</v>
      </c>
      <c r="X24" s="46" t="s">
        <v>55</v>
      </c>
      <c r="Y24" s="46"/>
      <c r="Z24" s="46" t="s">
        <v>58</v>
      </c>
      <c r="AA24" s="79"/>
      <c r="AB24" s="4">
        <f>_xlfn.XLOOKUP(Tabla1[[#This Row],[CEDULA]],'Listado Base'!F:F,'Listado Base'!Y:Y,0)</f>
        <v>16</v>
      </c>
      <c r="AC24" s="43" t="str">
        <f t="shared" si="1"/>
        <v>A TIEMPO DE TRAMITE</v>
      </c>
      <c r="AD24" s="351" t="str" cm="1">
        <f t="array" ref="AD24">_xlfn.IFS(
    H24=2063000, "ASISTENCIAL I",
    AND(H24&gt;=2063001, H24&lt;=2976000), "ASISTENCIAL II",
    AND(H24&gt;=2976001, H24&lt;=3100000), "ASISTENCIAL III",
    AND(H24&gt;=3100001, H24&lt;=3500000), "TÉCNICO I",
    AND(H24&gt;=3500001, H24&lt;=4507000), "TÉCNICO II",
    AND(H24&gt;=4507001, H24&lt;=4917000), "TÉCNICO III",
    AND(H24&gt;=4917001, H24&lt;=5635000), "PROFESIONAL UNIVERSITARIO I",
    AND(H24&gt;=5635001, H24&lt;=7688000), "PROFESIONAL UNIVERSITARIO II",
    AND(H24&gt;=7688001, H24&lt;=8817000), "PROFESIONAL ESPECIALIZADO II",
    AND(H24&gt;=11187001, H24&lt;=14974000), "ASESOR I",
    TRUE, ""
)</f>
        <v>ASISTENCIAL II</v>
      </c>
    </row>
    <row r="25" spans="1:30" s="2" customFormat="1" ht="30" hidden="1" customHeight="1">
      <c r="A25" s="46">
        <v>119665</v>
      </c>
      <c r="B25" s="46">
        <v>80155748</v>
      </c>
      <c r="C25" s="48" t="s">
        <v>59</v>
      </c>
      <c r="D25" s="49">
        <v>45631</v>
      </c>
      <c r="E25" s="46" t="s">
        <v>50</v>
      </c>
      <c r="F25" s="46" t="s">
        <v>51</v>
      </c>
      <c r="G25" s="46" t="s">
        <v>52</v>
      </c>
      <c r="H25" s="74">
        <v>2976000</v>
      </c>
      <c r="I25" s="75">
        <f t="shared" si="0"/>
        <v>0</v>
      </c>
      <c r="J25" s="76">
        <v>6</v>
      </c>
      <c r="K25" s="72">
        <v>0</v>
      </c>
      <c r="L25" s="54" t="str" cm="1">
        <f t="array" ref="L25">_xlfn.IFS(
    H25=2063000, "ASISTENCIAL I Estudios de Educación Básica Primaria o título de Bachiller",
    AND(H25&gt;=2063001, H25&lt;=2976000), "ASISTENCIAL II Título de Bachiller 24 meses de experiencia laboral debidamente certificada",
    AND(H25&gt;=2976001, H25&lt;=3100000), "ASISTENCIAL III Título de Bachiller y Certificado de Aptitud Ocupacional 36 meses de experiencia laboral debidamente certificada",
    AND(H25&gt;=3100001, H25&lt;=3500000), "TÉCNICO I Título de formación técnica o tecnológica, Sin experiencia laboral",
    AND(H25&gt;=3500001, H25&lt;=4507000), "TÉCNICO II Título de formación técnica o tecnológica, 36 meses y hasta 71 meses de experiencia laboral",
    AND(H25&gt;=4507001, H25&lt;=4917000), "TÉCNICO III Título de formación técnica o tecnológica, 72 meses o más de experiencia laboral",
    AND(H25&gt;=4917001, H25&lt;=5635000), "PROFESIONAL UNIVERSITARIO I Sin experiencia profesional",
    AND(H25&gt;=5635001, H25&lt;=7688000), "PROFESIONAL UNIVERSITARIO II 24 meses de experiencia profesional",
    AND(H25&gt;=7688001, H25&lt;=8817000), "PROFESIONAL ESPECIALIZADO II Título de Postgrado 73 meses o más de experiencia profesional",
    AND(H25&gt;=11187001, H25&lt;=14974000), "ASESOR I Título de Posgrado en la modalidad de maestría 84 meses o más de experiencia profesional",
    TRUE, ""
)</f>
        <v>ASISTENCIAL II Título de Bachiller 24 meses de experiencia laboral debidamente certificada</v>
      </c>
      <c r="M25" s="72">
        <v>5</v>
      </c>
      <c r="N25" s="77">
        <v>45638</v>
      </c>
      <c r="O25" s="72">
        <v>125142</v>
      </c>
      <c r="P25" s="46" t="s">
        <v>57</v>
      </c>
      <c r="Q25" s="78">
        <v>45725</v>
      </c>
      <c r="R25" s="46" t="s">
        <v>37</v>
      </c>
      <c r="S25" s="59">
        <v>1</v>
      </c>
      <c r="T25" s="46" t="s">
        <v>38</v>
      </c>
      <c r="U25" s="46" t="s">
        <v>38</v>
      </c>
      <c r="V25" s="46" t="s">
        <v>38</v>
      </c>
      <c r="W25" s="46" t="s">
        <v>54</v>
      </c>
      <c r="X25" s="46" t="s">
        <v>55</v>
      </c>
      <c r="Y25" s="46"/>
      <c r="Z25" s="46" t="s">
        <v>58</v>
      </c>
      <c r="AA25" s="79"/>
      <c r="AB25" s="4">
        <f>_xlfn.XLOOKUP(Tabla1[[#This Row],[CEDULA]],'Listado Base'!F:F,'Listado Base'!Y:Y,0)</f>
        <v>0</v>
      </c>
      <c r="AC25" s="43" t="str">
        <f t="shared" si="1"/>
        <v>A TIEMPO DE TRAMITE</v>
      </c>
      <c r="AD25" s="351" t="str" cm="1">
        <f t="array" ref="AD25">_xlfn.IFS(
    H25=2063000, "ASISTENCIAL I",
    AND(H25&gt;=2063001, H25&lt;=2976000), "ASISTENCIAL II",
    AND(H25&gt;=2976001, H25&lt;=3100000), "ASISTENCIAL III",
    AND(H25&gt;=3100001, H25&lt;=3500000), "TÉCNICO I",
    AND(H25&gt;=3500001, H25&lt;=4507000), "TÉCNICO II",
    AND(H25&gt;=4507001, H25&lt;=4917000), "TÉCNICO III",
    AND(H25&gt;=4917001, H25&lt;=5635000), "PROFESIONAL UNIVERSITARIO I",
    AND(H25&gt;=5635001, H25&lt;=7688000), "PROFESIONAL UNIVERSITARIO II",
    AND(H25&gt;=7688001, H25&lt;=8817000), "PROFESIONAL ESPECIALIZADO II",
    AND(H25&gt;=11187001, H25&lt;=14974000), "ASESOR I",
    TRUE, ""
)</f>
        <v>ASISTENCIAL II</v>
      </c>
    </row>
    <row r="26" spans="1:30" s="2" customFormat="1" ht="30" hidden="1" customHeight="1">
      <c r="A26" s="46">
        <v>119665</v>
      </c>
      <c r="B26" s="46">
        <v>79298583</v>
      </c>
      <c r="C26" s="48" t="s">
        <v>60</v>
      </c>
      <c r="D26" s="49">
        <v>45629</v>
      </c>
      <c r="E26" s="46" t="s">
        <v>50</v>
      </c>
      <c r="F26" s="46" t="s">
        <v>51</v>
      </c>
      <c r="G26" s="46" t="s">
        <v>52</v>
      </c>
      <c r="H26" s="74">
        <v>2976000</v>
      </c>
      <c r="I26" s="75">
        <f t="shared" si="0"/>
        <v>0</v>
      </c>
      <c r="J26" s="76">
        <v>6</v>
      </c>
      <c r="K26" s="72">
        <v>0</v>
      </c>
      <c r="L26" s="54" t="str" cm="1">
        <f t="array" ref="L26">_xlfn.IFS(
    H26=2063000, "ASISTENCIAL I Estudios de Educación Básica Primaria o título de Bachiller",
    AND(H26&gt;=2063001, H26&lt;=2976000), "ASISTENCIAL II Título de Bachiller 24 meses de experiencia laboral debidamente certificada",
    AND(H26&gt;=2976001, H26&lt;=3100000), "ASISTENCIAL III Título de Bachiller y Certificado de Aptitud Ocupacional 36 meses de experiencia laboral debidamente certificada",
    AND(H26&gt;=3100001, H26&lt;=3500000), "TÉCNICO I Título de formación técnica o tecnológica, Sin experiencia laboral",
    AND(H26&gt;=3500001, H26&lt;=4507000), "TÉCNICO II Título de formación técnica o tecnológica, 36 meses y hasta 71 meses de experiencia laboral",
    AND(H26&gt;=4507001, H26&lt;=4917000), "TÉCNICO III Título de formación técnica o tecnológica, 72 meses o más de experiencia laboral",
    AND(H26&gt;=4917001, H26&lt;=5635000), "PROFESIONAL UNIVERSITARIO I Sin experiencia profesional",
    AND(H26&gt;=5635001, H26&lt;=7688000), "PROFESIONAL UNIVERSITARIO II 24 meses de experiencia profesional",
    AND(H26&gt;=7688001, H26&lt;=8817000), "PROFESIONAL ESPECIALIZADO II Título de Postgrado 73 meses o más de experiencia profesional",
    AND(H26&gt;=11187001, H26&lt;=14974000), "ASESOR I Título de Posgrado en la modalidad de maestría 84 meses o más de experiencia profesional",
    TRUE, ""
)</f>
        <v>ASISTENCIAL II Título de Bachiller 24 meses de experiencia laboral debidamente certificada</v>
      </c>
      <c r="M26" s="72">
        <v>5</v>
      </c>
      <c r="N26" s="77">
        <v>45638</v>
      </c>
      <c r="O26" s="72">
        <v>125142</v>
      </c>
      <c r="P26" s="46" t="s">
        <v>57</v>
      </c>
      <c r="Q26" s="78">
        <v>45725</v>
      </c>
      <c r="R26" s="46" t="s">
        <v>37</v>
      </c>
      <c r="S26" s="59">
        <v>1</v>
      </c>
      <c r="T26" s="46" t="s">
        <v>38</v>
      </c>
      <c r="U26" s="46" t="s">
        <v>38</v>
      </c>
      <c r="V26" s="46" t="s">
        <v>38</v>
      </c>
      <c r="W26" s="46" t="s">
        <v>54</v>
      </c>
      <c r="X26" s="46" t="s">
        <v>55</v>
      </c>
      <c r="Y26" s="46"/>
      <c r="Z26" s="46" t="s">
        <v>58</v>
      </c>
      <c r="AA26" s="79"/>
      <c r="AB26" s="4">
        <f>_xlfn.XLOOKUP(Tabla1[[#This Row],[CEDULA]],'Listado Base'!F:F,'Listado Base'!Y:Y,0)</f>
        <v>0</v>
      </c>
      <c r="AC26" s="43" t="str">
        <f t="shared" si="1"/>
        <v>A TIEMPO DE TRAMITE</v>
      </c>
      <c r="AD26" s="351" t="str" cm="1">
        <f t="array" ref="AD26">_xlfn.IFS(
    H26=2063000, "ASISTENCIAL I",
    AND(H26&gt;=2063001, H26&lt;=2976000), "ASISTENCIAL II",
    AND(H26&gt;=2976001, H26&lt;=3100000), "ASISTENCIAL III",
    AND(H26&gt;=3100001, H26&lt;=3500000), "TÉCNICO I",
    AND(H26&gt;=3500001, H26&lt;=4507000), "TÉCNICO II",
    AND(H26&gt;=4507001, H26&lt;=4917000), "TÉCNICO III",
    AND(H26&gt;=4917001, H26&lt;=5635000), "PROFESIONAL UNIVERSITARIO I",
    AND(H26&gt;=5635001, H26&lt;=7688000), "PROFESIONAL UNIVERSITARIO II",
    AND(H26&gt;=7688001, H26&lt;=8817000), "PROFESIONAL ESPECIALIZADO II",
    AND(H26&gt;=11187001, H26&lt;=14974000), "ASESOR I",
    TRUE, ""
)</f>
        <v>ASISTENCIAL II</v>
      </c>
    </row>
    <row r="27" spans="1:30" s="2" customFormat="1" ht="30" hidden="1" customHeight="1">
      <c r="A27" s="46">
        <v>119665</v>
      </c>
      <c r="B27" s="46">
        <v>52619096</v>
      </c>
      <c r="C27" s="48" t="s">
        <v>61</v>
      </c>
      <c r="D27" s="49">
        <v>45673</v>
      </c>
      <c r="E27" s="46" t="s">
        <v>50</v>
      </c>
      <c r="F27" s="46" t="s">
        <v>51</v>
      </c>
      <c r="G27" s="46" t="s">
        <v>52</v>
      </c>
      <c r="H27" s="74">
        <v>2976000</v>
      </c>
      <c r="I27" s="75">
        <f t="shared" si="0"/>
        <v>0</v>
      </c>
      <c r="J27" s="76">
        <v>6</v>
      </c>
      <c r="K27" s="72">
        <v>0</v>
      </c>
      <c r="L27" s="54" t="str" cm="1">
        <f t="array" ref="L27">_xlfn.IFS(
    H27=2063000, "ASISTENCIAL I Estudios de Educación Básica Primaria o título de Bachiller",
    AND(H27&gt;=2063001, H27&lt;=2976000), "ASISTENCIAL II Título de Bachiller 24 meses de experiencia laboral debidamente certificada",
    AND(H27&gt;=2976001, H27&lt;=3100000), "ASISTENCIAL III Título de Bachiller y Certificado de Aptitud Ocupacional 36 meses de experiencia laboral debidamente certificada",
    AND(H27&gt;=3100001, H27&lt;=3500000), "TÉCNICO I Título de formación técnica o tecnológica, Sin experiencia laboral",
    AND(H27&gt;=3500001, H27&lt;=4507000), "TÉCNICO II Título de formación técnica o tecnológica, 36 meses y hasta 71 meses de experiencia laboral",
    AND(H27&gt;=4507001, H27&lt;=4917000), "TÉCNICO III Título de formación técnica o tecnológica, 72 meses o más de experiencia laboral",
    AND(H27&gt;=4917001, H27&lt;=5635000), "PROFESIONAL UNIVERSITARIO I Sin experiencia profesional",
    AND(H27&gt;=5635001, H27&lt;=7688000), "PROFESIONAL UNIVERSITARIO II 24 meses de experiencia profesional",
    AND(H27&gt;=7688001, H27&lt;=8817000), "PROFESIONAL ESPECIALIZADO II Título de Postgrado 73 meses o más de experiencia profesional",
    AND(H27&gt;=11187001, H27&lt;=14974000), "ASESOR I Título de Posgrado en la modalidad de maestría 84 meses o más de experiencia profesional",
    TRUE, ""
)</f>
        <v>ASISTENCIAL II Título de Bachiller 24 meses de experiencia laboral debidamente certificada</v>
      </c>
      <c r="M27" s="72">
        <v>5</v>
      </c>
      <c r="N27" s="77">
        <v>45638</v>
      </c>
      <c r="O27" s="72">
        <v>125142</v>
      </c>
      <c r="P27" s="46" t="s">
        <v>57</v>
      </c>
      <c r="Q27" s="78">
        <v>45725</v>
      </c>
      <c r="R27" s="46" t="s">
        <v>37</v>
      </c>
      <c r="S27" s="59">
        <v>1</v>
      </c>
      <c r="T27" s="46" t="s">
        <v>38</v>
      </c>
      <c r="U27" s="46" t="s">
        <v>38</v>
      </c>
      <c r="V27" s="46" t="s">
        <v>38</v>
      </c>
      <c r="W27" s="46" t="s">
        <v>54</v>
      </c>
      <c r="X27" s="46" t="s">
        <v>55</v>
      </c>
      <c r="Y27" s="46"/>
      <c r="Z27" s="46" t="s">
        <v>58</v>
      </c>
      <c r="AA27" s="79"/>
      <c r="AB27" s="4">
        <v>10</v>
      </c>
      <c r="AC27" s="43" t="str">
        <f t="shared" si="1"/>
        <v>A TIEMPO DE TRAMITE</v>
      </c>
      <c r="AD27" s="351" t="str" cm="1">
        <f t="array" ref="AD27">_xlfn.IFS(
    H27=2063000, "ASISTENCIAL I",
    AND(H27&gt;=2063001, H27&lt;=2976000), "ASISTENCIAL II",
    AND(H27&gt;=2976001, H27&lt;=3100000), "ASISTENCIAL III",
    AND(H27&gt;=3100001, H27&lt;=3500000), "TÉCNICO I",
    AND(H27&gt;=3500001, H27&lt;=4507000), "TÉCNICO II",
    AND(H27&gt;=4507001, H27&lt;=4917000), "TÉCNICO III",
    AND(H27&gt;=4917001, H27&lt;=5635000), "PROFESIONAL UNIVERSITARIO I",
    AND(H27&gt;=5635001, H27&lt;=7688000), "PROFESIONAL UNIVERSITARIO II",
    AND(H27&gt;=7688001, H27&lt;=8817000), "PROFESIONAL ESPECIALIZADO II",
    AND(H27&gt;=11187001, H27&lt;=14974000), "ASESOR I",
    TRUE, ""
)</f>
        <v>ASISTENCIAL II</v>
      </c>
    </row>
    <row r="28" spans="1:30" s="2" customFormat="1" ht="30" hidden="1" customHeight="1">
      <c r="A28" s="46">
        <v>119665</v>
      </c>
      <c r="B28" s="380">
        <v>19273729</v>
      </c>
      <c r="C28" s="48" t="s">
        <v>62</v>
      </c>
      <c r="D28" s="49">
        <v>45639</v>
      </c>
      <c r="E28" s="46" t="s">
        <v>50</v>
      </c>
      <c r="F28" s="46" t="s">
        <v>51</v>
      </c>
      <c r="G28" s="46" t="s">
        <v>52</v>
      </c>
      <c r="H28" s="74">
        <v>2976000</v>
      </c>
      <c r="I28" s="75">
        <f t="shared" si="0"/>
        <v>0</v>
      </c>
      <c r="J28" s="76">
        <v>6</v>
      </c>
      <c r="K28" s="72">
        <v>0</v>
      </c>
      <c r="L28" s="54" t="str" cm="1">
        <f t="array" ref="L28">_xlfn.IFS(
    H28=2063000, "ASISTENCIAL I Estudios de Educación Básica Primaria o título de Bachiller",
    AND(H28&gt;=2063001, H28&lt;=2976000), "ASISTENCIAL II Título de Bachiller 24 meses de experiencia laboral debidamente certificada",
    AND(H28&gt;=2976001, H28&lt;=3100000), "ASISTENCIAL III Título de Bachiller y Certificado de Aptitud Ocupacional 36 meses de experiencia laboral debidamente certificada",
    AND(H28&gt;=3100001, H28&lt;=3500000), "TÉCNICO I Título de formación técnica o tecnológica, Sin experiencia laboral",
    AND(H28&gt;=3500001, H28&lt;=4507000), "TÉCNICO II Título de formación técnica o tecnológica, 36 meses y hasta 71 meses de experiencia laboral",
    AND(H28&gt;=4507001, H28&lt;=4917000), "TÉCNICO III Título de formación técnica o tecnológica, 72 meses o más de experiencia laboral",
    AND(H28&gt;=4917001, H28&lt;=5635000), "PROFESIONAL UNIVERSITARIO I Sin experiencia profesional",
    AND(H28&gt;=5635001, H28&lt;=7688000), "PROFESIONAL UNIVERSITARIO II 24 meses de experiencia profesional",
    AND(H28&gt;=7688001, H28&lt;=8817000), "PROFESIONAL ESPECIALIZADO II Título de Postgrado 73 meses o más de experiencia profesional",
    AND(H28&gt;=11187001, H28&lt;=14974000), "ASESOR I Título de Posgrado en la modalidad de maestría 84 meses o más de experiencia profesional",
    TRUE, ""
)</f>
        <v>ASISTENCIAL II Título de Bachiller 24 meses de experiencia laboral debidamente certificada</v>
      </c>
      <c r="M28" s="72">
        <v>5</v>
      </c>
      <c r="N28" s="77">
        <v>45638</v>
      </c>
      <c r="O28" s="72">
        <v>125142</v>
      </c>
      <c r="P28" s="46" t="s">
        <v>57</v>
      </c>
      <c r="Q28" s="78">
        <v>45725</v>
      </c>
      <c r="R28" s="46" t="s">
        <v>37</v>
      </c>
      <c r="S28" s="59">
        <v>1</v>
      </c>
      <c r="T28" s="46" t="s">
        <v>38</v>
      </c>
      <c r="U28" s="46" t="s">
        <v>38</v>
      </c>
      <c r="V28" s="46" t="s">
        <v>38</v>
      </c>
      <c r="W28" s="46" t="s">
        <v>54</v>
      </c>
      <c r="X28" s="46" t="s">
        <v>55</v>
      </c>
      <c r="Y28" s="46"/>
      <c r="Z28" s="46" t="s">
        <v>58</v>
      </c>
      <c r="AA28" s="79"/>
      <c r="AB28" s="4">
        <f>_xlfn.XLOOKUP(Tabla1[[#This Row],[CEDULA]],'Listado Base'!F:F,'Listado Base'!Y:Y,0)</f>
        <v>20</v>
      </c>
      <c r="AC28" s="43" t="str">
        <f t="shared" si="1"/>
        <v>A TIEMPO DE TRAMITE</v>
      </c>
      <c r="AD28" s="351" t="str" cm="1">
        <f t="array" ref="AD28">_xlfn.IFS(
    H28=2063000, "ASISTENCIAL I",
    AND(H28&gt;=2063001, H28&lt;=2976000), "ASISTENCIAL II",
    AND(H28&gt;=2976001, H28&lt;=3100000), "ASISTENCIAL III",
    AND(H28&gt;=3100001, H28&lt;=3500000), "TÉCNICO I",
    AND(H28&gt;=3500001, H28&lt;=4507000), "TÉCNICO II",
    AND(H28&gt;=4507001, H28&lt;=4917000), "TÉCNICO III",
    AND(H28&gt;=4917001, H28&lt;=5635000), "PROFESIONAL UNIVERSITARIO I",
    AND(H28&gt;=5635001, H28&lt;=7688000), "PROFESIONAL UNIVERSITARIO II",
    AND(H28&gt;=7688001, H28&lt;=8817000), "PROFESIONAL ESPECIALIZADO II",
    AND(H28&gt;=11187001, H28&lt;=14974000), "ASESOR I",
    TRUE, ""
)</f>
        <v>ASISTENCIAL II</v>
      </c>
    </row>
    <row r="29" spans="1:30" s="2" customFormat="1" ht="30" hidden="1" customHeight="1">
      <c r="A29" s="46">
        <v>119665</v>
      </c>
      <c r="B29" s="46">
        <v>1024507920</v>
      </c>
      <c r="C29" s="48" t="s">
        <v>63</v>
      </c>
      <c r="D29" s="49">
        <v>45689</v>
      </c>
      <c r="E29" s="46" t="s">
        <v>50</v>
      </c>
      <c r="F29" s="46" t="s">
        <v>51</v>
      </c>
      <c r="G29" s="46" t="s">
        <v>52</v>
      </c>
      <c r="H29" s="74">
        <v>2976000</v>
      </c>
      <c r="I29" s="75">
        <f t="shared" si="0"/>
        <v>0</v>
      </c>
      <c r="J29" s="76">
        <v>6</v>
      </c>
      <c r="K29" s="72">
        <v>0</v>
      </c>
      <c r="L29" s="54" t="str" cm="1">
        <f t="array" ref="L29">_xlfn.IFS(
    H29=2063000, "ASISTENCIAL I Estudios de Educación Básica Primaria o título de Bachiller",
    AND(H29&gt;=2063001, H29&lt;=2976000), "ASISTENCIAL II Título de Bachiller 24 meses de experiencia laboral debidamente certificada",
    AND(H29&gt;=2976001, H29&lt;=3100000), "ASISTENCIAL III Título de Bachiller y Certificado de Aptitud Ocupacional 36 meses de experiencia laboral debidamente certificada",
    AND(H29&gt;=3100001, H29&lt;=3500000), "TÉCNICO I Título de formación técnica o tecnológica, Sin experiencia laboral",
    AND(H29&gt;=3500001, H29&lt;=4507000), "TÉCNICO II Título de formación técnica o tecnológica, 36 meses y hasta 71 meses de experiencia laboral",
    AND(H29&gt;=4507001, H29&lt;=4917000), "TÉCNICO III Título de formación técnica o tecnológica, 72 meses o más de experiencia laboral",
    AND(H29&gt;=4917001, H29&lt;=5635000), "PROFESIONAL UNIVERSITARIO I Sin experiencia profesional",
    AND(H29&gt;=5635001, H29&lt;=7688000), "PROFESIONAL UNIVERSITARIO II 24 meses de experiencia profesional",
    AND(H29&gt;=7688001, H29&lt;=8817000), "PROFESIONAL ESPECIALIZADO II Título de Postgrado 73 meses o más de experiencia profesional",
    AND(H29&gt;=11187001, H29&lt;=14974000), "ASESOR I Título de Posgrado en la modalidad de maestría 84 meses o más de experiencia profesional",
    TRUE, ""
)</f>
        <v>ASISTENCIAL II Título de Bachiller 24 meses de experiencia laboral debidamente certificada</v>
      </c>
      <c r="M29" s="72">
        <v>5</v>
      </c>
      <c r="N29" s="77">
        <v>45638</v>
      </c>
      <c r="O29" s="72">
        <v>125142</v>
      </c>
      <c r="P29" s="46" t="s">
        <v>57</v>
      </c>
      <c r="Q29" s="78">
        <v>45725</v>
      </c>
      <c r="R29" s="46" t="s">
        <v>37</v>
      </c>
      <c r="S29" s="59">
        <v>1</v>
      </c>
      <c r="T29" s="46" t="s">
        <v>38</v>
      </c>
      <c r="U29" s="46" t="s">
        <v>38</v>
      </c>
      <c r="V29" s="46" t="s">
        <v>38</v>
      </c>
      <c r="W29" s="46" t="s">
        <v>54</v>
      </c>
      <c r="X29" s="46" t="s">
        <v>55</v>
      </c>
      <c r="Y29" s="46"/>
      <c r="Z29" s="46" t="s">
        <v>58</v>
      </c>
      <c r="AA29" s="79"/>
      <c r="AB29" s="4">
        <v>10</v>
      </c>
      <c r="AC29" s="43" t="str">
        <f t="shared" si="1"/>
        <v>A TIEMPO DE TRAMITE</v>
      </c>
      <c r="AD29" s="351" t="str" cm="1">
        <f t="array" ref="AD29">_xlfn.IFS(
    H29=2063000, "ASISTENCIAL I",
    AND(H29&gt;=2063001, H29&lt;=2976000), "ASISTENCIAL II",
    AND(H29&gt;=2976001, H29&lt;=3100000), "ASISTENCIAL III",
    AND(H29&gt;=3100001, H29&lt;=3500000), "TÉCNICO I",
    AND(H29&gt;=3500001, H29&lt;=4507000), "TÉCNICO II",
    AND(H29&gt;=4507001, H29&lt;=4917000), "TÉCNICO III",
    AND(H29&gt;=4917001, H29&lt;=5635000), "PROFESIONAL UNIVERSITARIO I",
    AND(H29&gt;=5635001, H29&lt;=7688000), "PROFESIONAL UNIVERSITARIO II",
    AND(H29&gt;=7688001, H29&lt;=8817000), "PROFESIONAL ESPECIALIZADO II",
    AND(H29&gt;=11187001, H29&lt;=14974000), "ASESOR I",
    TRUE, ""
)</f>
        <v>ASISTENCIAL II</v>
      </c>
    </row>
    <row r="30" spans="1:30" s="2" customFormat="1" ht="30" hidden="1" customHeight="1">
      <c r="A30" s="46">
        <v>119665</v>
      </c>
      <c r="B30" s="46">
        <v>1022958112</v>
      </c>
      <c r="C30" s="48" t="s">
        <v>64</v>
      </c>
      <c r="D30" s="49">
        <v>45670</v>
      </c>
      <c r="E30" s="46" t="s">
        <v>50</v>
      </c>
      <c r="F30" s="46" t="s">
        <v>51</v>
      </c>
      <c r="G30" s="46" t="s">
        <v>52</v>
      </c>
      <c r="H30" s="74">
        <v>2976000</v>
      </c>
      <c r="I30" s="75">
        <f t="shared" si="0"/>
        <v>0</v>
      </c>
      <c r="J30" s="76">
        <v>6</v>
      </c>
      <c r="K30" s="72">
        <v>0</v>
      </c>
      <c r="L30" s="54" t="str" cm="1">
        <f t="array" ref="L30">_xlfn.IFS(
    H30=2063000, "ASISTENCIAL I Estudios de Educación Básica Primaria o título de Bachiller",
    AND(H30&gt;=2063001, H30&lt;=2976000), "ASISTENCIAL II Título de Bachiller 24 meses de experiencia laboral debidamente certificada",
    AND(H30&gt;=2976001, H30&lt;=3100000), "ASISTENCIAL III Título de Bachiller y Certificado de Aptitud Ocupacional 36 meses de experiencia laboral debidamente certificada",
    AND(H30&gt;=3100001, H30&lt;=3500000), "TÉCNICO I Título de formación técnica o tecnológica, Sin experiencia laboral",
    AND(H30&gt;=3500001, H30&lt;=4507000), "TÉCNICO II Título de formación técnica o tecnológica, 36 meses y hasta 71 meses de experiencia laboral",
    AND(H30&gt;=4507001, H30&lt;=4917000), "TÉCNICO III Título de formación técnica o tecnológica, 72 meses o más de experiencia laboral",
    AND(H30&gt;=4917001, H30&lt;=5635000), "PROFESIONAL UNIVERSITARIO I Sin experiencia profesional",
    AND(H30&gt;=5635001, H30&lt;=7688000), "PROFESIONAL UNIVERSITARIO II 24 meses de experiencia profesional",
    AND(H30&gt;=7688001, H30&lt;=8817000), "PROFESIONAL ESPECIALIZADO II Título de Postgrado 73 meses o más de experiencia profesional",
    AND(H30&gt;=11187001, H30&lt;=14974000), "ASESOR I Título de Posgrado en la modalidad de maestría 84 meses o más de experiencia profesional",
    TRUE, ""
)</f>
        <v>ASISTENCIAL II Título de Bachiller 24 meses de experiencia laboral debidamente certificada</v>
      </c>
      <c r="M30" s="72">
        <v>5</v>
      </c>
      <c r="N30" s="77">
        <v>45638</v>
      </c>
      <c r="O30" s="72">
        <v>125142</v>
      </c>
      <c r="P30" s="46" t="s">
        <v>57</v>
      </c>
      <c r="Q30" s="78">
        <v>45725</v>
      </c>
      <c r="R30" s="46" t="s">
        <v>37</v>
      </c>
      <c r="S30" s="59">
        <v>1</v>
      </c>
      <c r="T30" s="46" t="s">
        <v>38</v>
      </c>
      <c r="U30" s="46" t="s">
        <v>38</v>
      </c>
      <c r="V30" s="46" t="s">
        <v>38</v>
      </c>
      <c r="W30" s="46" t="s">
        <v>54</v>
      </c>
      <c r="X30" s="46" t="s">
        <v>55</v>
      </c>
      <c r="Y30" s="46"/>
      <c r="Z30" s="46" t="s">
        <v>58</v>
      </c>
      <c r="AA30" s="79"/>
      <c r="AB30" s="4">
        <v>10</v>
      </c>
      <c r="AC30" s="43" t="str">
        <f t="shared" si="1"/>
        <v>A TIEMPO DE TRAMITE</v>
      </c>
      <c r="AD30" s="351" t="str" cm="1">
        <f t="array" ref="AD30">_xlfn.IFS(
    H30=2063000, "ASISTENCIAL I",
    AND(H30&gt;=2063001, H30&lt;=2976000), "ASISTENCIAL II",
    AND(H30&gt;=2976001, H30&lt;=3100000), "ASISTENCIAL III",
    AND(H30&gt;=3100001, H30&lt;=3500000), "TÉCNICO I",
    AND(H30&gt;=3500001, H30&lt;=4507000), "TÉCNICO II",
    AND(H30&gt;=4507001, H30&lt;=4917000), "TÉCNICO III",
    AND(H30&gt;=4917001, H30&lt;=5635000), "PROFESIONAL UNIVERSITARIO I",
    AND(H30&gt;=5635001, H30&lt;=7688000), "PROFESIONAL UNIVERSITARIO II",
    AND(H30&gt;=7688001, H30&lt;=8817000), "PROFESIONAL ESPECIALIZADO II",
    AND(H30&gt;=11187001, H30&lt;=14974000), "ASESOR I",
    TRUE, ""
)</f>
        <v>ASISTENCIAL II</v>
      </c>
    </row>
    <row r="31" spans="1:30" s="2" customFormat="1" ht="30" hidden="1" customHeight="1">
      <c r="A31" s="46">
        <v>119665</v>
      </c>
      <c r="B31" s="380">
        <v>80277140</v>
      </c>
      <c r="C31" s="48" t="s">
        <v>65</v>
      </c>
      <c r="D31" s="49">
        <v>45673</v>
      </c>
      <c r="E31" s="46" t="s">
        <v>50</v>
      </c>
      <c r="F31" s="46" t="s">
        <v>51</v>
      </c>
      <c r="G31" s="46" t="s">
        <v>52</v>
      </c>
      <c r="H31" s="74">
        <v>2976000</v>
      </c>
      <c r="I31" s="75">
        <f t="shared" si="0"/>
        <v>0</v>
      </c>
      <c r="J31" s="76">
        <v>6</v>
      </c>
      <c r="K31" s="72">
        <v>0</v>
      </c>
      <c r="L31" s="54" t="str" cm="1">
        <f t="array" ref="L31">_xlfn.IFS(
    H31=2063000, "ASISTENCIAL I Estudios de Educación Básica Primaria o título de Bachiller",
    AND(H31&gt;=2063001, H31&lt;=2976000), "ASISTENCIAL II Título de Bachiller 24 meses de experiencia laboral debidamente certificada",
    AND(H31&gt;=2976001, H31&lt;=3100000), "ASISTENCIAL III Título de Bachiller y Certificado de Aptitud Ocupacional 36 meses de experiencia laboral debidamente certificada",
    AND(H31&gt;=3100001, H31&lt;=3500000), "TÉCNICO I Título de formación técnica o tecnológica, Sin experiencia laboral",
    AND(H31&gt;=3500001, H31&lt;=4507000), "TÉCNICO II Título de formación técnica o tecnológica, 36 meses y hasta 71 meses de experiencia laboral",
    AND(H31&gt;=4507001, H31&lt;=4917000), "TÉCNICO III Título de formación técnica o tecnológica, 72 meses o más de experiencia laboral",
    AND(H31&gt;=4917001, H31&lt;=5635000), "PROFESIONAL UNIVERSITARIO I Sin experiencia profesional",
    AND(H31&gt;=5635001, H31&lt;=7688000), "PROFESIONAL UNIVERSITARIO II 24 meses de experiencia profesional",
    AND(H31&gt;=7688001, H31&lt;=8817000), "PROFESIONAL ESPECIALIZADO II Título de Postgrado 73 meses o más de experiencia profesional",
    AND(H31&gt;=11187001, H31&lt;=14974000), "ASESOR I Título de Posgrado en la modalidad de maestría 84 meses o más de experiencia profesional",
    TRUE, ""
)</f>
        <v>ASISTENCIAL II Título de Bachiller 24 meses de experiencia laboral debidamente certificada</v>
      </c>
      <c r="M31" s="72">
        <v>5</v>
      </c>
      <c r="N31" s="77">
        <v>45638</v>
      </c>
      <c r="O31" s="72">
        <v>125142</v>
      </c>
      <c r="P31" s="46" t="s">
        <v>57</v>
      </c>
      <c r="Q31" s="78">
        <v>45725</v>
      </c>
      <c r="R31" s="46" t="s">
        <v>37</v>
      </c>
      <c r="S31" s="59">
        <v>1</v>
      </c>
      <c r="T31" s="46" t="s">
        <v>38</v>
      </c>
      <c r="U31" s="46" t="s">
        <v>38</v>
      </c>
      <c r="V31" s="46" t="s">
        <v>38</v>
      </c>
      <c r="W31" s="46" t="s">
        <v>54</v>
      </c>
      <c r="X31" s="46" t="s">
        <v>55</v>
      </c>
      <c r="Y31" s="46"/>
      <c r="Z31" s="46" t="s">
        <v>58</v>
      </c>
      <c r="AA31" s="79"/>
      <c r="AB31" s="4">
        <f>_xlfn.XLOOKUP(Tabla1[[#This Row],[CEDULA]],'Listado Base'!F:F,'Listado Base'!Y:Y,0)</f>
        <v>20</v>
      </c>
      <c r="AC31" s="43" t="str">
        <f t="shared" si="1"/>
        <v>A TIEMPO DE TRAMITE</v>
      </c>
      <c r="AD31" s="351" t="str" cm="1">
        <f t="array" ref="AD31">_xlfn.IFS(
    H31=2063000, "ASISTENCIAL I",
    AND(H31&gt;=2063001, H31&lt;=2976000), "ASISTENCIAL II",
    AND(H31&gt;=2976001, H31&lt;=3100000), "ASISTENCIAL III",
    AND(H31&gt;=3100001, H31&lt;=3500000), "TÉCNICO I",
    AND(H31&gt;=3500001, H31&lt;=4507000), "TÉCNICO II",
    AND(H31&gt;=4507001, H31&lt;=4917000), "TÉCNICO III",
    AND(H31&gt;=4917001, H31&lt;=5635000), "PROFESIONAL UNIVERSITARIO I",
    AND(H31&gt;=5635001, H31&lt;=7688000), "PROFESIONAL UNIVERSITARIO II",
    AND(H31&gt;=7688001, H31&lt;=8817000), "PROFESIONAL ESPECIALIZADO II",
    AND(H31&gt;=11187001, H31&lt;=14974000), "ASESOR I",
    TRUE, ""
)</f>
        <v>ASISTENCIAL II</v>
      </c>
    </row>
    <row r="32" spans="1:30" s="2" customFormat="1" ht="30" hidden="1" customHeight="1">
      <c r="A32" s="46">
        <v>119665</v>
      </c>
      <c r="B32" s="380">
        <v>52411839</v>
      </c>
      <c r="C32" s="48" t="s">
        <v>66</v>
      </c>
      <c r="D32" s="49">
        <v>45709</v>
      </c>
      <c r="E32" s="46" t="s">
        <v>50</v>
      </c>
      <c r="F32" s="46" t="s">
        <v>51</v>
      </c>
      <c r="G32" s="46" t="s">
        <v>52</v>
      </c>
      <c r="H32" s="74">
        <v>2976000</v>
      </c>
      <c r="I32" s="75">
        <f t="shared" si="0"/>
        <v>0</v>
      </c>
      <c r="J32" s="76">
        <v>6</v>
      </c>
      <c r="K32" s="72">
        <v>0</v>
      </c>
      <c r="L32" s="54" t="str" cm="1">
        <f t="array" ref="L32">_xlfn.IFS(
    H32=2063000, "ASISTENCIAL I Estudios de Educación Básica Primaria o título de Bachiller",
    AND(H32&gt;=2063001, H32&lt;=2976000), "ASISTENCIAL II Título de Bachiller 24 meses de experiencia laboral debidamente certificada",
    AND(H32&gt;=2976001, H32&lt;=3100000), "ASISTENCIAL III Título de Bachiller y Certificado de Aptitud Ocupacional 36 meses de experiencia laboral debidamente certificada",
    AND(H32&gt;=3100001, H32&lt;=3500000), "TÉCNICO I Título de formación técnica o tecnológica, Sin experiencia laboral",
    AND(H32&gt;=3500001, H32&lt;=4507000), "TÉCNICO II Título de formación técnica o tecnológica, 36 meses y hasta 71 meses de experiencia laboral",
    AND(H32&gt;=4507001, H32&lt;=4917000), "TÉCNICO III Título de formación técnica o tecnológica, 72 meses o más de experiencia laboral",
    AND(H32&gt;=4917001, H32&lt;=5635000), "PROFESIONAL UNIVERSITARIO I Sin experiencia profesional",
    AND(H32&gt;=5635001, H32&lt;=7688000), "PROFESIONAL UNIVERSITARIO II 24 meses de experiencia profesional",
    AND(H32&gt;=7688001, H32&lt;=8817000), "PROFESIONAL ESPECIALIZADO II Título de Postgrado 73 meses o más de experiencia profesional",
    AND(H32&gt;=11187001, H32&lt;=14974000), "ASESOR I Título de Posgrado en la modalidad de maestría 84 meses o más de experiencia profesional",
    TRUE, ""
)</f>
        <v>ASISTENCIAL II Título de Bachiller 24 meses de experiencia laboral debidamente certificada</v>
      </c>
      <c r="M32" s="72">
        <v>5</v>
      </c>
      <c r="N32" s="77">
        <v>45638</v>
      </c>
      <c r="O32" s="72">
        <v>125142</v>
      </c>
      <c r="P32" s="46" t="s">
        <v>57</v>
      </c>
      <c r="Q32" s="78">
        <v>45725</v>
      </c>
      <c r="R32" s="46" t="s">
        <v>37</v>
      </c>
      <c r="S32" s="59">
        <v>1</v>
      </c>
      <c r="T32" s="46" t="s">
        <v>38</v>
      </c>
      <c r="U32" s="46" t="s">
        <v>38</v>
      </c>
      <c r="V32" s="46" t="s">
        <v>38</v>
      </c>
      <c r="W32" s="46" t="s">
        <v>54</v>
      </c>
      <c r="X32" s="46" t="s">
        <v>55</v>
      </c>
      <c r="Y32" s="46"/>
      <c r="Z32" s="46" t="s">
        <v>58</v>
      </c>
      <c r="AA32" s="79"/>
      <c r="AB32" s="4">
        <v>40</v>
      </c>
      <c r="AC32" s="43" t="str">
        <f t="shared" si="1"/>
        <v>A TIEMPO DE TRAMITE</v>
      </c>
      <c r="AD32" s="351" t="str" cm="1">
        <f t="array" ref="AD32">_xlfn.IFS(
    H32=2063000, "ASISTENCIAL I",
    AND(H32&gt;=2063001, H32&lt;=2976000), "ASISTENCIAL II",
    AND(H32&gt;=2976001, H32&lt;=3100000), "ASISTENCIAL III",
    AND(H32&gt;=3100001, H32&lt;=3500000), "TÉCNICO I",
    AND(H32&gt;=3500001, H32&lt;=4507000), "TÉCNICO II",
    AND(H32&gt;=4507001, H32&lt;=4917000), "TÉCNICO III",
    AND(H32&gt;=4917001, H32&lt;=5635000), "PROFESIONAL UNIVERSITARIO I",
    AND(H32&gt;=5635001, H32&lt;=7688000), "PROFESIONAL UNIVERSITARIO II",
    AND(H32&gt;=7688001, H32&lt;=8817000), "PROFESIONAL ESPECIALIZADO II",
    AND(H32&gt;=11187001, H32&lt;=14974000), "ASESOR I",
    TRUE, ""
)</f>
        <v>ASISTENCIAL II</v>
      </c>
    </row>
    <row r="33" spans="1:30" s="2" customFormat="1" ht="30" hidden="1" customHeight="1">
      <c r="A33" s="46">
        <v>119665</v>
      </c>
      <c r="B33" s="46">
        <v>80831476</v>
      </c>
      <c r="C33" s="48" t="s">
        <v>67</v>
      </c>
      <c r="D33" s="49">
        <v>45688</v>
      </c>
      <c r="E33" s="46" t="s">
        <v>50</v>
      </c>
      <c r="F33" s="46" t="s">
        <v>51</v>
      </c>
      <c r="G33" s="46" t="s">
        <v>52</v>
      </c>
      <c r="H33" s="74">
        <v>2976000</v>
      </c>
      <c r="I33" s="75">
        <f t="shared" si="0"/>
        <v>0</v>
      </c>
      <c r="J33" s="76">
        <v>6</v>
      </c>
      <c r="K33" s="72">
        <v>0</v>
      </c>
      <c r="L33" s="54" t="str" cm="1">
        <f t="array" ref="L33">_xlfn.IFS(
    H33=2063000, "ASISTENCIAL I Estudios de Educación Básica Primaria o título de Bachiller",
    AND(H33&gt;=2063001, H33&lt;=2976000), "ASISTENCIAL II Título de Bachiller 24 meses de experiencia laboral debidamente certificada",
    AND(H33&gt;=2976001, H33&lt;=3100000), "ASISTENCIAL III Título de Bachiller y Certificado de Aptitud Ocupacional 36 meses de experiencia laboral debidamente certificada",
    AND(H33&gt;=3100001, H33&lt;=3500000), "TÉCNICO I Título de formación técnica o tecnológica, Sin experiencia laboral",
    AND(H33&gt;=3500001, H33&lt;=4507000), "TÉCNICO II Título de formación técnica o tecnológica, 36 meses y hasta 71 meses de experiencia laboral",
    AND(H33&gt;=4507001, H33&lt;=4917000), "TÉCNICO III Título de formación técnica o tecnológica, 72 meses o más de experiencia laboral",
    AND(H33&gt;=4917001, H33&lt;=5635000), "PROFESIONAL UNIVERSITARIO I Sin experiencia profesional",
    AND(H33&gt;=5635001, H33&lt;=7688000), "PROFESIONAL UNIVERSITARIO II 24 meses de experiencia profesional",
    AND(H33&gt;=7688001, H33&lt;=8817000), "PROFESIONAL ESPECIALIZADO II Título de Postgrado 73 meses o más de experiencia profesional",
    AND(H33&gt;=11187001, H33&lt;=14974000), "ASESOR I Título de Posgrado en la modalidad de maestría 84 meses o más de experiencia profesional",
    TRUE, ""
)</f>
        <v>ASISTENCIAL II Título de Bachiller 24 meses de experiencia laboral debidamente certificada</v>
      </c>
      <c r="M33" s="72">
        <v>5</v>
      </c>
      <c r="N33" s="77">
        <v>45638</v>
      </c>
      <c r="O33" s="72">
        <v>125142</v>
      </c>
      <c r="P33" s="46" t="s">
        <v>57</v>
      </c>
      <c r="Q33" s="78">
        <v>45725</v>
      </c>
      <c r="R33" s="46" t="s">
        <v>37</v>
      </c>
      <c r="S33" s="59">
        <v>1</v>
      </c>
      <c r="T33" s="46" t="s">
        <v>38</v>
      </c>
      <c r="U33" s="46" t="s">
        <v>38</v>
      </c>
      <c r="V33" s="46" t="s">
        <v>38</v>
      </c>
      <c r="W33" s="46" t="s">
        <v>54</v>
      </c>
      <c r="X33" s="46" t="s">
        <v>55</v>
      </c>
      <c r="Y33" s="46"/>
      <c r="Z33" s="46" t="s">
        <v>58</v>
      </c>
      <c r="AA33" s="79"/>
      <c r="AB33" s="4">
        <v>96</v>
      </c>
      <c r="AC33" s="43" t="str">
        <f t="shared" si="1"/>
        <v>A TIEMPO DE TRAMITE</v>
      </c>
      <c r="AD33" s="351" t="str" cm="1">
        <f t="array" ref="AD33">_xlfn.IFS(
    H33=2063000, "ASISTENCIAL I",
    AND(H33&gt;=2063001, H33&lt;=2976000), "ASISTENCIAL II",
    AND(H33&gt;=2976001, H33&lt;=3100000), "ASISTENCIAL III",
    AND(H33&gt;=3100001, H33&lt;=3500000), "TÉCNICO I",
    AND(H33&gt;=3500001, H33&lt;=4507000), "TÉCNICO II",
    AND(H33&gt;=4507001, H33&lt;=4917000), "TÉCNICO III",
    AND(H33&gt;=4917001, H33&lt;=5635000), "PROFESIONAL UNIVERSITARIO I",
    AND(H33&gt;=5635001, H33&lt;=7688000), "PROFESIONAL UNIVERSITARIO II",
    AND(H33&gt;=7688001, H33&lt;=8817000), "PROFESIONAL ESPECIALIZADO II",
    AND(H33&gt;=11187001, H33&lt;=14974000), "ASESOR I",
    TRUE, ""
)</f>
        <v>ASISTENCIAL II</v>
      </c>
    </row>
    <row r="34" spans="1:30" s="2" customFormat="1" ht="30" hidden="1" customHeight="1">
      <c r="A34" s="46">
        <v>119665</v>
      </c>
      <c r="B34" s="380">
        <v>52170796</v>
      </c>
      <c r="C34" s="48" t="s">
        <v>68</v>
      </c>
      <c r="D34" s="49">
        <v>45688</v>
      </c>
      <c r="E34" s="46" t="s">
        <v>50</v>
      </c>
      <c r="F34" s="46" t="s">
        <v>51</v>
      </c>
      <c r="G34" s="46" t="s">
        <v>52</v>
      </c>
      <c r="H34" s="74">
        <v>2976000</v>
      </c>
      <c r="I34" s="75">
        <f t="shared" ref="I34:I68" si="2">+ROUNDUP(H34*J34*K34,0)</f>
        <v>0</v>
      </c>
      <c r="J34" s="76">
        <v>6</v>
      </c>
      <c r="K34" s="72">
        <v>0</v>
      </c>
      <c r="L34" s="54" t="str" cm="1">
        <f t="array" ref="L34">_xlfn.IFS(
    H34=2063000, "ASISTENCIAL I Estudios de Educación Básica Primaria o título de Bachiller",
    AND(H34&gt;=2063001, H34&lt;=2976000), "ASISTENCIAL II Título de Bachiller 24 meses de experiencia laboral debidamente certificada",
    AND(H34&gt;=2976001, H34&lt;=3100000), "ASISTENCIAL III Título de Bachiller y Certificado de Aptitud Ocupacional 36 meses de experiencia laboral debidamente certificada",
    AND(H34&gt;=3100001, H34&lt;=3500000), "TÉCNICO I Título de formación técnica o tecnológica, Sin experiencia laboral",
    AND(H34&gt;=3500001, H34&lt;=4507000), "TÉCNICO II Título de formación técnica o tecnológica, 36 meses y hasta 71 meses de experiencia laboral",
    AND(H34&gt;=4507001, H34&lt;=4917000), "TÉCNICO III Título de formación técnica o tecnológica, 72 meses o más de experiencia laboral",
    AND(H34&gt;=4917001, H34&lt;=5635000), "PROFESIONAL UNIVERSITARIO I Sin experiencia profesional",
    AND(H34&gt;=5635001, H34&lt;=7688000), "PROFESIONAL UNIVERSITARIO II 24 meses de experiencia profesional",
    AND(H34&gt;=7688001, H34&lt;=8817000), "PROFESIONAL ESPECIALIZADO II Título de Postgrado 73 meses o más de experiencia profesional",
    AND(H34&gt;=11187001, H34&lt;=14974000), "ASESOR I Título de Posgrado en la modalidad de maestría 84 meses o más de experiencia profesional",
    TRUE, ""
)</f>
        <v>ASISTENCIAL II Título de Bachiller 24 meses de experiencia laboral debidamente certificada</v>
      </c>
      <c r="M34" s="72">
        <v>5</v>
      </c>
      <c r="N34" s="77">
        <v>45638</v>
      </c>
      <c r="O34" s="72">
        <v>125142</v>
      </c>
      <c r="P34" s="46" t="s">
        <v>57</v>
      </c>
      <c r="Q34" s="78">
        <v>45725</v>
      </c>
      <c r="R34" s="46" t="s">
        <v>37</v>
      </c>
      <c r="S34" s="59">
        <v>1</v>
      </c>
      <c r="T34" s="46" t="s">
        <v>38</v>
      </c>
      <c r="U34" s="46" t="s">
        <v>38</v>
      </c>
      <c r="V34" s="46" t="s">
        <v>38</v>
      </c>
      <c r="W34" s="46" t="s">
        <v>54</v>
      </c>
      <c r="X34" s="46" t="s">
        <v>55</v>
      </c>
      <c r="Y34" s="46"/>
      <c r="Z34" s="46" t="s">
        <v>58</v>
      </c>
      <c r="AA34" s="79"/>
      <c r="AB34" s="4">
        <v>57</v>
      </c>
      <c r="AC34" s="43" t="str">
        <f t="shared" si="1"/>
        <v>A TIEMPO DE TRAMITE</v>
      </c>
      <c r="AD34" s="351" t="str" cm="1">
        <f t="array" ref="AD34">_xlfn.IFS(
    H34=2063000, "ASISTENCIAL I",
    AND(H34&gt;=2063001, H34&lt;=2976000), "ASISTENCIAL II",
    AND(H34&gt;=2976001, H34&lt;=3100000), "ASISTENCIAL III",
    AND(H34&gt;=3100001, H34&lt;=3500000), "TÉCNICO I",
    AND(H34&gt;=3500001, H34&lt;=4507000), "TÉCNICO II",
    AND(H34&gt;=4507001, H34&lt;=4917000), "TÉCNICO III",
    AND(H34&gt;=4917001, H34&lt;=5635000), "PROFESIONAL UNIVERSITARIO I",
    AND(H34&gt;=5635001, H34&lt;=7688000), "PROFESIONAL UNIVERSITARIO II",
    AND(H34&gt;=7688001, H34&lt;=8817000), "PROFESIONAL ESPECIALIZADO II",
    AND(H34&gt;=11187001, H34&lt;=14974000), "ASESOR I",
    TRUE, ""
)</f>
        <v>ASISTENCIAL II</v>
      </c>
    </row>
    <row r="35" spans="1:30" s="2" customFormat="1" ht="30" hidden="1" customHeight="1">
      <c r="A35" s="46">
        <v>119665</v>
      </c>
      <c r="B35" s="46">
        <v>1073671140</v>
      </c>
      <c r="C35" s="48" t="s">
        <v>69</v>
      </c>
      <c r="D35" s="49">
        <v>45688</v>
      </c>
      <c r="E35" s="46" t="s">
        <v>50</v>
      </c>
      <c r="F35" s="46" t="s">
        <v>51</v>
      </c>
      <c r="G35" s="46" t="s">
        <v>52</v>
      </c>
      <c r="H35" s="74">
        <v>2976000</v>
      </c>
      <c r="I35" s="75">
        <f t="shared" si="2"/>
        <v>0</v>
      </c>
      <c r="J35" s="76">
        <v>6</v>
      </c>
      <c r="K35" s="72">
        <v>0</v>
      </c>
      <c r="L35" s="54" t="str" cm="1">
        <f t="array" ref="L35">_xlfn.IFS(
    H35=2063000, "ASISTENCIAL I Estudios de Educación Básica Primaria o título de Bachiller",
    AND(H35&gt;=2063001, H35&lt;=2976000), "ASISTENCIAL II Título de Bachiller 24 meses de experiencia laboral debidamente certificada",
    AND(H35&gt;=2976001, H35&lt;=3100000), "ASISTENCIAL III Título de Bachiller y Certificado de Aptitud Ocupacional 36 meses de experiencia laboral debidamente certificada",
    AND(H35&gt;=3100001, H35&lt;=3500000), "TÉCNICO I Título de formación técnica o tecnológica, Sin experiencia laboral",
    AND(H35&gt;=3500001, H35&lt;=4507000), "TÉCNICO II Título de formación técnica o tecnológica, 36 meses y hasta 71 meses de experiencia laboral",
    AND(H35&gt;=4507001, H35&lt;=4917000), "TÉCNICO III Título de formación técnica o tecnológica, 72 meses o más de experiencia laboral",
    AND(H35&gt;=4917001, H35&lt;=5635000), "PROFESIONAL UNIVERSITARIO I Sin experiencia profesional",
    AND(H35&gt;=5635001, H35&lt;=7688000), "PROFESIONAL UNIVERSITARIO II 24 meses de experiencia profesional",
    AND(H35&gt;=7688001, H35&lt;=8817000), "PROFESIONAL ESPECIALIZADO II Título de Postgrado 73 meses o más de experiencia profesional",
    AND(H35&gt;=11187001, H35&lt;=14974000), "ASESOR I Título de Posgrado en la modalidad de maestría 84 meses o más de experiencia profesional",
    TRUE, ""
)</f>
        <v>ASISTENCIAL II Título de Bachiller 24 meses de experiencia laboral debidamente certificada</v>
      </c>
      <c r="M35" s="72">
        <v>5</v>
      </c>
      <c r="N35" s="77">
        <v>45638</v>
      </c>
      <c r="O35" s="72">
        <v>125142</v>
      </c>
      <c r="P35" s="46" t="s">
        <v>57</v>
      </c>
      <c r="Q35" s="78">
        <v>45725</v>
      </c>
      <c r="R35" s="46" t="s">
        <v>37</v>
      </c>
      <c r="S35" s="59">
        <v>1</v>
      </c>
      <c r="T35" s="46" t="s">
        <v>38</v>
      </c>
      <c r="U35" s="46" t="s">
        <v>38</v>
      </c>
      <c r="V35" s="46" t="s">
        <v>38</v>
      </c>
      <c r="W35" s="46" t="s">
        <v>54</v>
      </c>
      <c r="X35" s="46" t="s">
        <v>55</v>
      </c>
      <c r="Y35" s="46"/>
      <c r="Z35" s="46" t="s">
        <v>58</v>
      </c>
      <c r="AA35" s="79"/>
      <c r="AB35" s="4">
        <v>96</v>
      </c>
      <c r="AC35" s="43" t="str">
        <f t="shared" si="1"/>
        <v>A TIEMPO DE TRAMITE</v>
      </c>
      <c r="AD35" s="351" t="str" cm="1">
        <f t="array" ref="AD35">_xlfn.IFS(
    H35=2063000, "ASISTENCIAL I",
    AND(H35&gt;=2063001, H35&lt;=2976000), "ASISTENCIAL II",
    AND(H35&gt;=2976001, H35&lt;=3100000), "ASISTENCIAL III",
    AND(H35&gt;=3100001, H35&lt;=3500000), "TÉCNICO I",
    AND(H35&gt;=3500001, H35&lt;=4507000), "TÉCNICO II",
    AND(H35&gt;=4507001, H35&lt;=4917000), "TÉCNICO III",
    AND(H35&gt;=4917001, H35&lt;=5635000), "PROFESIONAL UNIVERSITARIO I",
    AND(H35&gt;=5635001, H35&lt;=7688000), "PROFESIONAL UNIVERSITARIO II",
    AND(H35&gt;=7688001, H35&lt;=8817000), "PROFESIONAL ESPECIALIZADO II",
    AND(H35&gt;=11187001, H35&lt;=14974000), "ASESOR I",
    TRUE, ""
)</f>
        <v>ASISTENCIAL II</v>
      </c>
    </row>
    <row r="36" spans="1:30" s="2" customFormat="1" ht="30" hidden="1" customHeight="1">
      <c r="A36" s="46">
        <v>119665</v>
      </c>
      <c r="B36" s="46">
        <v>1022354458</v>
      </c>
      <c r="C36" s="48" t="s">
        <v>70</v>
      </c>
      <c r="D36" s="49">
        <v>45688</v>
      </c>
      <c r="E36" s="46" t="s">
        <v>50</v>
      </c>
      <c r="F36" s="46" t="s">
        <v>51</v>
      </c>
      <c r="G36" s="46" t="s">
        <v>52</v>
      </c>
      <c r="H36" s="74">
        <v>2976000</v>
      </c>
      <c r="I36" s="75">
        <f t="shared" si="2"/>
        <v>0</v>
      </c>
      <c r="J36" s="76">
        <v>6</v>
      </c>
      <c r="K36" s="72">
        <v>0</v>
      </c>
      <c r="L36" s="54" t="str" cm="1">
        <f t="array" ref="L36">_xlfn.IFS(
    H36=2063000, "ASISTENCIAL I Estudios de Educación Básica Primaria o título de Bachiller",
    AND(H36&gt;=2063001, H36&lt;=2976000), "ASISTENCIAL II Título de Bachiller 24 meses de experiencia laboral debidamente certificada",
    AND(H36&gt;=2976001, H36&lt;=3100000), "ASISTENCIAL III Título de Bachiller y Certificado de Aptitud Ocupacional 36 meses de experiencia laboral debidamente certificada",
    AND(H36&gt;=3100001, H36&lt;=3500000), "TÉCNICO I Título de formación técnica o tecnológica, Sin experiencia laboral",
    AND(H36&gt;=3500001, H36&lt;=4507000), "TÉCNICO II Título de formación técnica o tecnológica, 36 meses y hasta 71 meses de experiencia laboral",
    AND(H36&gt;=4507001, H36&lt;=4917000), "TÉCNICO III Título de formación técnica o tecnológica, 72 meses o más de experiencia laboral",
    AND(H36&gt;=4917001, H36&lt;=5635000), "PROFESIONAL UNIVERSITARIO I Sin experiencia profesional",
    AND(H36&gt;=5635001, H36&lt;=7688000), "PROFESIONAL UNIVERSITARIO II 24 meses de experiencia profesional",
    AND(H36&gt;=7688001, H36&lt;=8817000), "PROFESIONAL ESPECIALIZADO II Título de Postgrado 73 meses o más de experiencia profesional",
    AND(H36&gt;=11187001, H36&lt;=14974000), "ASESOR I Título de Posgrado en la modalidad de maestría 84 meses o más de experiencia profesional",
    TRUE, ""
)</f>
        <v>ASISTENCIAL II Título de Bachiller 24 meses de experiencia laboral debidamente certificada</v>
      </c>
      <c r="M36" s="72">
        <v>5</v>
      </c>
      <c r="N36" s="77">
        <v>45638</v>
      </c>
      <c r="O36" s="72">
        <v>125142</v>
      </c>
      <c r="P36" s="46" t="s">
        <v>57</v>
      </c>
      <c r="Q36" s="78">
        <v>45725</v>
      </c>
      <c r="R36" s="46" t="s">
        <v>37</v>
      </c>
      <c r="S36" s="59">
        <v>1</v>
      </c>
      <c r="T36" s="46" t="s">
        <v>38</v>
      </c>
      <c r="U36" s="46" t="s">
        <v>38</v>
      </c>
      <c r="V36" s="46" t="s">
        <v>38</v>
      </c>
      <c r="W36" s="46" t="s">
        <v>54</v>
      </c>
      <c r="X36" s="46" t="s">
        <v>55</v>
      </c>
      <c r="Y36" s="46"/>
      <c r="Z36" s="46" t="s">
        <v>58</v>
      </c>
      <c r="AA36" s="79"/>
      <c r="AB36" s="4">
        <v>96</v>
      </c>
      <c r="AC36" s="43" t="str">
        <f t="shared" si="1"/>
        <v>A TIEMPO DE TRAMITE</v>
      </c>
      <c r="AD36" s="351" t="str" cm="1">
        <f t="array" ref="AD36">_xlfn.IFS(
    H36=2063000, "ASISTENCIAL I",
    AND(H36&gt;=2063001, H36&lt;=2976000), "ASISTENCIAL II",
    AND(H36&gt;=2976001, H36&lt;=3100000), "ASISTENCIAL III",
    AND(H36&gt;=3100001, H36&lt;=3500000), "TÉCNICO I",
    AND(H36&gt;=3500001, H36&lt;=4507000), "TÉCNICO II",
    AND(H36&gt;=4507001, H36&lt;=4917000), "TÉCNICO III",
    AND(H36&gt;=4917001, H36&lt;=5635000), "PROFESIONAL UNIVERSITARIO I",
    AND(H36&gt;=5635001, H36&lt;=7688000), "PROFESIONAL UNIVERSITARIO II",
    AND(H36&gt;=7688001, H36&lt;=8817000), "PROFESIONAL ESPECIALIZADO II",
    AND(H36&gt;=11187001, H36&lt;=14974000), "ASESOR I",
    TRUE, ""
)</f>
        <v>ASISTENCIAL II</v>
      </c>
    </row>
    <row r="37" spans="1:30" s="2" customFormat="1" ht="30" hidden="1" customHeight="1">
      <c r="A37" s="46">
        <v>119665</v>
      </c>
      <c r="B37" s="46">
        <v>1030567316</v>
      </c>
      <c r="C37" s="48" t="s">
        <v>71</v>
      </c>
      <c r="D37" s="49">
        <v>45651</v>
      </c>
      <c r="E37" s="46" t="s">
        <v>50</v>
      </c>
      <c r="F37" s="46" t="s">
        <v>51</v>
      </c>
      <c r="G37" s="46" t="s">
        <v>52</v>
      </c>
      <c r="H37" s="74">
        <v>2976000</v>
      </c>
      <c r="I37" s="75">
        <f t="shared" si="2"/>
        <v>0</v>
      </c>
      <c r="J37" s="76">
        <v>6</v>
      </c>
      <c r="K37" s="72">
        <v>0</v>
      </c>
      <c r="L37" s="54" t="str" cm="1">
        <f t="array" ref="L37">_xlfn.IFS(
    H37=2063000, "ASISTENCIAL I Estudios de Educación Básica Primaria o título de Bachiller",
    AND(H37&gt;=2063001, H37&lt;=2976000), "ASISTENCIAL II Título de Bachiller 24 meses de experiencia laboral debidamente certificada",
    AND(H37&gt;=2976001, H37&lt;=3100000), "ASISTENCIAL III Título de Bachiller y Certificado de Aptitud Ocupacional 36 meses de experiencia laboral debidamente certificada",
    AND(H37&gt;=3100001, H37&lt;=3500000), "TÉCNICO I Título de formación técnica o tecnológica, Sin experiencia laboral",
    AND(H37&gt;=3500001, H37&lt;=4507000), "TÉCNICO II Título de formación técnica o tecnológica, 36 meses y hasta 71 meses de experiencia laboral",
    AND(H37&gt;=4507001, H37&lt;=4917000), "TÉCNICO III Título de formación técnica o tecnológica, 72 meses o más de experiencia laboral",
    AND(H37&gt;=4917001, H37&lt;=5635000), "PROFESIONAL UNIVERSITARIO I Sin experiencia profesional",
    AND(H37&gt;=5635001, H37&lt;=7688000), "PROFESIONAL UNIVERSITARIO II 24 meses de experiencia profesional",
    AND(H37&gt;=7688001, H37&lt;=8817000), "PROFESIONAL ESPECIALIZADO II Título de Postgrado 73 meses o más de experiencia profesional",
    AND(H37&gt;=11187001, H37&lt;=14974000), "ASESOR I Título de Posgrado en la modalidad de maestría 84 meses o más de experiencia profesional",
    TRUE, ""
)</f>
        <v>ASISTENCIAL II Título de Bachiller 24 meses de experiencia laboral debidamente certificada</v>
      </c>
      <c r="M37" s="72">
        <v>5</v>
      </c>
      <c r="N37" s="77">
        <v>45638</v>
      </c>
      <c r="O37" s="72">
        <v>125142</v>
      </c>
      <c r="P37" s="46" t="s">
        <v>57</v>
      </c>
      <c r="Q37" s="78">
        <v>45725</v>
      </c>
      <c r="R37" s="46" t="s">
        <v>37</v>
      </c>
      <c r="S37" s="59">
        <v>1</v>
      </c>
      <c r="T37" s="46" t="s">
        <v>38</v>
      </c>
      <c r="U37" s="46" t="s">
        <v>38</v>
      </c>
      <c r="V37" s="46" t="s">
        <v>38</v>
      </c>
      <c r="W37" s="46" t="s">
        <v>54</v>
      </c>
      <c r="X37" s="46" t="s">
        <v>55</v>
      </c>
      <c r="Y37" s="46"/>
      <c r="Z37" s="46" t="s">
        <v>58</v>
      </c>
      <c r="AA37" s="79"/>
      <c r="AB37" s="4">
        <v>96</v>
      </c>
      <c r="AC37" s="43" t="str">
        <f t="shared" si="1"/>
        <v>A TIEMPO DE TRAMITE</v>
      </c>
      <c r="AD37" s="351" t="str" cm="1">
        <f t="array" ref="AD37">_xlfn.IFS(
    H37=2063000, "ASISTENCIAL I",
    AND(H37&gt;=2063001, H37&lt;=2976000), "ASISTENCIAL II",
    AND(H37&gt;=2976001, H37&lt;=3100000), "ASISTENCIAL III",
    AND(H37&gt;=3100001, H37&lt;=3500000), "TÉCNICO I",
    AND(H37&gt;=3500001, H37&lt;=4507000), "TÉCNICO II",
    AND(H37&gt;=4507001, H37&lt;=4917000), "TÉCNICO III",
    AND(H37&gt;=4917001, H37&lt;=5635000), "PROFESIONAL UNIVERSITARIO I",
    AND(H37&gt;=5635001, H37&lt;=7688000), "PROFESIONAL UNIVERSITARIO II",
    AND(H37&gt;=7688001, H37&lt;=8817000), "PROFESIONAL ESPECIALIZADO II",
    AND(H37&gt;=11187001, H37&lt;=14974000), "ASESOR I",
    TRUE, ""
)</f>
        <v>ASISTENCIAL II</v>
      </c>
    </row>
    <row r="38" spans="1:30" s="2" customFormat="1" ht="30" hidden="1" customHeight="1">
      <c r="A38" s="46" t="s">
        <v>72</v>
      </c>
      <c r="B38" s="46">
        <v>1030596933</v>
      </c>
      <c r="C38" s="48" t="s">
        <v>73</v>
      </c>
      <c r="D38" s="49">
        <v>45658</v>
      </c>
      <c r="E38" s="46" t="s">
        <v>50</v>
      </c>
      <c r="F38" s="46" t="s">
        <v>51</v>
      </c>
      <c r="G38" s="46" t="s">
        <v>52</v>
      </c>
      <c r="H38" s="74">
        <v>2976000</v>
      </c>
      <c r="I38" s="75">
        <f t="shared" si="2"/>
        <v>0</v>
      </c>
      <c r="J38" s="76">
        <v>6</v>
      </c>
      <c r="K38" s="72">
        <v>0</v>
      </c>
      <c r="L38" s="54" t="str" cm="1">
        <f t="array" ref="L38">_xlfn.IFS(
    H38=2063000, "ASISTENCIAL I Estudios de Educación Básica Primaria o título de Bachiller",
    AND(H38&gt;=2063001, H38&lt;=2976000), "ASISTENCIAL II Título de Bachiller 24 meses de experiencia laboral debidamente certificada",
    AND(H38&gt;=2976001, H38&lt;=3100000), "ASISTENCIAL III Título de Bachiller y Certificado de Aptitud Ocupacional 36 meses de experiencia laboral debidamente certificada",
    AND(H38&gt;=3100001, H38&lt;=3500000), "TÉCNICO I Título de formación técnica o tecnológica, Sin experiencia laboral",
    AND(H38&gt;=3500001, H38&lt;=4507000), "TÉCNICO II Título de formación técnica o tecnológica, 36 meses y hasta 71 meses de experiencia laboral",
    AND(H38&gt;=4507001, H38&lt;=4917000), "TÉCNICO III Título de formación técnica o tecnológica, 72 meses o más de experiencia laboral",
    AND(H38&gt;=4917001, H38&lt;=5635000), "PROFESIONAL UNIVERSITARIO I Sin experiencia profesional",
    AND(H38&gt;=5635001, H38&lt;=7688000), "PROFESIONAL UNIVERSITARIO II 24 meses de experiencia profesional",
    AND(H38&gt;=7688001, H38&lt;=8817000), "PROFESIONAL ESPECIALIZADO II Título de Postgrado 73 meses o más de experiencia profesional",
    AND(H38&gt;=11187001, H38&lt;=14974000), "ASESOR I Título de Posgrado en la modalidad de maestría 84 meses o más de experiencia profesional",
    TRUE, ""
)</f>
        <v>ASISTENCIAL II Título de Bachiller 24 meses de experiencia laboral debidamente certificada</v>
      </c>
      <c r="M38" s="72">
        <v>5</v>
      </c>
      <c r="N38" s="77">
        <v>45638</v>
      </c>
      <c r="O38" s="72">
        <v>125142</v>
      </c>
      <c r="P38" s="46" t="s">
        <v>57</v>
      </c>
      <c r="Q38" s="78">
        <v>45725</v>
      </c>
      <c r="R38" s="46" t="s">
        <v>37</v>
      </c>
      <c r="S38" s="59">
        <v>1</v>
      </c>
      <c r="T38" s="46" t="s">
        <v>38</v>
      </c>
      <c r="U38" s="46" t="s">
        <v>38</v>
      </c>
      <c r="V38" s="46" t="s">
        <v>38</v>
      </c>
      <c r="W38" s="46" t="s">
        <v>54</v>
      </c>
      <c r="X38" s="46" t="s">
        <v>55</v>
      </c>
      <c r="Y38" s="46"/>
      <c r="Z38" s="46" t="s">
        <v>58</v>
      </c>
      <c r="AA38" s="79"/>
      <c r="AB38" s="4">
        <f>_xlfn.XLOOKUP(Tabla1[[#This Row],[CEDULA]],'Listado Base'!F:F,'Listado Base'!Y:Y,0)</f>
        <v>0</v>
      </c>
      <c r="AC38" s="43" t="str">
        <f t="shared" si="1"/>
        <v>A TIEMPO DE TRAMITE</v>
      </c>
      <c r="AD38" s="351" t="str" cm="1">
        <f t="array" ref="AD38">_xlfn.IFS(
    H38=2063000, "ASISTENCIAL I",
    AND(H38&gt;=2063001, H38&lt;=2976000), "ASISTENCIAL II",
    AND(H38&gt;=2976001, H38&lt;=3100000), "ASISTENCIAL III",
    AND(H38&gt;=3100001, H38&lt;=3500000), "TÉCNICO I",
    AND(H38&gt;=3500001, H38&lt;=4507000), "TÉCNICO II",
    AND(H38&gt;=4507001, H38&lt;=4917000), "TÉCNICO III",
    AND(H38&gt;=4917001, H38&lt;=5635000), "PROFESIONAL UNIVERSITARIO I",
    AND(H38&gt;=5635001, H38&lt;=7688000), "PROFESIONAL UNIVERSITARIO II",
    AND(H38&gt;=7688001, H38&lt;=8817000), "PROFESIONAL ESPECIALIZADO II",
    AND(H38&gt;=11187001, H38&lt;=14974000), "ASESOR I",
    TRUE, ""
)</f>
        <v>ASISTENCIAL II</v>
      </c>
    </row>
    <row r="39" spans="1:30" s="2" customFormat="1" ht="30" hidden="1" customHeight="1">
      <c r="A39" s="46">
        <v>119665</v>
      </c>
      <c r="B39" s="46">
        <v>19493673</v>
      </c>
      <c r="C39" s="48" t="s">
        <v>74</v>
      </c>
      <c r="D39" s="49">
        <v>45639</v>
      </c>
      <c r="E39" s="46" t="s">
        <v>50</v>
      </c>
      <c r="F39" s="46" t="s">
        <v>51</v>
      </c>
      <c r="G39" s="46" t="s">
        <v>52</v>
      </c>
      <c r="H39" s="74">
        <v>2976000</v>
      </c>
      <c r="I39" s="75">
        <f t="shared" si="2"/>
        <v>0</v>
      </c>
      <c r="J39" s="76">
        <v>6</v>
      </c>
      <c r="K39" s="72">
        <v>0</v>
      </c>
      <c r="L39" s="54" t="str" cm="1">
        <f t="array" ref="L39">_xlfn.IFS(
    H39=2063000, "ASISTENCIAL I Estudios de Educación Básica Primaria o título de Bachiller",
    AND(H39&gt;=2063001, H39&lt;=2976000), "ASISTENCIAL II Título de Bachiller 24 meses de experiencia laboral debidamente certificada",
    AND(H39&gt;=2976001, H39&lt;=3100000), "ASISTENCIAL III Título de Bachiller y Certificado de Aptitud Ocupacional 36 meses de experiencia laboral debidamente certificada",
    AND(H39&gt;=3100001, H39&lt;=3500000), "TÉCNICO I Título de formación técnica o tecnológica, Sin experiencia laboral",
    AND(H39&gt;=3500001, H39&lt;=4507000), "TÉCNICO II Título de formación técnica o tecnológica, 36 meses y hasta 71 meses de experiencia laboral",
    AND(H39&gt;=4507001, H39&lt;=4917000), "TÉCNICO III Título de formación técnica o tecnológica, 72 meses o más de experiencia laboral",
    AND(H39&gt;=4917001, H39&lt;=5635000), "PROFESIONAL UNIVERSITARIO I Sin experiencia profesional",
    AND(H39&gt;=5635001, H39&lt;=7688000), "PROFESIONAL UNIVERSITARIO II 24 meses de experiencia profesional",
    AND(H39&gt;=7688001, H39&lt;=8817000), "PROFESIONAL ESPECIALIZADO II Título de Postgrado 73 meses o más de experiencia profesional",
    AND(H39&gt;=11187001, H39&lt;=14974000), "ASESOR I Título de Posgrado en la modalidad de maestría 84 meses o más de experiencia profesional",
    TRUE, ""
)</f>
        <v>ASISTENCIAL II Título de Bachiller 24 meses de experiencia laboral debidamente certificada</v>
      </c>
      <c r="M39" s="72">
        <v>5</v>
      </c>
      <c r="N39" s="77">
        <v>45638</v>
      </c>
      <c r="O39" s="72">
        <v>125142</v>
      </c>
      <c r="P39" s="46" t="s">
        <v>57</v>
      </c>
      <c r="Q39" s="78">
        <v>45725</v>
      </c>
      <c r="R39" s="46" t="s">
        <v>37</v>
      </c>
      <c r="S39" s="59">
        <v>1</v>
      </c>
      <c r="T39" s="46" t="s">
        <v>38</v>
      </c>
      <c r="U39" s="46" t="s">
        <v>38</v>
      </c>
      <c r="V39" s="46" t="s">
        <v>38</v>
      </c>
      <c r="W39" s="46" t="s">
        <v>54</v>
      </c>
      <c r="X39" s="46" t="s">
        <v>55</v>
      </c>
      <c r="Y39" s="46"/>
      <c r="Z39" s="46" t="s">
        <v>58</v>
      </c>
      <c r="AA39" s="79"/>
      <c r="AB39" s="4">
        <f>_xlfn.XLOOKUP(Tabla1[[#This Row],[CEDULA]],'Listado Base'!F:F,'Listado Base'!Y:Y,0)</f>
        <v>0</v>
      </c>
      <c r="AC39" s="43" t="str">
        <f t="shared" si="1"/>
        <v>A TIEMPO DE TRAMITE</v>
      </c>
      <c r="AD39" s="351" t="str" cm="1">
        <f t="array" ref="AD39">_xlfn.IFS(
    H39=2063000, "ASISTENCIAL I",
    AND(H39&gt;=2063001, H39&lt;=2976000), "ASISTENCIAL II",
    AND(H39&gt;=2976001, H39&lt;=3100000), "ASISTENCIAL III",
    AND(H39&gt;=3100001, H39&lt;=3500000), "TÉCNICO I",
    AND(H39&gt;=3500001, H39&lt;=4507000), "TÉCNICO II",
    AND(H39&gt;=4507001, H39&lt;=4917000), "TÉCNICO III",
    AND(H39&gt;=4917001, H39&lt;=5635000), "PROFESIONAL UNIVERSITARIO I",
    AND(H39&gt;=5635001, H39&lt;=7688000), "PROFESIONAL UNIVERSITARIO II",
    AND(H39&gt;=7688001, H39&lt;=8817000), "PROFESIONAL ESPECIALIZADO II",
    AND(H39&gt;=11187001, H39&lt;=14974000), "ASESOR I",
    TRUE, ""
)</f>
        <v>ASISTENCIAL II</v>
      </c>
    </row>
    <row r="40" spans="1:30" s="2" customFormat="1" ht="30" hidden="1" customHeight="1">
      <c r="A40" s="46">
        <v>119665</v>
      </c>
      <c r="B40" s="46">
        <v>1121855155</v>
      </c>
      <c r="C40" s="48" t="s">
        <v>75</v>
      </c>
      <c r="D40" s="49">
        <v>45688</v>
      </c>
      <c r="E40" s="46" t="s">
        <v>50</v>
      </c>
      <c r="F40" s="46" t="s">
        <v>51</v>
      </c>
      <c r="G40" s="46" t="s">
        <v>52</v>
      </c>
      <c r="H40" s="74">
        <v>2976000</v>
      </c>
      <c r="I40" s="75">
        <f t="shared" si="2"/>
        <v>0</v>
      </c>
      <c r="J40" s="76">
        <v>6</v>
      </c>
      <c r="K40" s="72">
        <v>0</v>
      </c>
      <c r="L40" s="54" t="str" cm="1">
        <f t="array" ref="L40">_xlfn.IFS(
    H40=2063000, "ASISTENCIAL I Estudios de Educación Básica Primaria o título de Bachiller",
    AND(H40&gt;=2063001, H40&lt;=2976000), "ASISTENCIAL II Título de Bachiller 24 meses de experiencia laboral debidamente certificada",
    AND(H40&gt;=2976001, H40&lt;=3100000), "ASISTENCIAL III Título de Bachiller y Certificado de Aptitud Ocupacional 36 meses de experiencia laboral debidamente certificada",
    AND(H40&gt;=3100001, H40&lt;=3500000), "TÉCNICO I Título de formación técnica o tecnológica, Sin experiencia laboral",
    AND(H40&gt;=3500001, H40&lt;=4507000), "TÉCNICO II Título de formación técnica o tecnológica, 36 meses y hasta 71 meses de experiencia laboral",
    AND(H40&gt;=4507001, H40&lt;=4917000), "TÉCNICO III Título de formación técnica o tecnológica, 72 meses o más de experiencia laboral",
    AND(H40&gt;=4917001, H40&lt;=5635000), "PROFESIONAL UNIVERSITARIO I Sin experiencia profesional",
    AND(H40&gt;=5635001, H40&lt;=7688000), "PROFESIONAL UNIVERSITARIO II 24 meses de experiencia profesional",
    AND(H40&gt;=7688001, H40&lt;=8817000), "PROFESIONAL ESPECIALIZADO II Título de Postgrado 73 meses o más de experiencia profesional",
    AND(H40&gt;=11187001, H40&lt;=14974000), "ASESOR I Título de Posgrado en la modalidad de maestría 84 meses o más de experiencia profesional",
    TRUE, ""
)</f>
        <v>ASISTENCIAL II Título de Bachiller 24 meses de experiencia laboral debidamente certificada</v>
      </c>
      <c r="M40" s="72">
        <v>5</v>
      </c>
      <c r="N40" s="77">
        <v>45638</v>
      </c>
      <c r="O40" s="72">
        <v>125142</v>
      </c>
      <c r="P40" s="46" t="s">
        <v>57</v>
      </c>
      <c r="Q40" s="78">
        <v>45725</v>
      </c>
      <c r="R40" s="46" t="s">
        <v>37</v>
      </c>
      <c r="S40" s="59">
        <v>1</v>
      </c>
      <c r="T40" s="46" t="s">
        <v>38</v>
      </c>
      <c r="U40" s="46" t="s">
        <v>46</v>
      </c>
      <c r="V40" s="46" t="s">
        <v>38</v>
      </c>
      <c r="W40" s="46" t="s">
        <v>54</v>
      </c>
      <c r="X40" s="46" t="s">
        <v>55</v>
      </c>
      <c r="Y40" s="46"/>
      <c r="Z40" s="46" t="s">
        <v>58</v>
      </c>
      <c r="AA40" s="79"/>
      <c r="AB40" s="4">
        <v>96</v>
      </c>
      <c r="AC40" s="43" t="str">
        <f t="shared" si="1"/>
        <v>A TIEMPO DE TRAMITE</v>
      </c>
      <c r="AD40" s="351" t="str" cm="1">
        <f t="array" ref="AD40">_xlfn.IFS(
    H40=2063000, "ASISTENCIAL I",
    AND(H40&gt;=2063001, H40&lt;=2976000), "ASISTENCIAL II",
    AND(H40&gt;=2976001, H40&lt;=3100000), "ASISTENCIAL III",
    AND(H40&gt;=3100001, H40&lt;=3500000), "TÉCNICO I",
    AND(H40&gt;=3500001, H40&lt;=4507000), "TÉCNICO II",
    AND(H40&gt;=4507001, H40&lt;=4917000), "TÉCNICO III",
    AND(H40&gt;=4917001, H40&lt;=5635000), "PROFESIONAL UNIVERSITARIO I",
    AND(H40&gt;=5635001, H40&lt;=7688000), "PROFESIONAL UNIVERSITARIO II",
    AND(H40&gt;=7688001, H40&lt;=8817000), "PROFESIONAL ESPECIALIZADO II",
    AND(H40&gt;=11187001, H40&lt;=14974000), "ASESOR I",
    TRUE, ""
)</f>
        <v>ASISTENCIAL II</v>
      </c>
    </row>
    <row r="41" spans="1:30" s="2" customFormat="1" ht="30" hidden="1" customHeight="1">
      <c r="A41" s="46">
        <v>119665</v>
      </c>
      <c r="B41" s="46">
        <v>1007445345</v>
      </c>
      <c r="C41" s="48" t="s">
        <v>76</v>
      </c>
      <c r="D41" s="49">
        <v>45685</v>
      </c>
      <c r="E41" s="46" t="s">
        <v>50</v>
      </c>
      <c r="F41" s="46" t="s">
        <v>51</v>
      </c>
      <c r="G41" s="46" t="s">
        <v>52</v>
      </c>
      <c r="H41" s="74">
        <v>2976000</v>
      </c>
      <c r="I41" s="75">
        <f t="shared" si="2"/>
        <v>0</v>
      </c>
      <c r="J41" s="76">
        <v>6</v>
      </c>
      <c r="K41" s="72">
        <v>0</v>
      </c>
      <c r="L41" s="54" t="str" cm="1">
        <f t="array" ref="L41">_xlfn.IFS(
    H41=2063000, "ASISTENCIAL I Estudios de Educación Básica Primaria o título de Bachiller",
    AND(H41&gt;=2063001, H41&lt;=2976000), "ASISTENCIAL II Título de Bachiller 24 meses de experiencia laboral debidamente certificada",
    AND(H41&gt;=2976001, H41&lt;=3100000), "ASISTENCIAL III Título de Bachiller y Certificado de Aptitud Ocupacional 36 meses de experiencia laboral debidamente certificada",
    AND(H41&gt;=3100001, H41&lt;=3500000), "TÉCNICO I Título de formación técnica o tecnológica, Sin experiencia laboral",
    AND(H41&gt;=3500001, H41&lt;=4507000), "TÉCNICO II Título de formación técnica o tecnológica, 36 meses y hasta 71 meses de experiencia laboral",
    AND(H41&gt;=4507001, H41&lt;=4917000), "TÉCNICO III Título de formación técnica o tecnológica, 72 meses o más de experiencia laboral",
    AND(H41&gt;=4917001, H41&lt;=5635000), "PROFESIONAL UNIVERSITARIO I Sin experiencia profesional",
    AND(H41&gt;=5635001, H41&lt;=7688000), "PROFESIONAL UNIVERSITARIO II 24 meses de experiencia profesional",
    AND(H41&gt;=7688001, H41&lt;=8817000), "PROFESIONAL ESPECIALIZADO II Título de Postgrado 73 meses o más de experiencia profesional",
    AND(H41&gt;=11187001, H41&lt;=14974000), "ASESOR I Título de Posgrado en la modalidad de maestría 84 meses o más de experiencia profesional",
    TRUE, ""
)</f>
        <v>ASISTENCIAL II Título de Bachiller 24 meses de experiencia laboral debidamente certificada</v>
      </c>
      <c r="M41" s="72">
        <v>5</v>
      </c>
      <c r="N41" s="77">
        <v>45638</v>
      </c>
      <c r="O41" s="72">
        <v>125142</v>
      </c>
      <c r="P41" s="46" t="s">
        <v>57</v>
      </c>
      <c r="Q41" s="78">
        <v>45725</v>
      </c>
      <c r="R41" s="46" t="s">
        <v>37</v>
      </c>
      <c r="S41" s="59">
        <v>1</v>
      </c>
      <c r="T41" s="46" t="s">
        <v>38</v>
      </c>
      <c r="U41" s="46" t="s">
        <v>46</v>
      </c>
      <c r="V41" s="46" t="s">
        <v>38</v>
      </c>
      <c r="W41" s="46" t="s">
        <v>54</v>
      </c>
      <c r="X41" s="46" t="s">
        <v>55</v>
      </c>
      <c r="Y41" s="46"/>
      <c r="Z41" s="46" t="s">
        <v>58</v>
      </c>
      <c r="AA41" s="79"/>
      <c r="AB41" s="4">
        <f>_xlfn.XLOOKUP(Tabla1[[#This Row],[CEDULA]],'Listado Base'!F:F,'Listado Base'!Y:Y,0)</f>
        <v>96</v>
      </c>
      <c r="AC41" s="43" t="str">
        <f t="shared" si="1"/>
        <v>A TIEMPO DE TRAMITE</v>
      </c>
      <c r="AD41" s="351" t="str" cm="1">
        <f t="array" ref="AD41">_xlfn.IFS(
    H41=2063000, "ASISTENCIAL I",
    AND(H41&gt;=2063001, H41&lt;=2976000), "ASISTENCIAL II",
    AND(H41&gt;=2976001, H41&lt;=3100000), "ASISTENCIAL III",
    AND(H41&gt;=3100001, H41&lt;=3500000), "TÉCNICO I",
    AND(H41&gt;=3500001, H41&lt;=4507000), "TÉCNICO II",
    AND(H41&gt;=4507001, H41&lt;=4917000), "TÉCNICO III",
    AND(H41&gt;=4917001, H41&lt;=5635000), "PROFESIONAL UNIVERSITARIO I",
    AND(H41&gt;=5635001, H41&lt;=7688000), "PROFESIONAL UNIVERSITARIO II",
    AND(H41&gt;=7688001, H41&lt;=8817000), "PROFESIONAL ESPECIALIZADO II",
    AND(H41&gt;=11187001, H41&lt;=14974000), "ASESOR I",
    TRUE, ""
)</f>
        <v>ASISTENCIAL II</v>
      </c>
    </row>
    <row r="42" spans="1:30" s="2" customFormat="1" ht="30" hidden="1" customHeight="1">
      <c r="A42" s="46">
        <v>119665</v>
      </c>
      <c r="B42" s="46">
        <v>1032502264</v>
      </c>
      <c r="C42" s="48" t="s">
        <v>77</v>
      </c>
      <c r="D42" s="49">
        <v>45526</v>
      </c>
      <c r="E42" s="46" t="s">
        <v>50</v>
      </c>
      <c r="F42" s="46" t="s">
        <v>51</v>
      </c>
      <c r="G42" s="46" t="s">
        <v>52</v>
      </c>
      <c r="H42" s="74">
        <v>2976000</v>
      </c>
      <c r="I42" s="75">
        <f t="shared" si="2"/>
        <v>0</v>
      </c>
      <c r="J42" s="76">
        <v>6</v>
      </c>
      <c r="K42" s="72">
        <v>0</v>
      </c>
      <c r="L42" s="54" t="str" cm="1">
        <f t="array" ref="L42">_xlfn.IFS(
    H42=2063000, "ASISTENCIAL I Estudios de Educación Básica Primaria o título de Bachiller",
    AND(H42&gt;=2063001, H42&lt;=2976000), "ASISTENCIAL II Título de Bachiller 24 meses de experiencia laboral debidamente certificada",
    AND(H42&gt;=2976001, H42&lt;=3100000), "ASISTENCIAL III Título de Bachiller y Certificado de Aptitud Ocupacional 36 meses de experiencia laboral debidamente certificada",
    AND(H42&gt;=3100001, H42&lt;=3500000), "TÉCNICO I Título de formación técnica o tecnológica, Sin experiencia laboral",
    AND(H42&gt;=3500001, H42&lt;=4507000), "TÉCNICO II Título de formación técnica o tecnológica, 36 meses y hasta 71 meses de experiencia laboral",
    AND(H42&gt;=4507001, H42&lt;=4917000), "TÉCNICO III Título de formación técnica o tecnológica, 72 meses o más de experiencia laboral",
    AND(H42&gt;=4917001, H42&lt;=5635000), "PROFESIONAL UNIVERSITARIO I Sin experiencia profesional",
    AND(H42&gt;=5635001, H42&lt;=7688000), "PROFESIONAL UNIVERSITARIO II 24 meses de experiencia profesional",
    AND(H42&gt;=7688001, H42&lt;=8817000), "PROFESIONAL ESPECIALIZADO II Título de Postgrado 73 meses o más de experiencia profesional",
    AND(H42&gt;=11187001, H42&lt;=14974000), "ASESOR I Título de Posgrado en la modalidad de maestría 84 meses o más de experiencia profesional",
    TRUE, ""
)</f>
        <v>ASISTENCIAL II Título de Bachiller 24 meses de experiencia laboral debidamente certificada</v>
      </c>
      <c r="M42" s="72">
        <v>5</v>
      </c>
      <c r="N42" s="77">
        <v>45638</v>
      </c>
      <c r="O42" s="72">
        <v>125142</v>
      </c>
      <c r="P42" s="46" t="s">
        <v>57</v>
      </c>
      <c r="Q42" s="78">
        <v>45725</v>
      </c>
      <c r="R42" s="46" t="s">
        <v>37</v>
      </c>
      <c r="S42" s="59">
        <v>1</v>
      </c>
      <c r="T42" s="46" t="s">
        <v>38</v>
      </c>
      <c r="U42" s="46" t="s">
        <v>46</v>
      </c>
      <c r="V42" s="46" t="s">
        <v>38</v>
      </c>
      <c r="W42" s="46" t="s">
        <v>54</v>
      </c>
      <c r="X42" s="46" t="s">
        <v>55</v>
      </c>
      <c r="Y42" s="46"/>
      <c r="Z42" s="46" t="s">
        <v>58</v>
      </c>
      <c r="AA42" s="79"/>
      <c r="AB42" s="4">
        <f>_xlfn.XLOOKUP(Tabla1[[#This Row],[CEDULA]],'Listado Base'!F:F,'Listado Base'!Y:Y,0)</f>
        <v>96</v>
      </c>
      <c r="AC42" s="43" t="str">
        <f t="shared" si="1"/>
        <v>A TIEMPO DE TRAMITE</v>
      </c>
      <c r="AD42" s="351" t="str" cm="1">
        <f t="array" ref="AD42">_xlfn.IFS(
    H42=2063000, "ASISTENCIAL I",
    AND(H42&gt;=2063001, H42&lt;=2976000), "ASISTENCIAL II",
    AND(H42&gt;=2976001, H42&lt;=3100000), "ASISTENCIAL III",
    AND(H42&gt;=3100001, H42&lt;=3500000), "TÉCNICO I",
    AND(H42&gt;=3500001, H42&lt;=4507000), "TÉCNICO II",
    AND(H42&gt;=4507001, H42&lt;=4917000), "TÉCNICO III",
    AND(H42&gt;=4917001, H42&lt;=5635000), "PROFESIONAL UNIVERSITARIO I",
    AND(H42&gt;=5635001, H42&lt;=7688000), "PROFESIONAL UNIVERSITARIO II",
    AND(H42&gt;=7688001, H42&lt;=8817000), "PROFESIONAL ESPECIALIZADO II",
    AND(H42&gt;=11187001, H42&lt;=14974000), "ASESOR I",
    TRUE, ""
)</f>
        <v>ASISTENCIAL II</v>
      </c>
    </row>
    <row r="43" spans="1:30" s="2" customFormat="1" ht="30" hidden="1" customHeight="1">
      <c r="A43" s="46">
        <v>119665</v>
      </c>
      <c r="B43" s="46">
        <v>1136909646</v>
      </c>
      <c r="C43" s="48" t="s">
        <v>78</v>
      </c>
      <c r="D43" s="49">
        <v>45693</v>
      </c>
      <c r="E43" s="46" t="s">
        <v>50</v>
      </c>
      <c r="F43" s="46" t="s">
        <v>51</v>
      </c>
      <c r="G43" s="46" t="s">
        <v>52</v>
      </c>
      <c r="H43" s="74">
        <v>2976000</v>
      </c>
      <c r="I43" s="75">
        <f t="shared" si="2"/>
        <v>0</v>
      </c>
      <c r="J43" s="76">
        <v>6</v>
      </c>
      <c r="K43" s="72">
        <v>0</v>
      </c>
      <c r="L43" s="54" t="str" cm="1">
        <f t="array" ref="L43">_xlfn.IFS(
    H43=2063000, "ASISTENCIAL I Estudios de Educación Básica Primaria o título de Bachiller",
    AND(H43&gt;=2063001, H43&lt;=2976000), "ASISTENCIAL II Título de Bachiller 24 meses de experiencia laboral debidamente certificada",
    AND(H43&gt;=2976001, H43&lt;=3100000), "ASISTENCIAL III Título de Bachiller y Certificado de Aptitud Ocupacional 36 meses de experiencia laboral debidamente certificada",
    AND(H43&gt;=3100001, H43&lt;=3500000), "TÉCNICO I Título de formación técnica o tecnológica, Sin experiencia laboral",
    AND(H43&gt;=3500001, H43&lt;=4507000), "TÉCNICO II Título de formación técnica o tecnológica, 36 meses y hasta 71 meses de experiencia laboral",
    AND(H43&gt;=4507001, H43&lt;=4917000), "TÉCNICO III Título de formación técnica o tecnológica, 72 meses o más de experiencia laboral",
    AND(H43&gt;=4917001, H43&lt;=5635000), "PROFESIONAL UNIVERSITARIO I Sin experiencia profesional",
    AND(H43&gt;=5635001, H43&lt;=7688000), "PROFESIONAL UNIVERSITARIO II 24 meses de experiencia profesional",
    AND(H43&gt;=7688001, H43&lt;=8817000), "PROFESIONAL ESPECIALIZADO II Título de Postgrado 73 meses o más de experiencia profesional",
    AND(H43&gt;=11187001, H43&lt;=14974000), "ASESOR I Título de Posgrado en la modalidad de maestría 84 meses o más de experiencia profesional",
    TRUE, ""
)</f>
        <v>ASISTENCIAL II Título de Bachiller 24 meses de experiencia laboral debidamente certificada</v>
      </c>
      <c r="M43" s="72">
        <v>5</v>
      </c>
      <c r="N43" s="77">
        <v>45638</v>
      </c>
      <c r="O43" s="72">
        <v>125142</v>
      </c>
      <c r="P43" s="46" t="s">
        <v>57</v>
      </c>
      <c r="Q43" s="78">
        <v>45725</v>
      </c>
      <c r="R43" s="46" t="s">
        <v>37</v>
      </c>
      <c r="S43" s="59">
        <v>1</v>
      </c>
      <c r="T43" s="46" t="s">
        <v>38</v>
      </c>
      <c r="U43" s="46" t="s">
        <v>46</v>
      </c>
      <c r="V43" s="46" t="s">
        <v>38</v>
      </c>
      <c r="W43" s="46" t="s">
        <v>54</v>
      </c>
      <c r="X43" s="46" t="s">
        <v>55</v>
      </c>
      <c r="Y43" s="46"/>
      <c r="Z43" s="46" t="s">
        <v>58</v>
      </c>
      <c r="AA43" s="79"/>
      <c r="AB43" s="4">
        <f>_xlfn.XLOOKUP(Tabla1[[#This Row],[CEDULA]],'Listado Base'!F:F,'Listado Base'!Y:Y,0)</f>
        <v>19</v>
      </c>
      <c r="AC43" s="43" t="str">
        <f t="shared" si="1"/>
        <v>A TIEMPO DE TRAMITE</v>
      </c>
      <c r="AD43" s="351" t="str" cm="1">
        <f t="array" ref="AD43">_xlfn.IFS(
    H43=2063000, "ASISTENCIAL I",
    AND(H43&gt;=2063001, H43&lt;=2976000), "ASISTENCIAL II",
    AND(H43&gt;=2976001, H43&lt;=3100000), "ASISTENCIAL III",
    AND(H43&gt;=3100001, H43&lt;=3500000), "TÉCNICO I",
    AND(H43&gt;=3500001, H43&lt;=4507000), "TÉCNICO II",
    AND(H43&gt;=4507001, H43&lt;=4917000), "TÉCNICO III",
    AND(H43&gt;=4917001, H43&lt;=5635000), "PROFESIONAL UNIVERSITARIO I",
    AND(H43&gt;=5635001, H43&lt;=7688000), "PROFESIONAL UNIVERSITARIO II",
    AND(H43&gt;=7688001, H43&lt;=8817000), "PROFESIONAL ESPECIALIZADO II",
    AND(H43&gt;=11187001, H43&lt;=14974000), "ASESOR I",
    TRUE, ""
)</f>
        <v>ASISTENCIAL II</v>
      </c>
    </row>
    <row r="44" spans="1:30" s="2" customFormat="1" ht="30" hidden="1" customHeight="1">
      <c r="A44" s="46">
        <v>119665</v>
      </c>
      <c r="B44" s="46">
        <v>1013593856</v>
      </c>
      <c r="C44" s="48" t="s">
        <v>79</v>
      </c>
      <c r="D44" s="49">
        <v>45676</v>
      </c>
      <c r="E44" s="46" t="s">
        <v>50</v>
      </c>
      <c r="F44" s="46" t="s">
        <v>51</v>
      </c>
      <c r="G44" s="46" t="s">
        <v>52</v>
      </c>
      <c r="H44" s="74">
        <v>2976000</v>
      </c>
      <c r="I44" s="75">
        <f t="shared" si="2"/>
        <v>0</v>
      </c>
      <c r="J44" s="76">
        <v>6</v>
      </c>
      <c r="K44" s="72">
        <v>0</v>
      </c>
      <c r="L44" s="54" t="str" cm="1">
        <f t="array" ref="L44">_xlfn.IFS(
    H44=2063000, "ASISTENCIAL I Estudios de Educación Básica Primaria o título de Bachiller",
    AND(H44&gt;=2063001, H44&lt;=2976000), "ASISTENCIAL II Título de Bachiller 24 meses de experiencia laboral debidamente certificada",
    AND(H44&gt;=2976001, H44&lt;=3100000), "ASISTENCIAL III Título de Bachiller y Certificado de Aptitud Ocupacional 36 meses de experiencia laboral debidamente certificada",
    AND(H44&gt;=3100001, H44&lt;=3500000), "TÉCNICO I Título de formación técnica o tecnológica, Sin experiencia laboral",
    AND(H44&gt;=3500001, H44&lt;=4507000), "TÉCNICO II Título de formación técnica o tecnológica, 36 meses y hasta 71 meses de experiencia laboral",
    AND(H44&gt;=4507001, H44&lt;=4917000), "TÉCNICO III Título de formación técnica o tecnológica, 72 meses o más de experiencia laboral",
    AND(H44&gt;=4917001, H44&lt;=5635000), "PROFESIONAL UNIVERSITARIO I Sin experiencia profesional",
    AND(H44&gt;=5635001, H44&lt;=7688000), "PROFESIONAL UNIVERSITARIO II 24 meses de experiencia profesional",
    AND(H44&gt;=7688001, H44&lt;=8817000), "PROFESIONAL ESPECIALIZADO II Título de Postgrado 73 meses o más de experiencia profesional",
    AND(H44&gt;=11187001, H44&lt;=14974000), "ASESOR I Título de Posgrado en la modalidad de maestría 84 meses o más de experiencia profesional",
    TRUE, ""
)</f>
        <v>ASISTENCIAL II Título de Bachiller 24 meses de experiencia laboral debidamente certificada</v>
      </c>
      <c r="M44" s="72">
        <v>5</v>
      </c>
      <c r="N44" s="77">
        <v>45638</v>
      </c>
      <c r="O44" s="72">
        <v>125142</v>
      </c>
      <c r="P44" s="46" t="s">
        <v>57</v>
      </c>
      <c r="Q44" s="78">
        <v>45725</v>
      </c>
      <c r="R44" s="46" t="s">
        <v>37</v>
      </c>
      <c r="S44" s="59">
        <v>1</v>
      </c>
      <c r="T44" s="46" t="s">
        <v>38</v>
      </c>
      <c r="U44" s="46" t="s">
        <v>46</v>
      </c>
      <c r="V44" s="46" t="s">
        <v>38</v>
      </c>
      <c r="W44" s="46" t="s">
        <v>54</v>
      </c>
      <c r="X44" s="46" t="s">
        <v>55</v>
      </c>
      <c r="Y44" s="46"/>
      <c r="Z44" s="46" t="s">
        <v>58</v>
      </c>
      <c r="AA44" s="79"/>
      <c r="AB44" s="4">
        <f>_xlfn.XLOOKUP(Tabla1[[#This Row],[CEDULA]],'Listado Base'!F:F,'Listado Base'!Y:Y,0)</f>
        <v>10</v>
      </c>
      <c r="AC44" s="43" t="str">
        <f t="shared" si="1"/>
        <v>A TIEMPO DE TRAMITE</v>
      </c>
      <c r="AD44" s="351" t="str" cm="1">
        <f t="array" ref="AD44">_xlfn.IFS(
    H44=2063000, "ASISTENCIAL I",
    AND(H44&gt;=2063001, H44&lt;=2976000), "ASISTENCIAL II",
    AND(H44&gt;=2976001, H44&lt;=3100000), "ASISTENCIAL III",
    AND(H44&gt;=3100001, H44&lt;=3500000), "TÉCNICO I",
    AND(H44&gt;=3500001, H44&lt;=4507000), "TÉCNICO II",
    AND(H44&gt;=4507001, H44&lt;=4917000), "TÉCNICO III",
    AND(H44&gt;=4917001, H44&lt;=5635000), "PROFESIONAL UNIVERSITARIO I",
    AND(H44&gt;=5635001, H44&lt;=7688000), "PROFESIONAL UNIVERSITARIO II",
    AND(H44&gt;=7688001, H44&lt;=8817000), "PROFESIONAL ESPECIALIZADO II",
    AND(H44&gt;=11187001, H44&lt;=14974000), "ASESOR I",
    TRUE, ""
)</f>
        <v>ASISTENCIAL II</v>
      </c>
    </row>
    <row r="45" spans="1:30" s="2" customFormat="1" ht="30" hidden="1" customHeight="1">
      <c r="A45" s="46">
        <v>119665</v>
      </c>
      <c r="B45" s="46">
        <v>80260692</v>
      </c>
      <c r="C45" s="48" t="s">
        <v>80</v>
      </c>
      <c r="D45" s="49">
        <v>45699</v>
      </c>
      <c r="E45" s="46" t="s">
        <v>50</v>
      </c>
      <c r="F45" s="46" t="s">
        <v>51</v>
      </c>
      <c r="G45" s="46" t="s">
        <v>52</v>
      </c>
      <c r="H45" s="74">
        <v>2976000</v>
      </c>
      <c r="I45" s="75">
        <f t="shared" si="2"/>
        <v>0</v>
      </c>
      <c r="J45" s="76">
        <v>6</v>
      </c>
      <c r="K45" s="72">
        <v>0</v>
      </c>
      <c r="L45" s="54" t="str" cm="1">
        <f t="array" ref="L45">_xlfn.IFS(
    H45=2063000, "ASISTENCIAL I Estudios de Educación Básica Primaria o título de Bachiller",
    AND(H45&gt;=2063001, H45&lt;=2976000), "ASISTENCIAL II Título de Bachiller 24 meses de experiencia laboral debidamente certificada",
    AND(H45&gt;=2976001, H45&lt;=3100000), "ASISTENCIAL III Título de Bachiller y Certificado de Aptitud Ocupacional 36 meses de experiencia laboral debidamente certificada",
    AND(H45&gt;=3100001, H45&lt;=3500000), "TÉCNICO I Título de formación técnica o tecnológica, Sin experiencia laboral",
    AND(H45&gt;=3500001, H45&lt;=4507000), "TÉCNICO II Título de formación técnica o tecnológica, 36 meses y hasta 71 meses de experiencia laboral",
    AND(H45&gt;=4507001, H45&lt;=4917000), "TÉCNICO III Título de formación técnica o tecnológica, 72 meses o más de experiencia laboral",
    AND(H45&gt;=4917001, H45&lt;=5635000), "PROFESIONAL UNIVERSITARIO I Sin experiencia profesional",
    AND(H45&gt;=5635001, H45&lt;=7688000), "PROFESIONAL UNIVERSITARIO II 24 meses de experiencia profesional",
    AND(H45&gt;=7688001, H45&lt;=8817000), "PROFESIONAL ESPECIALIZADO II Título de Postgrado 73 meses o más de experiencia profesional",
    AND(H45&gt;=11187001, H45&lt;=14974000), "ASESOR I Título de Posgrado en la modalidad de maestría 84 meses o más de experiencia profesional",
    TRUE, ""
)</f>
        <v>ASISTENCIAL II Título de Bachiller 24 meses de experiencia laboral debidamente certificada</v>
      </c>
      <c r="M45" s="72">
        <v>5</v>
      </c>
      <c r="N45" s="77">
        <v>45638</v>
      </c>
      <c r="O45" s="72">
        <v>125142</v>
      </c>
      <c r="P45" s="46" t="s">
        <v>57</v>
      </c>
      <c r="Q45" s="78">
        <v>45725</v>
      </c>
      <c r="R45" s="46" t="s">
        <v>37</v>
      </c>
      <c r="S45" s="59">
        <v>1</v>
      </c>
      <c r="T45" s="46" t="s">
        <v>38</v>
      </c>
      <c r="U45" s="46" t="s">
        <v>46</v>
      </c>
      <c r="V45" s="46" t="s">
        <v>38</v>
      </c>
      <c r="W45" s="46" t="s">
        <v>54</v>
      </c>
      <c r="X45" s="46" t="s">
        <v>55</v>
      </c>
      <c r="Y45" s="46"/>
      <c r="Z45" s="46" t="s">
        <v>58</v>
      </c>
      <c r="AA45" s="79"/>
      <c r="AB45" s="4">
        <f>_xlfn.XLOOKUP(Tabla1[[#This Row],[CEDULA]],'Listado Base'!F:F,'Listado Base'!Y:Y,0)</f>
        <v>10</v>
      </c>
      <c r="AC45" s="43" t="str">
        <f t="shared" si="1"/>
        <v>A TIEMPO DE TRAMITE</v>
      </c>
      <c r="AD45" s="351" t="str" cm="1">
        <f t="array" ref="AD45">_xlfn.IFS(
    H45=2063000, "ASISTENCIAL I",
    AND(H45&gt;=2063001, H45&lt;=2976000), "ASISTENCIAL II",
    AND(H45&gt;=2976001, H45&lt;=3100000), "ASISTENCIAL III",
    AND(H45&gt;=3100001, H45&lt;=3500000), "TÉCNICO I",
    AND(H45&gt;=3500001, H45&lt;=4507000), "TÉCNICO II",
    AND(H45&gt;=4507001, H45&lt;=4917000), "TÉCNICO III",
    AND(H45&gt;=4917001, H45&lt;=5635000), "PROFESIONAL UNIVERSITARIO I",
    AND(H45&gt;=5635001, H45&lt;=7688000), "PROFESIONAL UNIVERSITARIO II",
    AND(H45&gt;=7688001, H45&lt;=8817000), "PROFESIONAL ESPECIALIZADO II",
    AND(H45&gt;=11187001, H45&lt;=14974000), "ASESOR I",
    TRUE, ""
)</f>
        <v>ASISTENCIAL II</v>
      </c>
    </row>
    <row r="46" spans="1:30" s="2" customFormat="1" ht="30" hidden="1" customHeight="1">
      <c r="A46" s="46">
        <v>119665</v>
      </c>
      <c r="B46" s="380">
        <v>79612002</v>
      </c>
      <c r="C46" s="48" t="s">
        <v>81</v>
      </c>
      <c r="D46" s="49">
        <v>45688</v>
      </c>
      <c r="E46" s="46" t="s">
        <v>50</v>
      </c>
      <c r="F46" s="46" t="s">
        <v>51</v>
      </c>
      <c r="G46" s="46" t="s">
        <v>52</v>
      </c>
      <c r="H46" s="74">
        <v>2976000</v>
      </c>
      <c r="I46" s="75">
        <f t="shared" si="2"/>
        <v>0</v>
      </c>
      <c r="J46" s="76">
        <v>6</v>
      </c>
      <c r="K46" s="72">
        <v>0</v>
      </c>
      <c r="L46" s="54" t="str" cm="1">
        <f t="array" ref="L46">_xlfn.IFS(
    H46=2063000, "ASISTENCIAL I Estudios de Educación Básica Primaria o título de Bachiller",
    AND(H46&gt;=2063001, H46&lt;=2976000), "ASISTENCIAL II Título de Bachiller 24 meses de experiencia laboral debidamente certificada",
    AND(H46&gt;=2976001, H46&lt;=3100000), "ASISTENCIAL III Título de Bachiller y Certificado de Aptitud Ocupacional 36 meses de experiencia laboral debidamente certificada",
    AND(H46&gt;=3100001, H46&lt;=3500000), "TÉCNICO I Título de formación técnica o tecnológica, Sin experiencia laboral",
    AND(H46&gt;=3500001, H46&lt;=4507000), "TÉCNICO II Título de formación técnica o tecnológica, 36 meses y hasta 71 meses de experiencia laboral",
    AND(H46&gt;=4507001, H46&lt;=4917000), "TÉCNICO III Título de formación técnica o tecnológica, 72 meses o más de experiencia laboral",
    AND(H46&gt;=4917001, H46&lt;=5635000), "PROFESIONAL UNIVERSITARIO I Sin experiencia profesional",
    AND(H46&gt;=5635001, H46&lt;=7688000), "PROFESIONAL UNIVERSITARIO II 24 meses de experiencia profesional",
    AND(H46&gt;=7688001, H46&lt;=8817000), "PROFESIONAL ESPECIALIZADO II Título de Postgrado 73 meses o más de experiencia profesional",
    AND(H46&gt;=11187001, H46&lt;=14974000), "ASESOR I Título de Posgrado en la modalidad de maestría 84 meses o más de experiencia profesional",
    TRUE, ""
)</f>
        <v>ASISTENCIAL II Título de Bachiller 24 meses de experiencia laboral debidamente certificada</v>
      </c>
      <c r="M46" s="72">
        <v>5</v>
      </c>
      <c r="N46" s="77">
        <v>45638</v>
      </c>
      <c r="O46" s="72">
        <v>125142</v>
      </c>
      <c r="P46" s="46" t="s">
        <v>57</v>
      </c>
      <c r="Q46" s="78">
        <v>45725</v>
      </c>
      <c r="R46" s="46" t="s">
        <v>37</v>
      </c>
      <c r="S46" s="59">
        <v>1</v>
      </c>
      <c r="T46" s="46" t="s">
        <v>38</v>
      </c>
      <c r="U46" s="46" t="s">
        <v>46</v>
      </c>
      <c r="V46" s="46" t="s">
        <v>38</v>
      </c>
      <c r="W46" s="46" t="s">
        <v>54</v>
      </c>
      <c r="X46" s="46" t="s">
        <v>55</v>
      </c>
      <c r="Y46" s="46"/>
      <c r="Z46" s="46" t="s">
        <v>58</v>
      </c>
      <c r="AA46" s="79"/>
      <c r="AB46" s="4" t="s">
        <v>82</v>
      </c>
      <c r="AC46" s="43" t="str">
        <f t="shared" si="1"/>
        <v>A TIEMPO DE TRAMITE</v>
      </c>
      <c r="AD46" s="351" t="str" cm="1">
        <f t="array" ref="AD46">_xlfn.IFS(
    H46=2063000, "ASISTENCIAL I",
    AND(H46&gt;=2063001, H46&lt;=2976000), "ASISTENCIAL II",
    AND(H46&gt;=2976001, H46&lt;=3100000), "ASISTENCIAL III",
    AND(H46&gt;=3100001, H46&lt;=3500000), "TÉCNICO I",
    AND(H46&gt;=3500001, H46&lt;=4507000), "TÉCNICO II",
    AND(H46&gt;=4507001, H46&lt;=4917000), "TÉCNICO III",
    AND(H46&gt;=4917001, H46&lt;=5635000), "PROFESIONAL UNIVERSITARIO I",
    AND(H46&gt;=5635001, H46&lt;=7688000), "PROFESIONAL UNIVERSITARIO II",
    AND(H46&gt;=7688001, H46&lt;=8817000), "PROFESIONAL ESPECIALIZADO II",
    AND(H46&gt;=11187001, H46&lt;=14974000), "ASESOR I",
    TRUE, ""
)</f>
        <v>ASISTENCIAL II</v>
      </c>
    </row>
    <row r="47" spans="1:30" s="2" customFormat="1" ht="30" hidden="1" customHeight="1">
      <c r="A47" s="46">
        <v>119665</v>
      </c>
      <c r="B47" s="46">
        <v>79715890</v>
      </c>
      <c r="C47" s="48" t="s">
        <v>83</v>
      </c>
      <c r="D47" s="49">
        <v>45653</v>
      </c>
      <c r="E47" s="46" t="s">
        <v>50</v>
      </c>
      <c r="F47" s="46" t="s">
        <v>51</v>
      </c>
      <c r="G47" s="46" t="s">
        <v>52</v>
      </c>
      <c r="H47" s="74">
        <v>2976000</v>
      </c>
      <c r="I47" s="75">
        <f t="shared" si="2"/>
        <v>0</v>
      </c>
      <c r="J47" s="76">
        <v>6</v>
      </c>
      <c r="K47" s="72">
        <v>0</v>
      </c>
      <c r="L47" s="54" t="str" cm="1">
        <f t="array" ref="L47">_xlfn.IFS(
    H47=2063000, "ASISTENCIAL I Estudios de Educación Básica Primaria o título de Bachiller",
    AND(H47&gt;=2063001, H47&lt;=2976000), "ASISTENCIAL II Título de Bachiller 24 meses de experiencia laboral debidamente certificada",
    AND(H47&gt;=2976001, H47&lt;=3100000), "ASISTENCIAL III Título de Bachiller y Certificado de Aptitud Ocupacional 36 meses de experiencia laboral debidamente certificada",
    AND(H47&gt;=3100001, H47&lt;=3500000), "TÉCNICO I Título de formación técnica o tecnológica, Sin experiencia laboral",
    AND(H47&gt;=3500001, H47&lt;=4507000), "TÉCNICO II Título de formación técnica o tecnológica, 36 meses y hasta 71 meses de experiencia laboral",
    AND(H47&gt;=4507001, H47&lt;=4917000), "TÉCNICO III Título de formación técnica o tecnológica, 72 meses o más de experiencia laboral",
    AND(H47&gt;=4917001, H47&lt;=5635000), "PROFESIONAL UNIVERSITARIO I Sin experiencia profesional",
    AND(H47&gt;=5635001, H47&lt;=7688000), "PROFESIONAL UNIVERSITARIO II 24 meses de experiencia profesional",
    AND(H47&gt;=7688001, H47&lt;=8817000), "PROFESIONAL ESPECIALIZADO II Título de Postgrado 73 meses o más de experiencia profesional",
    AND(H47&gt;=11187001, H47&lt;=14974000), "ASESOR I Título de Posgrado en la modalidad de maestría 84 meses o más de experiencia profesional",
    TRUE, ""
)</f>
        <v>ASISTENCIAL II Título de Bachiller 24 meses de experiencia laboral debidamente certificada</v>
      </c>
      <c r="M47" s="72">
        <v>5</v>
      </c>
      <c r="N47" s="77">
        <v>45638</v>
      </c>
      <c r="O47" s="72">
        <v>125142</v>
      </c>
      <c r="P47" s="46" t="s">
        <v>57</v>
      </c>
      <c r="Q47" s="78">
        <v>45725</v>
      </c>
      <c r="R47" s="46" t="s">
        <v>37</v>
      </c>
      <c r="S47" s="59">
        <v>1</v>
      </c>
      <c r="T47" s="46" t="s">
        <v>38</v>
      </c>
      <c r="U47" s="46" t="s">
        <v>46</v>
      </c>
      <c r="V47" s="46" t="s">
        <v>38</v>
      </c>
      <c r="W47" s="46" t="s">
        <v>54</v>
      </c>
      <c r="X47" s="46" t="s">
        <v>55</v>
      </c>
      <c r="Y47" s="46"/>
      <c r="Z47" s="46" t="s">
        <v>58</v>
      </c>
      <c r="AA47" s="79"/>
      <c r="AB47" s="4">
        <f>_xlfn.XLOOKUP(Tabla1[[#This Row],[CEDULA]],'Listado Base'!F:F,'Listado Base'!Y:Y,0)</f>
        <v>0</v>
      </c>
      <c r="AC47" s="43" t="str">
        <f t="shared" si="1"/>
        <v>A TIEMPO DE TRAMITE</v>
      </c>
      <c r="AD47" s="351" t="str" cm="1">
        <f t="array" ref="AD47">_xlfn.IFS(
    H47=2063000, "ASISTENCIAL I",
    AND(H47&gt;=2063001, H47&lt;=2976000), "ASISTENCIAL II",
    AND(H47&gt;=2976001, H47&lt;=3100000), "ASISTENCIAL III",
    AND(H47&gt;=3100001, H47&lt;=3500000), "TÉCNICO I",
    AND(H47&gt;=3500001, H47&lt;=4507000), "TÉCNICO II",
    AND(H47&gt;=4507001, H47&lt;=4917000), "TÉCNICO III",
    AND(H47&gt;=4917001, H47&lt;=5635000), "PROFESIONAL UNIVERSITARIO I",
    AND(H47&gt;=5635001, H47&lt;=7688000), "PROFESIONAL UNIVERSITARIO II",
    AND(H47&gt;=7688001, H47&lt;=8817000), "PROFESIONAL ESPECIALIZADO II",
    AND(H47&gt;=11187001, H47&lt;=14974000), "ASESOR I",
    TRUE, ""
)</f>
        <v>ASISTENCIAL II</v>
      </c>
    </row>
    <row r="48" spans="1:30" s="2" customFormat="1" ht="30" hidden="1" customHeight="1">
      <c r="A48" s="46">
        <v>119665</v>
      </c>
      <c r="B48" s="380">
        <v>55301549</v>
      </c>
      <c r="C48" s="48" t="s">
        <v>84</v>
      </c>
      <c r="D48" s="49">
        <v>45658</v>
      </c>
      <c r="E48" s="46" t="s">
        <v>50</v>
      </c>
      <c r="F48" s="46" t="s">
        <v>51</v>
      </c>
      <c r="G48" s="46" t="s">
        <v>52</v>
      </c>
      <c r="H48" s="74">
        <v>2976000</v>
      </c>
      <c r="I48" s="75">
        <f t="shared" si="2"/>
        <v>0</v>
      </c>
      <c r="J48" s="76">
        <v>6</v>
      </c>
      <c r="K48" s="72">
        <v>0</v>
      </c>
      <c r="L48" s="54" t="str" cm="1">
        <f t="array" ref="L48">_xlfn.IFS(
    H48=2063000, "ASISTENCIAL I Estudios de Educación Básica Primaria o título de Bachiller",
    AND(H48&gt;=2063001, H48&lt;=2976000), "ASISTENCIAL II Título de Bachiller 24 meses de experiencia laboral debidamente certificada",
    AND(H48&gt;=2976001, H48&lt;=3100000), "ASISTENCIAL III Título de Bachiller y Certificado de Aptitud Ocupacional 36 meses de experiencia laboral debidamente certificada",
    AND(H48&gt;=3100001, H48&lt;=3500000), "TÉCNICO I Título de formación técnica o tecnológica, Sin experiencia laboral",
    AND(H48&gt;=3500001, H48&lt;=4507000), "TÉCNICO II Título de formación técnica o tecnológica, 36 meses y hasta 71 meses de experiencia laboral",
    AND(H48&gt;=4507001, H48&lt;=4917000), "TÉCNICO III Título de formación técnica o tecnológica, 72 meses o más de experiencia laboral",
    AND(H48&gt;=4917001, H48&lt;=5635000), "PROFESIONAL UNIVERSITARIO I Sin experiencia profesional",
    AND(H48&gt;=5635001, H48&lt;=7688000), "PROFESIONAL UNIVERSITARIO II 24 meses de experiencia profesional",
    AND(H48&gt;=7688001, H48&lt;=8817000), "PROFESIONAL ESPECIALIZADO II Título de Postgrado 73 meses o más de experiencia profesional",
    AND(H48&gt;=11187001, H48&lt;=14974000), "ASESOR I Título de Posgrado en la modalidad de maestría 84 meses o más de experiencia profesional",
    TRUE, ""
)</f>
        <v>ASISTENCIAL II Título de Bachiller 24 meses de experiencia laboral debidamente certificada</v>
      </c>
      <c r="M48" s="72">
        <v>5</v>
      </c>
      <c r="N48" s="77">
        <v>45638</v>
      </c>
      <c r="O48" s="72">
        <v>125142</v>
      </c>
      <c r="P48" s="46" t="s">
        <v>57</v>
      </c>
      <c r="Q48" s="78">
        <v>45725</v>
      </c>
      <c r="R48" s="46" t="s">
        <v>37</v>
      </c>
      <c r="S48" s="59">
        <v>1</v>
      </c>
      <c r="T48" s="46" t="s">
        <v>38</v>
      </c>
      <c r="U48" s="46" t="s">
        <v>46</v>
      </c>
      <c r="V48" s="46" t="s">
        <v>38</v>
      </c>
      <c r="W48" s="46" t="s">
        <v>54</v>
      </c>
      <c r="X48" s="46" t="s">
        <v>55</v>
      </c>
      <c r="Y48" s="46"/>
      <c r="Z48" s="46" t="s">
        <v>58</v>
      </c>
      <c r="AA48" s="79"/>
      <c r="AB48" s="4">
        <v>99</v>
      </c>
      <c r="AC48" s="43" t="str">
        <f t="shared" si="1"/>
        <v>A TIEMPO DE TRAMITE</v>
      </c>
      <c r="AD48" s="351" t="str" cm="1">
        <f t="array" ref="AD48">_xlfn.IFS(
    H48=2063000, "ASISTENCIAL I",
    AND(H48&gt;=2063001, H48&lt;=2976000), "ASISTENCIAL II",
    AND(H48&gt;=2976001, H48&lt;=3100000), "ASISTENCIAL III",
    AND(H48&gt;=3100001, H48&lt;=3500000), "TÉCNICO I",
    AND(H48&gt;=3500001, H48&lt;=4507000), "TÉCNICO II",
    AND(H48&gt;=4507001, H48&lt;=4917000), "TÉCNICO III",
    AND(H48&gt;=4917001, H48&lt;=5635000), "PROFESIONAL UNIVERSITARIO I",
    AND(H48&gt;=5635001, H48&lt;=7688000), "PROFESIONAL UNIVERSITARIO II",
    AND(H48&gt;=7688001, H48&lt;=8817000), "PROFESIONAL ESPECIALIZADO II",
    AND(H48&gt;=11187001, H48&lt;=14974000), "ASESOR I",
    TRUE, ""
)</f>
        <v>ASISTENCIAL II</v>
      </c>
    </row>
    <row r="49" spans="1:30" s="2" customFormat="1" ht="30" hidden="1" customHeight="1">
      <c r="A49" s="46">
        <v>119665</v>
      </c>
      <c r="B49" s="46">
        <v>52234661</v>
      </c>
      <c r="C49" s="48" t="s">
        <v>85</v>
      </c>
      <c r="D49" s="49">
        <v>45713</v>
      </c>
      <c r="E49" s="46" t="s">
        <v>50</v>
      </c>
      <c r="F49" s="46" t="s">
        <v>51</v>
      </c>
      <c r="G49" s="46" t="s">
        <v>52</v>
      </c>
      <c r="H49" s="74">
        <v>2976000</v>
      </c>
      <c r="I49" s="75">
        <f t="shared" si="2"/>
        <v>0</v>
      </c>
      <c r="J49" s="76">
        <v>6</v>
      </c>
      <c r="K49" s="72">
        <v>0</v>
      </c>
      <c r="L49" s="54" t="str" cm="1">
        <f t="array" ref="L49">_xlfn.IFS(
    H49=2063000, "ASISTENCIAL I Estudios de Educación Básica Primaria o título de Bachiller",
    AND(H49&gt;=2063001, H49&lt;=2976000), "ASISTENCIAL II Título de Bachiller 24 meses de experiencia laboral debidamente certificada",
    AND(H49&gt;=2976001, H49&lt;=3100000), "ASISTENCIAL III Título de Bachiller y Certificado de Aptitud Ocupacional 36 meses de experiencia laboral debidamente certificada",
    AND(H49&gt;=3100001, H49&lt;=3500000), "TÉCNICO I Título de formación técnica o tecnológica, Sin experiencia laboral",
    AND(H49&gt;=3500001, H49&lt;=4507000), "TÉCNICO II Título de formación técnica o tecnológica, 36 meses y hasta 71 meses de experiencia laboral",
    AND(H49&gt;=4507001, H49&lt;=4917000), "TÉCNICO III Título de formación técnica o tecnológica, 72 meses o más de experiencia laboral",
    AND(H49&gt;=4917001, H49&lt;=5635000), "PROFESIONAL UNIVERSITARIO I Sin experiencia profesional",
    AND(H49&gt;=5635001, H49&lt;=7688000), "PROFESIONAL UNIVERSITARIO II 24 meses de experiencia profesional",
    AND(H49&gt;=7688001, H49&lt;=8817000), "PROFESIONAL ESPECIALIZADO II Título de Postgrado 73 meses o más de experiencia profesional",
    AND(H49&gt;=11187001, H49&lt;=14974000), "ASESOR I Título de Posgrado en la modalidad de maestría 84 meses o más de experiencia profesional",
    TRUE, ""
)</f>
        <v>ASISTENCIAL II Título de Bachiller 24 meses de experiencia laboral debidamente certificada</v>
      </c>
      <c r="M49" s="72">
        <v>5</v>
      </c>
      <c r="N49" s="77">
        <v>45638</v>
      </c>
      <c r="O49" s="72">
        <v>125142</v>
      </c>
      <c r="P49" s="46" t="s">
        <v>57</v>
      </c>
      <c r="Q49" s="78">
        <v>45725</v>
      </c>
      <c r="R49" s="46" t="s">
        <v>37</v>
      </c>
      <c r="S49" s="59">
        <v>1</v>
      </c>
      <c r="T49" s="46" t="s">
        <v>38</v>
      </c>
      <c r="U49" s="46" t="s">
        <v>46</v>
      </c>
      <c r="V49" s="46" t="s">
        <v>38</v>
      </c>
      <c r="W49" s="46" t="s">
        <v>54</v>
      </c>
      <c r="X49" s="46" t="s">
        <v>55</v>
      </c>
      <c r="Y49" s="46"/>
      <c r="Z49" s="46" t="s">
        <v>58</v>
      </c>
      <c r="AA49" s="79"/>
      <c r="AB49" s="4">
        <f>_xlfn.XLOOKUP(Tabla1[[#This Row],[CEDULA]],'Listado Base'!F:F,'Listado Base'!Y:Y,0)</f>
        <v>96</v>
      </c>
      <c r="AC49" s="43" t="str">
        <f t="shared" si="1"/>
        <v>A TIEMPO DE TRAMITE</v>
      </c>
      <c r="AD49" s="351" t="str" cm="1">
        <f t="array" ref="AD49">_xlfn.IFS(
    H49=2063000, "ASISTENCIAL I",
    AND(H49&gt;=2063001, H49&lt;=2976000), "ASISTENCIAL II",
    AND(H49&gt;=2976001, H49&lt;=3100000), "ASISTENCIAL III",
    AND(H49&gt;=3100001, H49&lt;=3500000), "TÉCNICO I",
    AND(H49&gt;=3500001, H49&lt;=4507000), "TÉCNICO II",
    AND(H49&gt;=4507001, H49&lt;=4917000), "TÉCNICO III",
    AND(H49&gt;=4917001, H49&lt;=5635000), "PROFESIONAL UNIVERSITARIO I",
    AND(H49&gt;=5635001, H49&lt;=7688000), "PROFESIONAL UNIVERSITARIO II",
    AND(H49&gt;=7688001, H49&lt;=8817000), "PROFESIONAL ESPECIALIZADO II",
    AND(H49&gt;=11187001, H49&lt;=14974000), "ASESOR I",
    TRUE, ""
)</f>
        <v>ASISTENCIAL II</v>
      </c>
    </row>
    <row r="50" spans="1:30" s="2" customFormat="1" ht="30" hidden="1" customHeight="1">
      <c r="A50" s="46">
        <v>119665</v>
      </c>
      <c r="B50" s="46"/>
      <c r="C50" s="48" t="s">
        <v>45</v>
      </c>
      <c r="D50" s="49">
        <v>45689</v>
      </c>
      <c r="E50" s="46" t="s">
        <v>50</v>
      </c>
      <c r="F50" s="46" t="s">
        <v>51</v>
      </c>
      <c r="G50" s="46" t="s">
        <v>52</v>
      </c>
      <c r="H50" s="74">
        <v>2976000</v>
      </c>
      <c r="I50" s="75">
        <f t="shared" si="2"/>
        <v>0</v>
      </c>
      <c r="J50" s="76">
        <v>6</v>
      </c>
      <c r="K50" s="72">
        <v>0</v>
      </c>
      <c r="L50" s="54" t="str" cm="1">
        <f t="array" ref="L50">_xlfn.IFS(
    H50=2063000, "ASISTENCIAL I Estudios de Educación Básica Primaria o título de Bachiller",
    AND(H50&gt;=2063001, H50&lt;=2976000), "ASISTENCIAL II Título de Bachiller 24 meses de experiencia laboral debidamente certificada",
    AND(H50&gt;=2976001, H50&lt;=3100000), "ASISTENCIAL III Título de Bachiller y Certificado de Aptitud Ocupacional 36 meses de experiencia laboral debidamente certificada",
    AND(H50&gt;=3100001, H50&lt;=3500000), "TÉCNICO I Título de formación técnica o tecnológica, Sin experiencia laboral",
    AND(H50&gt;=3500001, H50&lt;=4507000), "TÉCNICO II Título de formación técnica o tecnológica, 36 meses y hasta 71 meses de experiencia laboral",
    AND(H50&gt;=4507001, H50&lt;=4917000), "TÉCNICO III Título de formación técnica o tecnológica, 72 meses o más de experiencia laboral",
    AND(H50&gt;=4917001, H50&lt;=5635000), "PROFESIONAL UNIVERSITARIO I Sin experiencia profesional",
    AND(H50&gt;=5635001, H50&lt;=7688000), "PROFESIONAL UNIVERSITARIO II 24 meses de experiencia profesional",
    AND(H50&gt;=7688001, H50&lt;=8817000), "PROFESIONAL ESPECIALIZADO II Título de Postgrado 73 meses o más de experiencia profesional",
    AND(H50&gt;=11187001, H50&lt;=14974000), "ASESOR I Título de Posgrado en la modalidad de maestría 84 meses o más de experiencia profesional",
    TRUE, ""
)</f>
        <v>ASISTENCIAL II Título de Bachiller 24 meses de experiencia laboral debidamente certificada</v>
      </c>
      <c r="M50" s="72">
        <v>5</v>
      </c>
      <c r="N50" s="77">
        <v>45638</v>
      </c>
      <c r="O50" s="72">
        <v>125142</v>
      </c>
      <c r="P50" s="46" t="s">
        <v>57</v>
      </c>
      <c r="Q50" s="78">
        <v>45725</v>
      </c>
      <c r="R50" s="46" t="s">
        <v>37</v>
      </c>
      <c r="S50" s="59">
        <v>1</v>
      </c>
      <c r="T50" s="46" t="s">
        <v>38</v>
      </c>
      <c r="U50" s="46" t="s">
        <v>46</v>
      </c>
      <c r="V50" s="46" t="s">
        <v>38</v>
      </c>
      <c r="W50" s="46" t="s">
        <v>54</v>
      </c>
      <c r="X50" s="46" t="s">
        <v>55</v>
      </c>
      <c r="Y50" s="46"/>
      <c r="Z50" s="46" t="s">
        <v>58</v>
      </c>
      <c r="AA50" s="79"/>
      <c r="AB50" s="4">
        <f>_xlfn.XLOOKUP(Tabla1[[#This Row],[CEDULA]],'Listado Base'!F:F,'Listado Base'!Y:Y,0)</f>
        <v>0</v>
      </c>
      <c r="AC50" s="43" t="str">
        <f t="shared" si="1"/>
        <v>A TIEMPO DE TRAMITE</v>
      </c>
      <c r="AD50" s="351" t="str" cm="1">
        <f t="array" ref="AD50">_xlfn.IFS(
    H50=2063000, "ASISTENCIAL I",
    AND(H50&gt;=2063001, H50&lt;=2976000), "ASISTENCIAL II",
    AND(H50&gt;=2976001, H50&lt;=3100000), "ASISTENCIAL III",
    AND(H50&gt;=3100001, H50&lt;=3500000), "TÉCNICO I",
    AND(H50&gt;=3500001, H50&lt;=4507000), "TÉCNICO II",
    AND(H50&gt;=4507001, H50&lt;=4917000), "TÉCNICO III",
    AND(H50&gt;=4917001, H50&lt;=5635000), "PROFESIONAL UNIVERSITARIO I",
    AND(H50&gt;=5635001, H50&lt;=7688000), "PROFESIONAL UNIVERSITARIO II",
    AND(H50&gt;=7688001, H50&lt;=8817000), "PROFESIONAL ESPECIALIZADO II",
    AND(H50&gt;=11187001, H50&lt;=14974000), "ASESOR I",
    TRUE, ""
)</f>
        <v>ASISTENCIAL II</v>
      </c>
    </row>
    <row r="51" spans="1:30" s="2" customFormat="1" ht="30" hidden="1" customHeight="1">
      <c r="A51" s="46">
        <v>119665</v>
      </c>
      <c r="B51" s="380">
        <v>1032417443</v>
      </c>
      <c r="C51" s="48" t="s">
        <v>86</v>
      </c>
      <c r="D51" s="49">
        <v>45693</v>
      </c>
      <c r="E51" s="46" t="s">
        <v>50</v>
      </c>
      <c r="F51" s="46" t="s">
        <v>51</v>
      </c>
      <c r="G51" s="46" t="s">
        <v>52</v>
      </c>
      <c r="H51" s="74">
        <v>2976000</v>
      </c>
      <c r="I51" s="75">
        <f t="shared" si="2"/>
        <v>0</v>
      </c>
      <c r="J51" s="76">
        <v>6</v>
      </c>
      <c r="K51" s="72">
        <v>0</v>
      </c>
      <c r="L51" s="54" t="str" cm="1">
        <f t="array" ref="L51">_xlfn.IFS(
    H51=2063000, "ASISTENCIAL I Estudios de Educación Básica Primaria o título de Bachiller",
    AND(H51&gt;=2063001, H51&lt;=2976000), "ASISTENCIAL II Título de Bachiller 24 meses de experiencia laboral debidamente certificada",
    AND(H51&gt;=2976001, H51&lt;=3100000), "ASISTENCIAL III Título de Bachiller y Certificado de Aptitud Ocupacional 36 meses de experiencia laboral debidamente certificada",
    AND(H51&gt;=3100001, H51&lt;=3500000), "TÉCNICO I Título de formación técnica o tecnológica, Sin experiencia laboral",
    AND(H51&gt;=3500001, H51&lt;=4507000), "TÉCNICO II Título de formación técnica o tecnológica, 36 meses y hasta 71 meses de experiencia laboral",
    AND(H51&gt;=4507001, H51&lt;=4917000), "TÉCNICO III Título de formación técnica o tecnológica, 72 meses o más de experiencia laboral",
    AND(H51&gt;=4917001, H51&lt;=5635000), "PROFESIONAL UNIVERSITARIO I Sin experiencia profesional",
    AND(H51&gt;=5635001, H51&lt;=7688000), "PROFESIONAL UNIVERSITARIO II 24 meses de experiencia profesional",
    AND(H51&gt;=7688001, H51&lt;=8817000), "PROFESIONAL ESPECIALIZADO II Título de Postgrado 73 meses o más de experiencia profesional",
    AND(H51&gt;=11187001, H51&lt;=14974000), "ASESOR I Título de Posgrado en la modalidad de maestría 84 meses o más de experiencia profesional",
    TRUE, ""
)</f>
        <v>ASISTENCIAL II Título de Bachiller 24 meses de experiencia laboral debidamente certificada</v>
      </c>
      <c r="M51" s="72">
        <v>5</v>
      </c>
      <c r="N51" s="77">
        <v>45638</v>
      </c>
      <c r="O51" s="72">
        <v>125142</v>
      </c>
      <c r="P51" s="46" t="s">
        <v>57</v>
      </c>
      <c r="Q51" s="78">
        <v>45725</v>
      </c>
      <c r="R51" s="46" t="s">
        <v>37</v>
      </c>
      <c r="S51" s="59">
        <v>1</v>
      </c>
      <c r="T51" s="46" t="s">
        <v>38</v>
      </c>
      <c r="U51" s="46" t="s">
        <v>46</v>
      </c>
      <c r="V51" s="46" t="s">
        <v>38</v>
      </c>
      <c r="W51" s="46" t="s">
        <v>54</v>
      </c>
      <c r="X51" s="46" t="s">
        <v>55</v>
      </c>
      <c r="Y51" s="46"/>
      <c r="Z51" s="46" t="s">
        <v>58</v>
      </c>
      <c r="AA51" s="79"/>
      <c r="AB51" s="4">
        <v>57</v>
      </c>
      <c r="AC51" s="43" t="str">
        <f t="shared" si="1"/>
        <v>A TIEMPO DE TRAMITE</v>
      </c>
      <c r="AD51" s="351" t="str" cm="1">
        <f t="array" ref="AD51">_xlfn.IFS(
    H51=2063000, "ASISTENCIAL I",
    AND(H51&gt;=2063001, H51&lt;=2976000), "ASISTENCIAL II",
    AND(H51&gt;=2976001, H51&lt;=3100000), "ASISTENCIAL III",
    AND(H51&gt;=3100001, H51&lt;=3500000), "TÉCNICO I",
    AND(H51&gt;=3500001, H51&lt;=4507000), "TÉCNICO II",
    AND(H51&gt;=4507001, H51&lt;=4917000), "TÉCNICO III",
    AND(H51&gt;=4917001, H51&lt;=5635000), "PROFESIONAL UNIVERSITARIO I",
    AND(H51&gt;=5635001, H51&lt;=7688000), "PROFESIONAL UNIVERSITARIO II",
    AND(H51&gt;=7688001, H51&lt;=8817000), "PROFESIONAL ESPECIALIZADO II",
    AND(H51&gt;=11187001, H51&lt;=14974000), "ASESOR I",
    TRUE, ""
)</f>
        <v>ASISTENCIAL II</v>
      </c>
    </row>
    <row r="52" spans="1:30" s="2" customFormat="1" ht="30" hidden="1" customHeight="1">
      <c r="A52" s="46">
        <v>119665</v>
      </c>
      <c r="B52" s="46"/>
      <c r="C52" s="48" t="s">
        <v>45</v>
      </c>
      <c r="D52" s="49">
        <v>45651</v>
      </c>
      <c r="E52" s="46" t="s">
        <v>50</v>
      </c>
      <c r="F52" s="46" t="s">
        <v>51</v>
      </c>
      <c r="G52" s="46" t="s">
        <v>52</v>
      </c>
      <c r="H52" s="74">
        <v>2976000</v>
      </c>
      <c r="I52" s="75">
        <f t="shared" si="2"/>
        <v>0</v>
      </c>
      <c r="J52" s="76">
        <v>6</v>
      </c>
      <c r="K52" s="72">
        <v>0</v>
      </c>
      <c r="L52" s="54" t="str" cm="1">
        <f t="array" ref="L52">_xlfn.IFS(
    H52=2063000, "ASISTENCIAL I Estudios de Educación Básica Primaria o título de Bachiller",
    AND(H52&gt;=2063001, H52&lt;=2976000), "ASISTENCIAL II Título de Bachiller 24 meses de experiencia laboral debidamente certificada",
    AND(H52&gt;=2976001, H52&lt;=3100000), "ASISTENCIAL III Título de Bachiller y Certificado de Aptitud Ocupacional 36 meses de experiencia laboral debidamente certificada",
    AND(H52&gt;=3100001, H52&lt;=3500000), "TÉCNICO I Título de formación técnica o tecnológica, Sin experiencia laboral",
    AND(H52&gt;=3500001, H52&lt;=4507000), "TÉCNICO II Título de formación técnica o tecnológica, 36 meses y hasta 71 meses de experiencia laboral",
    AND(H52&gt;=4507001, H52&lt;=4917000), "TÉCNICO III Título de formación técnica o tecnológica, 72 meses o más de experiencia laboral",
    AND(H52&gt;=4917001, H52&lt;=5635000), "PROFESIONAL UNIVERSITARIO I Sin experiencia profesional",
    AND(H52&gt;=5635001, H52&lt;=7688000), "PROFESIONAL UNIVERSITARIO II 24 meses de experiencia profesional",
    AND(H52&gt;=7688001, H52&lt;=8817000), "PROFESIONAL ESPECIALIZADO II Título de Postgrado 73 meses o más de experiencia profesional",
    AND(H52&gt;=11187001, H52&lt;=14974000), "ASESOR I Título de Posgrado en la modalidad de maestría 84 meses o más de experiencia profesional",
    TRUE, ""
)</f>
        <v>ASISTENCIAL II Título de Bachiller 24 meses de experiencia laboral debidamente certificada</v>
      </c>
      <c r="M52" s="72">
        <v>5</v>
      </c>
      <c r="N52" s="77">
        <v>45638</v>
      </c>
      <c r="O52" s="72">
        <v>125142</v>
      </c>
      <c r="P52" s="46" t="s">
        <v>57</v>
      </c>
      <c r="Q52" s="78">
        <v>45725</v>
      </c>
      <c r="R52" s="46" t="s">
        <v>37</v>
      </c>
      <c r="S52" s="59">
        <v>1</v>
      </c>
      <c r="T52" s="46" t="s">
        <v>38</v>
      </c>
      <c r="U52" s="46" t="s">
        <v>46</v>
      </c>
      <c r="V52" s="46" t="s">
        <v>38</v>
      </c>
      <c r="W52" s="46" t="s">
        <v>54</v>
      </c>
      <c r="X52" s="46" t="s">
        <v>55</v>
      </c>
      <c r="Y52" s="46"/>
      <c r="Z52" s="46" t="s">
        <v>58</v>
      </c>
      <c r="AA52" s="79"/>
      <c r="AB52" s="4">
        <f>_xlfn.XLOOKUP(Tabla1[[#This Row],[CEDULA]],'Listado Base'!F:F,'Listado Base'!Y:Y,0)</f>
        <v>0</v>
      </c>
      <c r="AC52" s="43" t="str">
        <f t="shared" si="1"/>
        <v>A TIEMPO DE TRAMITE</v>
      </c>
      <c r="AD52" s="351" t="str" cm="1">
        <f t="array" ref="AD52">_xlfn.IFS(
    H52=2063000, "ASISTENCIAL I",
    AND(H52&gt;=2063001, H52&lt;=2976000), "ASISTENCIAL II",
    AND(H52&gt;=2976001, H52&lt;=3100000), "ASISTENCIAL III",
    AND(H52&gt;=3100001, H52&lt;=3500000), "TÉCNICO I",
    AND(H52&gt;=3500001, H52&lt;=4507000), "TÉCNICO II",
    AND(H52&gt;=4507001, H52&lt;=4917000), "TÉCNICO III",
    AND(H52&gt;=4917001, H52&lt;=5635000), "PROFESIONAL UNIVERSITARIO I",
    AND(H52&gt;=5635001, H52&lt;=7688000), "PROFESIONAL UNIVERSITARIO II",
    AND(H52&gt;=7688001, H52&lt;=8817000), "PROFESIONAL ESPECIALIZADO II",
    AND(H52&gt;=11187001, H52&lt;=14974000), "ASESOR I",
    TRUE, ""
)</f>
        <v>ASISTENCIAL II</v>
      </c>
    </row>
    <row r="53" spans="1:30" s="2" customFormat="1" ht="30" hidden="1" customHeight="1">
      <c r="A53" s="46">
        <v>119665</v>
      </c>
      <c r="B53" s="46">
        <v>80829330</v>
      </c>
      <c r="C53" s="48" t="s">
        <v>87</v>
      </c>
      <c r="D53" s="49">
        <v>45688</v>
      </c>
      <c r="E53" s="46" t="s">
        <v>50</v>
      </c>
      <c r="F53" s="46" t="s">
        <v>51</v>
      </c>
      <c r="G53" s="46" t="s">
        <v>52</v>
      </c>
      <c r="H53" s="74">
        <v>2976000</v>
      </c>
      <c r="I53" s="75">
        <f t="shared" si="2"/>
        <v>0</v>
      </c>
      <c r="J53" s="76">
        <v>6</v>
      </c>
      <c r="K53" s="72">
        <v>0</v>
      </c>
      <c r="L53" s="54" t="str" cm="1">
        <f t="array" ref="L53">_xlfn.IFS(
    H53=2063000, "ASISTENCIAL I Estudios de Educación Básica Primaria o título de Bachiller",
    AND(H53&gt;=2063001, H53&lt;=2976000), "ASISTENCIAL II Título de Bachiller 24 meses de experiencia laboral debidamente certificada",
    AND(H53&gt;=2976001, H53&lt;=3100000), "ASISTENCIAL III Título de Bachiller y Certificado de Aptitud Ocupacional 36 meses de experiencia laboral debidamente certificada",
    AND(H53&gt;=3100001, H53&lt;=3500000), "TÉCNICO I Título de formación técnica o tecnológica, Sin experiencia laboral",
    AND(H53&gt;=3500001, H53&lt;=4507000), "TÉCNICO II Título de formación técnica o tecnológica, 36 meses y hasta 71 meses de experiencia laboral",
    AND(H53&gt;=4507001, H53&lt;=4917000), "TÉCNICO III Título de formación técnica o tecnológica, 72 meses o más de experiencia laboral",
    AND(H53&gt;=4917001, H53&lt;=5635000), "PROFESIONAL UNIVERSITARIO I Sin experiencia profesional",
    AND(H53&gt;=5635001, H53&lt;=7688000), "PROFESIONAL UNIVERSITARIO II 24 meses de experiencia profesional",
    AND(H53&gt;=7688001, H53&lt;=8817000), "PROFESIONAL ESPECIALIZADO II Título de Postgrado 73 meses o más de experiencia profesional",
    AND(H53&gt;=11187001, H53&lt;=14974000), "ASESOR I Título de Posgrado en la modalidad de maestría 84 meses o más de experiencia profesional",
    TRUE, ""
)</f>
        <v>ASISTENCIAL II Título de Bachiller 24 meses de experiencia laboral debidamente certificada</v>
      </c>
      <c r="M53" s="72">
        <v>5</v>
      </c>
      <c r="N53" s="77">
        <v>45638</v>
      </c>
      <c r="O53" s="72">
        <v>125142</v>
      </c>
      <c r="P53" s="46" t="s">
        <v>57</v>
      </c>
      <c r="Q53" s="78">
        <v>45725</v>
      </c>
      <c r="R53" s="46" t="s">
        <v>37</v>
      </c>
      <c r="S53" s="59">
        <v>1</v>
      </c>
      <c r="T53" s="46" t="s">
        <v>38</v>
      </c>
      <c r="U53" s="46" t="s">
        <v>46</v>
      </c>
      <c r="V53" s="46" t="s">
        <v>38</v>
      </c>
      <c r="W53" s="46" t="s">
        <v>54</v>
      </c>
      <c r="X53" s="46" t="s">
        <v>55</v>
      </c>
      <c r="Y53" s="46"/>
      <c r="Z53" s="46" t="s">
        <v>58</v>
      </c>
      <c r="AA53" s="79"/>
      <c r="AB53" s="4">
        <v>96</v>
      </c>
      <c r="AC53" s="43" t="str">
        <f t="shared" si="1"/>
        <v>A TIEMPO DE TRAMITE</v>
      </c>
      <c r="AD53" s="351" t="str" cm="1">
        <f t="array" ref="AD53">_xlfn.IFS(
    H53=2063000, "ASISTENCIAL I",
    AND(H53&gt;=2063001, H53&lt;=2976000), "ASISTENCIAL II",
    AND(H53&gt;=2976001, H53&lt;=3100000), "ASISTENCIAL III",
    AND(H53&gt;=3100001, H53&lt;=3500000), "TÉCNICO I",
    AND(H53&gt;=3500001, H53&lt;=4507000), "TÉCNICO II",
    AND(H53&gt;=4507001, H53&lt;=4917000), "TÉCNICO III",
    AND(H53&gt;=4917001, H53&lt;=5635000), "PROFESIONAL UNIVERSITARIO I",
    AND(H53&gt;=5635001, H53&lt;=7688000), "PROFESIONAL UNIVERSITARIO II",
    AND(H53&gt;=7688001, H53&lt;=8817000), "PROFESIONAL ESPECIALIZADO II",
    AND(H53&gt;=11187001, H53&lt;=14974000), "ASESOR I",
    TRUE, ""
)</f>
        <v>ASISTENCIAL II</v>
      </c>
    </row>
    <row r="54" spans="1:30" s="2" customFormat="1" ht="30" hidden="1" customHeight="1">
      <c r="A54" s="46">
        <v>110505</v>
      </c>
      <c r="B54" s="46">
        <v>1010225750</v>
      </c>
      <c r="C54" s="48" t="s">
        <v>88</v>
      </c>
      <c r="D54" s="49">
        <v>45649</v>
      </c>
      <c r="E54" s="46" t="s">
        <v>50</v>
      </c>
      <c r="F54" s="46" t="s">
        <v>51</v>
      </c>
      <c r="G54" s="46" t="s">
        <v>89</v>
      </c>
      <c r="H54" s="74">
        <v>6800000</v>
      </c>
      <c r="I54" s="75">
        <f t="shared" si="2"/>
        <v>54400000</v>
      </c>
      <c r="J54" s="76">
        <v>8</v>
      </c>
      <c r="K54" s="72">
        <v>1</v>
      </c>
      <c r="L54" s="54" t="str" cm="1">
        <f t="array" ref="L54">_xlfn.IFS(
    H54=2063000, "ASISTENCIAL I Estudios de Educación Básica Primaria o título de Bachiller",
    AND(H54&gt;=2063001, H54&lt;=2976000), "ASISTENCIAL II Título de Bachiller 24 meses de experiencia laboral debidamente certificada",
    AND(H54&gt;=2976001, H54&lt;=3100000), "ASISTENCIAL III Título de Bachiller y Certificado de Aptitud Ocupacional 36 meses de experiencia laboral debidamente certificada",
    AND(H54&gt;=3100001, H54&lt;=3500000), "TÉCNICO I Título de formación técnica o tecnológica, Sin experiencia laboral",
    AND(H54&gt;=3500001, H54&lt;=4507000), "TÉCNICO II Título de formación técnica o tecnológica, 36 meses y hasta 71 meses de experiencia laboral",
    AND(H54&gt;=4507001, H54&lt;=4917000), "TÉCNICO III Título de formación técnica o tecnológica, 72 meses o más de experiencia laboral",
    AND(H54&gt;=4917001, H54&lt;=5635000), "PROFESIONAL UNIVERSITARIO I Sin experiencia profesional",
    AND(H54&gt;=5635001, H54&lt;=7688000), "PROFESIONAL UNIVERSITARIO II 24 meses de experiencia profesional",
    AND(H54&gt;=7688001, H54&lt;=8817000), "PROFESIONAL ESPECIALIZADO II Título de Postgrado 73 meses o más de experiencia profesional",
    AND(H54&gt;=11187001, H54&lt;=14974000), "ASESOR I Título de Posgrado en la modalidad de maestría 84 meses o más de experiencia profesional",
    TRUE, ""
)</f>
        <v>PROFESIONAL UNIVERSITARIO II 24 meses de experiencia profesional</v>
      </c>
      <c r="M54" s="72">
        <v>12</v>
      </c>
      <c r="N54" s="77">
        <v>45650</v>
      </c>
      <c r="O54" s="72">
        <v>125501</v>
      </c>
      <c r="P54" s="46" t="s">
        <v>90</v>
      </c>
      <c r="Q54" s="78">
        <v>45735</v>
      </c>
      <c r="R54" s="46" t="s">
        <v>37</v>
      </c>
      <c r="S54" s="59">
        <v>1</v>
      </c>
      <c r="T54" s="46" t="s">
        <v>38</v>
      </c>
      <c r="U54" s="46" t="s">
        <v>38</v>
      </c>
      <c r="V54" s="46"/>
      <c r="W54" s="46" t="s">
        <v>54</v>
      </c>
      <c r="X54" s="46" t="s">
        <v>91</v>
      </c>
      <c r="Y54" s="46" t="s">
        <v>92</v>
      </c>
      <c r="Z54" s="46" t="s">
        <v>93</v>
      </c>
      <c r="AA54" s="79">
        <v>1</v>
      </c>
      <c r="AB54" s="4">
        <f>_xlfn.XLOOKUP(Tabla1[[#This Row],[CEDULA]],'Listado Base'!F:F,'Listado Base'!Y:Y,0)</f>
        <v>10</v>
      </c>
      <c r="AC54" s="43" t="str">
        <f t="shared" si="1"/>
        <v>A TIEMPO DE TRAMITE</v>
      </c>
      <c r="AD54" s="351" t="str" cm="1">
        <f t="array" ref="AD54">_xlfn.IFS(
    H54=2063000, "ASISTENCIAL I",
    AND(H54&gt;=2063001, H54&lt;=2976000), "ASISTENCIAL II",
    AND(H54&gt;=2976001, H54&lt;=3100000), "ASISTENCIAL III",
    AND(H54&gt;=3100001, H54&lt;=3500000), "TÉCNICO I",
    AND(H54&gt;=3500001, H54&lt;=4507000), "TÉCNICO II",
    AND(H54&gt;=4507001, H54&lt;=4917000), "TÉCNICO III",
    AND(H54&gt;=4917001, H54&lt;=5635000), "PROFESIONAL UNIVERSITARIO I",
    AND(H54&gt;=5635001, H54&lt;=7688000), "PROFESIONAL UNIVERSITARIO II",
    AND(H54&gt;=7688001, H54&lt;=8817000), "PROFESIONAL ESPECIALIZADO II",
    AND(H54&gt;=11187001, H54&lt;=14974000), "ASESOR I",
    TRUE, ""
)</f>
        <v>PROFESIONAL UNIVERSITARIO II</v>
      </c>
    </row>
    <row r="55" spans="1:30" s="2" customFormat="1" ht="30" hidden="1" customHeight="1">
      <c r="A55" s="46">
        <v>108578</v>
      </c>
      <c r="B55" s="46">
        <v>43160122</v>
      </c>
      <c r="C55" s="48" t="s">
        <v>94</v>
      </c>
      <c r="D55" s="49">
        <v>45630</v>
      </c>
      <c r="E55" s="46" t="s">
        <v>32</v>
      </c>
      <c r="F55" s="46" t="s">
        <v>33</v>
      </c>
      <c r="G55" s="46" t="s">
        <v>95</v>
      </c>
      <c r="H55" s="74">
        <v>3000000</v>
      </c>
      <c r="I55" s="75">
        <f t="shared" ref="I55:I57" si="3">+ROUNDUP(H55*J55*K55,0)</f>
        <v>96000000</v>
      </c>
      <c r="J55" s="76">
        <v>8</v>
      </c>
      <c r="K55" s="72">
        <v>4</v>
      </c>
      <c r="L55" s="54" t="str" cm="1">
        <f t="array" ref="L55">_xlfn.IFS(
    H55=2063000, "ASISTENCIAL I Estudios de Educación Básica Primaria o título de Bachiller",
    AND(H55&gt;=2063001, H55&lt;=2976000), "ASISTENCIAL II Título de Bachiller 24 meses de experiencia laboral debidamente certificada",
    AND(H55&gt;=2976001, H55&lt;=3100000), "ASISTENCIAL III Título de Bachiller y Certificado de Aptitud Ocupacional 36 meses de experiencia laboral debidamente certificada",
    AND(H55&gt;=3100001, H55&lt;=3500000), "TÉCNICO I Título de formación técnica o tecnológica, Sin experiencia laboral",
    AND(H55&gt;=3500001, H55&lt;=4507000), "TÉCNICO II Título de formación técnica o tecnológica, 36 meses y hasta 71 meses de experiencia laboral",
    AND(H55&gt;=4507001, H55&lt;=4917000), "TÉCNICO III Título de formación técnica o tecnológica, 72 meses o más de experiencia laboral",
    AND(H55&gt;=4917001, H55&lt;=5635000), "PROFESIONAL UNIVERSITARIO I Sin experiencia profesional",
    AND(H55&gt;=5635001, H55&lt;=7688000), "PROFESIONAL UNIVERSITARIO II 24 meses de experiencia profesional",
    AND(H55&gt;=7688001, H55&lt;=8817000), "PROFESIONAL ESPECIALIZADO II Título de Postgrado 73 meses o más de experiencia profesional",
    AND(H55&gt;=11187001, H55&lt;=14974000), "ASESOR I Título de Posgrado en la modalidad de maestría 84 meses o más de experiencia profesional",
    TRUE, ""
)</f>
        <v>ASISTENCIAL III Título de Bachiller y Certificado de Aptitud Ocupacional 36 meses de experiencia laboral debidamente certificada</v>
      </c>
      <c r="M55" s="72">
        <v>1</v>
      </c>
      <c r="N55" s="77">
        <v>45650</v>
      </c>
      <c r="O55" s="72" t="s">
        <v>96</v>
      </c>
      <c r="P55" s="46" t="s">
        <v>97</v>
      </c>
      <c r="Q55" s="78">
        <v>45728</v>
      </c>
      <c r="R55" s="46" t="s">
        <v>37</v>
      </c>
      <c r="S55" s="59">
        <v>1</v>
      </c>
      <c r="T55" s="46" t="s">
        <v>38</v>
      </c>
      <c r="U55" s="46" t="s">
        <v>38</v>
      </c>
      <c r="V55" s="46"/>
      <c r="W55" s="46" t="s">
        <v>39</v>
      </c>
      <c r="X55" s="46" t="s">
        <v>98</v>
      </c>
      <c r="Y55" s="46"/>
      <c r="Z55" s="46" t="s">
        <v>99</v>
      </c>
      <c r="AA55" s="79" t="s">
        <v>100</v>
      </c>
      <c r="AB55" s="4">
        <f>_xlfn.XLOOKUP(Tabla1[[#This Row],[CEDULA]],'Listado Base'!F:F,'Listado Base'!Y:Y,0)</f>
        <v>16</v>
      </c>
      <c r="AC55" s="43" t="str">
        <f t="shared" si="1"/>
        <v>A TIEMPO DE TRAMITE</v>
      </c>
      <c r="AD55" s="351" t="str" cm="1">
        <f t="array" ref="AD55">_xlfn.IFS(
    H55=2063000, "ASISTENCIAL I",
    AND(H55&gt;=2063001, H55&lt;=2976000), "ASISTENCIAL II",
    AND(H55&gt;=2976001, H55&lt;=3100000), "ASISTENCIAL III",
    AND(H55&gt;=3100001, H55&lt;=3500000), "TÉCNICO I",
    AND(H55&gt;=3500001, H55&lt;=4507000), "TÉCNICO II",
    AND(H55&gt;=4507001, H55&lt;=4917000), "TÉCNICO III",
    AND(H55&gt;=4917001, H55&lt;=5635000), "PROFESIONAL UNIVERSITARIO I",
    AND(H55&gt;=5635001, H55&lt;=7688000), "PROFESIONAL UNIVERSITARIO II",
    AND(H55&gt;=7688001, H55&lt;=8817000), "PROFESIONAL ESPECIALIZADO II",
    AND(H55&gt;=11187001, H55&lt;=14974000), "ASESOR I",
    TRUE, ""
)</f>
        <v>ASISTENCIAL III</v>
      </c>
    </row>
    <row r="56" spans="1:30" s="2" customFormat="1" ht="30" hidden="1" customHeight="1">
      <c r="A56" s="46">
        <v>108578</v>
      </c>
      <c r="B56" s="46" t="s">
        <v>101</v>
      </c>
      <c r="C56" s="48" t="s">
        <v>45</v>
      </c>
      <c r="D56" s="49" t="s">
        <v>101</v>
      </c>
      <c r="E56" s="46" t="s">
        <v>32</v>
      </c>
      <c r="F56" s="46" t="s">
        <v>33</v>
      </c>
      <c r="G56" s="46" t="s">
        <v>95</v>
      </c>
      <c r="H56" s="74">
        <v>3000000</v>
      </c>
      <c r="I56" s="75">
        <f t="shared" si="3"/>
        <v>24000000</v>
      </c>
      <c r="J56" s="76">
        <v>8</v>
      </c>
      <c r="K56" s="72">
        <v>1</v>
      </c>
      <c r="L56" s="54" t="str" cm="1">
        <f t="array" ref="L56">_xlfn.IFS(
    H56=2063000, "ASISTENCIAL I Estudios de Educación Básica Primaria o título de Bachiller",
    AND(H56&gt;=2063001, H56&lt;=2976000), "ASISTENCIAL II Título de Bachiller 24 meses de experiencia laboral debidamente certificada",
    AND(H56&gt;=2976001, H56&lt;=3100000), "ASISTENCIAL III Título de Bachiller y Certificado de Aptitud Ocupacional 36 meses de experiencia laboral debidamente certificada",
    AND(H56&gt;=3100001, H56&lt;=3500000), "TÉCNICO I Título de formación técnica o tecnológica, Sin experiencia laboral",
    AND(H56&gt;=3500001, H56&lt;=4507000), "TÉCNICO II Título de formación técnica o tecnológica, 36 meses y hasta 71 meses de experiencia laboral",
    AND(H56&gt;=4507001, H56&lt;=4917000), "TÉCNICO III Título de formación técnica o tecnológica, 72 meses o más de experiencia laboral",
    AND(H56&gt;=4917001, H56&lt;=5635000), "PROFESIONAL UNIVERSITARIO I Sin experiencia profesional",
    AND(H56&gt;=5635001, H56&lt;=7688000), "PROFESIONAL UNIVERSITARIO II 24 meses de experiencia profesional",
    AND(H56&gt;=7688001, H56&lt;=8817000), "PROFESIONAL ESPECIALIZADO II Título de Postgrado 73 meses o más de experiencia profesional",
    AND(H56&gt;=11187001, H56&lt;=14974000), "ASESOR I Título de Posgrado en la modalidad de maestría 84 meses o más de experiencia profesional",
    TRUE, ""
)</f>
        <v>ASISTENCIAL III Título de Bachiller y Certificado de Aptitud Ocupacional 36 meses de experiencia laboral debidamente certificada</v>
      </c>
      <c r="M56" s="72">
        <v>1</v>
      </c>
      <c r="N56" s="77">
        <v>45650</v>
      </c>
      <c r="O56" s="72" t="s">
        <v>96</v>
      </c>
      <c r="P56" s="46" t="s">
        <v>97</v>
      </c>
      <c r="Q56" s="78">
        <v>45728</v>
      </c>
      <c r="R56" s="46" t="s">
        <v>37</v>
      </c>
      <c r="S56" s="59">
        <v>1</v>
      </c>
      <c r="T56" s="46" t="s">
        <v>38</v>
      </c>
      <c r="U56" s="46" t="s">
        <v>46</v>
      </c>
      <c r="V56" s="46"/>
      <c r="W56" s="46" t="s">
        <v>39</v>
      </c>
      <c r="X56" s="46" t="s">
        <v>98</v>
      </c>
      <c r="Y56" s="46"/>
      <c r="Z56" s="46" t="s">
        <v>102</v>
      </c>
      <c r="AA56" s="79"/>
      <c r="AB56" s="4">
        <f>_xlfn.XLOOKUP(Tabla1[[#This Row],[CEDULA]],'Listado Base'!F:F,'Listado Base'!Y:Y,0)</f>
        <v>0</v>
      </c>
      <c r="AC56" s="43" t="str">
        <f t="shared" si="1"/>
        <v xml:space="preserve">TERMINACIÓN ANTICIPADA </v>
      </c>
      <c r="AD56" s="351" t="str" cm="1">
        <f t="array" ref="AD56">_xlfn.IFS(
    H56=2063000, "ASISTENCIAL I",
    AND(H56&gt;=2063001, H56&lt;=2976000), "ASISTENCIAL II",
    AND(H56&gt;=2976001, H56&lt;=3100000), "ASISTENCIAL III",
    AND(H56&gt;=3100001, H56&lt;=3500000), "TÉCNICO I",
    AND(H56&gt;=3500001, H56&lt;=4507000), "TÉCNICO II",
    AND(H56&gt;=4507001, H56&lt;=4917000), "TÉCNICO III",
    AND(H56&gt;=4917001, H56&lt;=5635000), "PROFESIONAL UNIVERSITARIO I",
    AND(H56&gt;=5635001, H56&lt;=7688000), "PROFESIONAL UNIVERSITARIO II",
    AND(H56&gt;=7688001, H56&lt;=8817000), "PROFESIONAL ESPECIALIZADO II",
    AND(H56&gt;=11187001, H56&lt;=14974000), "ASESOR I",
    TRUE, ""
)</f>
        <v>ASISTENCIAL III</v>
      </c>
    </row>
    <row r="57" spans="1:30" s="2" customFormat="1" ht="30" hidden="1" customHeight="1">
      <c r="A57" s="46">
        <v>108578</v>
      </c>
      <c r="B57" s="46">
        <v>1033704282</v>
      </c>
      <c r="C57" s="48" t="s">
        <v>103</v>
      </c>
      <c r="D57" s="49">
        <v>45658</v>
      </c>
      <c r="E57" s="46" t="s">
        <v>32</v>
      </c>
      <c r="F57" s="46" t="s">
        <v>33</v>
      </c>
      <c r="G57" s="46" t="s">
        <v>95</v>
      </c>
      <c r="H57" s="74">
        <v>3000000</v>
      </c>
      <c r="I57" s="75">
        <f t="shared" si="3"/>
        <v>24000000</v>
      </c>
      <c r="J57" s="76">
        <v>8</v>
      </c>
      <c r="K57" s="72">
        <v>1</v>
      </c>
      <c r="L57" s="54" t="str" cm="1">
        <f t="array" ref="L57">_xlfn.IFS(
    H57=2063000, "ASISTENCIAL I Estudios de Educación Básica Primaria o título de Bachiller",
    AND(H57&gt;=2063001, H57&lt;=2976000), "ASISTENCIAL II Título de Bachiller 24 meses de experiencia laboral debidamente certificada",
    AND(H57&gt;=2976001, H57&lt;=3100000), "ASISTENCIAL III Título de Bachiller y Certificado de Aptitud Ocupacional 36 meses de experiencia laboral debidamente certificada",
    AND(H57&gt;=3100001, H57&lt;=3500000), "TÉCNICO I Título de formación técnica o tecnológica, Sin experiencia laboral",
    AND(H57&gt;=3500001, H57&lt;=4507000), "TÉCNICO II Título de formación técnica o tecnológica, 36 meses y hasta 71 meses de experiencia laboral",
    AND(H57&gt;=4507001, H57&lt;=4917000), "TÉCNICO III Título de formación técnica o tecnológica, 72 meses o más de experiencia laboral",
    AND(H57&gt;=4917001, H57&lt;=5635000), "PROFESIONAL UNIVERSITARIO I Sin experiencia profesional",
    AND(H57&gt;=5635001, H57&lt;=7688000), "PROFESIONAL UNIVERSITARIO II 24 meses de experiencia profesional",
    AND(H57&gt;=7688001, H57&lt;=8817000), "PROFESIONAL ESPECIALIZADO II Título de Postgrado 73 meses o más de experiencia profesional",
    AND(H57&gt;=11187001, H57&lt;=14974000), "ASESOR I Título de Posgrado en la modalidad de maestría 84 meses o más de experiencia profesional",
    TRUE, ""
)</f>
        <v>ASISTENCIAL III Título de Bachiller y Certificado de Aptitud Ocupacional 36 meses de experiencia laboral debidamente certificada</v>
      </c>
      <c r="M57" s="72">
        <v>1</v>
      </c>
      <c r="N57" s="77">
        <v>45650</v>
      </c>
      <c r="O57" s="72" t="s">
        <v>96</v>
      </c>
      <c r="P57" s="46" t="s">
        <v>97</v>
      </c>
      <c r="Q57" s="78">
        <v>45728</v>
      </c>
      <c r="R57" s="46" t="s">
        <v>37</v>
      </c>
      <c r="S57" s="59">
        <v>1</v>
      </c>
      <c r="T57" s="46" t="s">
        <v>38</v>
      </c>
      <c r="U57" s="46" t="s">
        <v>38</v>
      </c>
      <c r="V57" s="46"/>
      <c r="W57" s="46" t="s">
        <v>39</v>
      </c>
      <c r="X57" s="46" t="s">
        <v>98</v>
      </c>
      <c r="Y57" s="46"/>
      <c r="Z57" s="46" t="s">
        <v>99</v>
      </c>
      <c r="AA57" s="79" t="s">
        <v>100</v>
      </c>
      <c r="AB57" s="4">
        <v>16</v>
      </c>
      <c r="AC57" s="43" t="str">
        <f t="shared" si="1"/>
        <v>A TIEMPO DE TRAMITE</v>
      </c>
      <c r="AD57" s="351" t="str" cm="1">
        <f t="array" ref="AD57">_xlfn.IFS(
    H57=2063000, "ASISTENCIAL I",
    AND(H57&gt;=2063001, H57&lt;=2976000), "ASISTENCIAL II",
    AND(H57&gt;=2976001, H57&lt;=3100000), "ASISTENCIAL III",
    AND(H57&gt;=3100001, H57&lt;=3500000), "TÉCNICO I",
    AND(H57&gt;=3500001, H57&lt;=4507000), "TÉCNICO II",
    AND(H57&gt;=4507001, H57&lt;=4917000), "TÉCNICO III",
    AND(H57&gt;=4917001, H57&lt;=5635000), "PROFESIONAL UNIVERSITARIO I",
    AND(H57&gt;=5635001, H57&lt;=7688000), "PROFESIONAL UNIVERSITARIO II",
    AND(H57&gt;=7688001, H57&lt;=8817000), "PROFESIONAL ESPECIALIZADO II",
    AND(H57&gt;=11187001, H57&lt;=14974000), "ASESOR I",
    TRUE, ""
)</f>
        <v>ASISTENCIAL III</v>
      </c>
    </row>
    <row r="58" spans="1:30" s="2" customFormat="1" ht="30" hidden="1" customHeight="1">
      <c r="A58" s="46">
        <v>108578</v>
      </c>
      <c r="B58" s="46">
        <v>1000379211</v>
      </c>
      <c r="C58" s="48" t="s">
        <v>104</v>
      </c>
      <c r="D58" s="49">
        <v>45630</v>
      </c>
      <c r="E58" s="46" t="s">
        <v>32</v>
      </c>
      <c r="F58" s="46" t="s">
        <v>33</v>
      </c>
      <c r="G58" s="46" t="s">
        <v>95</v>
      </c>
      <c r="H58" s="74">
        <v>3000000</v>
      </c>
      <c r="I58" s="75">
        <f t="shared" si="2"/>
        <v>24000000</v>
      </c>
      <c r="J58" s="76">
        <v>8</v>
      </c>
      <c r="K58" s="72">
        <v>1</v>
      </c>
      <c r="L58" s="54" t="str" cm="1">
        <f t="array" ref="L58">_xlfn.IFS(
    H58=2063000, "ASISTENCIAL I Estudios de Educación Básica Primaria o título de Bachiller",
    AND(H58&gt;=2063001, H58&lt;=2976000), "ASISTENCIAL II Título de Bachiller 24 meses de experiencia laboral debidamente certificada",
    AND(H58&gt;=2976001, H58&lt;=3100000), "ASISTENCIAL III Título de Bachiller y Certificado de Aptitud Ocupacional 36 meses de experiencia laboral debidamente certificada",
    AND(H58&gt;=3100001, H58&lt;=3500000), "TÉCNICO I Título de formación técnica o tecnológica, Sin experiencia laboral",
    AND(H58&gt;=3500001, H58&lt;=4507000), "TÉCNICO II Título de formación técnica o tecnológica, 36 meses y hasta 71 meses de experiencia laboral",
    AND(H58&gt;=4507001, H58&lt;=4917000), "TÉCNICO III Título de formación técnica o tecnológica, 72 meses o más de experiencia laboral",
    AND(H58&gt;=4917001, H58&lt;=5635000), "PROFESIONAL UNIVERSITARIO I Sin experiencia profesional",
    AND(H58&gt;=5635001, H58&lt;=7688000), "PROFESIONAL UNIVERSITARIO II 24 meses de experiencia profesional",
    AND(H58&gt;=7688001, H58&lt;=8817000), "PROFESIONAL ESPECIALIZADO II Título de Postgrado 73 meses o más de experiencia profesional",
    AND(H58&gt;=11187001, H58&lt;=14974000), "ASESOR I Título de Posgrado en la modalidad de maestría 84 meses o más de experiencia profesional",
    TRUE, ""
)</f>
        <v>ASISTENCIAL III Título de Bachiller y Certificado de Aptitud Ocupacional 36 meses de experiencia laboral debidamente certificada</v>
      </c>
      <c r="M58" s="72">
        <v>1</v>
      </c>
      <c r="N58" s="77">
        <v>45650</v>
      </c>
      <c r="O58" s="72" t="s">
        <v>96</v>
      </c>
      <c r="P58" s="46" t="s">
        <v>97</v>
      </c>
      <c r="Q58" s="78">
        <v>45728</v>
      </c>
      <c r="R58" s="46" t="s">
        <v>37</v>
      </c>
      <c r="S58" s="59">
        <v>1</v>
      </c>
      <c r="T58" s="46" t="s">
        <v>38</v>
      </c>
      <c r="U58" s="46" t="s">
        <v>38</v>
      </c>
      <c r="V58" s="46"/>
      <c r="W58" s="46" t="s">
        <v>39</v>
      </c>
      <c r="X58" s="46" t="s">
        <v>98</v>
      </c>
      <c r="Y58" s="46"/>
      <c r="Z58" s="46" t="s">
        <v>99</v>
      </c>
      <c r="AA58" s="79"/>
      <c r="AB58" s="4">
        <f>_xlfn.XLOOKUP(Tabla1[[#This Row],[CEDULA]],'Listado Base'!F:F,'Listado Base'!Y:Y,0)</f>
        <v>77</v>
      </c>
      <c r="AC58" s="43" t="str">
        <f t="shared" si="1"/>
        <v>A TIEMPO DE TRAMITE</v>
      </c>
      <c r="AD58" s="351" t="str" cm="1">
        <f t="array" ref="AD58">_xlfn.IFS(
    H58=2063000, "ASISTENCIAL I",
    AND(H58&gt;=2063001, H58&lt;=2976000), "ASISTENCIAL II",
    AND(H58&gt;=2976001, H58&lt;=3100000), "ASISTENCIAL III",
    AND(H58&gt;=3100001, H58&lt;=3500000), "TÉCNICO I",
    AND(H58&gt;=3500001, H58&lt;=4507000), "TÉCNICO II",
    AND(H58&gt;=4507001, H58&lt;=4917000), "TÉCNICO III",
    AND(H58&gt;=4917001, H58&lt;=5635000), "PROFESIONAL UNIVERSITARIO I",
    AND(H58&gt;=5635001, H58&lt;=7688000), "PROFESIONAL UNIVERSITARIO II",
    AND(H58&gt;=7688001, H58&lt;=8817000), "PROFESIONAL ESPECIALIZADO II",
    AND(H58&gt;=11187001, H58&lt;=14974000), "ASESOR I",
    TRUE, ""
)</f>
        <v>ASISTENCIAL III</v>
      </c>
    </row>
    <row r="59" spans="1:30" s="2" customFormat="1" ht="30" hidden="1" customHeight="1">
      <c r="A59" s="46">
        <v>118956</v>
      </c>
      <c r="B59" s="46">
        <v>1033705078</v>
      </c>
      <c r="C59" s="48" t="s">
        <v>105</v>
      </c>
      <c r="D59" s="49">
        <v>45646</v>
      </c>
      <c r="E59" s="46" t="s">
        <v>32</v>
      </c>
      <c r="F59" s="46" t="s">
        <v>33</v>
      </c>
      <c r="G59" s="46" t="s">
        <v>106</v>
      </c>
      <c r="H59" s="74">
        <v>3000000</v>
      </c>
      <c r="I59" s="75">
        <f t="shared" si="2"/>
        <v>24000000</v>
      </c>
      <c r="J59" s="76">
        <v>8</v>
      </c>
      <c r="K59" s="72">
        <v>1</v>
      </c>
      <c r="L59" s="54" t="str" cm="1">
        <f t="array" ref="L59">_xlfn.IFS(
    H59=2063000, "ASISTENCIAL I Estudios de Educación Básica Primaria o título de Bachiller",
    AND(H59&gt;=2063001, H59&lt;=2976000), "ASISTENCIAL II Título de Bachiller 24 meses de experiencia laboral debidamente certificada",
    AND(H59&gt;=2976001, H59&lt;=3100000), "ASISTENCIAL III Título de Bachiller y Certificado de Aptitud Ocupacional 36 meses de experiencia laboral debidamente certificada",
    AND(H59&gt;=3100001, H59&lt;=3500000), "TÉCNICO I Título de formación técnica o tecnológica, Sin experiencia laboral",
    AND(H59&gt;=3500001, H59&lt;=4507000), "TÉCNICO II Título de formación técnica o tecnológica, 36 meses y hasta 71 meses de experiencia laboral",
    AND(H59&gt;=4507001, H59&lt;=4917000), "TÉCNICO III Título de formación técnica o tecnológica, 72 meses o más de experiencia laboral",
    AND(H59&gt;=4917001, H59&lt;=5635000), "PROFESIONAL UNIVERSITARIO I Sin experiencia profesional",
    AND(H59&gt;=5635001, H59&lt;=7688000), "PROFESIONAL UNIVERSITARIO II 24 meses de experiencia profesional",
    AND(H59&gt;=7688001, H59&lt;=8817000), "PROFESIONAL ESPECIALIZADO II Título de Postgrado 73 meses o más de experiencia profesional",
    AND(H59&gt;=11187001, H59&lt;=14974000), "ASESOR I Título de Posgrado en la modalidad de maestría 84 meses o más de experiencia profesional",
    TRUE, ""
)</f>
        <v>ASISTENCIAL III Título de Bachiller y Certificado de Aptitud Ocupacional 36 meses de experiencia laboral debidamente certificada</v>
      </c>
      <c r="M59" s="72">
        <v>1</v>
      </c>
      <c r="N59" s="77">
        <v>45650</v>
      </c>
      <c r="O59" s="72">
        <v>125507</v>
      </c>
      <c r="P59" s="46" t="s">
        <v>53</v>
      </c>
      <c r="Q59" s="78">
        <v>45723</v>
      </c>
      <c r="R59" s="46" t="s">
        <v>37</v>
      </c>
      <c r="S59" s="59"/>
      <c r="T59" s="46" t="s">
        <v>38</v>
      </c>
      <c r="U59" s="46" t="s">
        <v>38</v>
      </c>
      <c r="V59" s="46"/>
      <c r="W59" s="46" t="s">
        <v>39</v>
      </c>
      <c r="X59" s="46" t="s">
        <v>98</v>
      </c>
      <c r="Y59" s="46"/>
      <c r="Z59" s="46" t="s">
        <v>47</v>
      </c>
      <c r="AA59" s="79"/>
      <c r="AB59" s="4">
        <f>_xlfn.XLOOKUP(Tabla1[[#This Row],[CEDULA]],'Listado Base'!F:F,'Listado Base'!Y:Y,0)</f>
        <v>0</v>
      </c>
      <c r="AC59" s="43" t="str">
        <f t="shared" si="1"/>
        <v>A TIEMPO DE TRAMITE</v>
      </c>
      <c r="AD59" s="351" t="str" cm="1">
        <f t="array" ref="AD59">_xlfn.IFS(
    H59=2063000, "ASISTENCIAL I",
    AND(H59&gt;=2063001, H59&lt;=2976000), "ASISTENCIAL II",
    AND(H59&gt;=2976001, H59&lt;=3100000), "ASISTENCIAL III",
    AND(H59&gt;=3100001, H59&lt;=3500000), "TÉCNICO I",
    AND(H59&gt;=3500001, H59&lt;=4507000), "TÉCNICO II",
    AND(H59&gt;=4507001, H59&lt;=4917000), "TÉCNICO III",
    AND(H59&gt;=4917001, H59&lt;=5635000), "PROFESIONAL UNIVERSITARIO I",
    AND(H59&gt;=5635001, H59&lt;=7688000), "PROFESIONAL UNIVERSITARIO II",
    AND(H59&gt;=7688001, H59&lt;=8817000), "PROFESIONAL ESPECIALIZADO II",
    AND(H59&gt;=11187001, H59&lt;=14974000), "ASESOR I",
    TRUE, ""
)</f>
        <v>ASISTENCIAL III</v>
      </c>
    </row>
    <row r="60" spans="1:30" s="2" customFormat="1" ht="30" hidden="1" customHeight="1">
      <c r="A60" s="46">
        <v>108424</v>
      </c>
      <c r="B60" s="46">
        <v>52702473</v>
      </c>
      <c r="C60" s="48" t="s">
        <v>107</v>
      </c>
      <c r="D60" s="49">
        <v>45643</v>
      </c>
      <c r="E60" s="46" t="s">
        <v>32</v>
      </c>
      <c r="F60" s="46" t="s">
        <v>33</v>
      </c>
      <c r="G60" s="46" t="s">
        <v>108</v>
      </c>
      <c r="H60" s="74">
        <v>7680000</v>
      </c>
      <c r="I60" s="75">
        <f t="shared" si="2"/>
        <v>61440000</v>
      </c>
      <c r="J60" s="76">
        <v>8</v>
      </c>
      <c r="K60" s="72">
        <v>1</v>
      </c>
      <c r="L60" s="54" t="str" cm="1">
        <f t="array" ref="L60">_xlfn.IFS(
    H60=2063000, "ASISTENCIAL I Estudios de Educación Básica Primaria o título de Bachiller",
    AND(H60&gt;=2063001, H60&lt;=2976000), "ASISTENCIAL II Título de Bachiller 24 meses de experiencia laboral debidamente certificada",
    AND(H60&gt;=2976001, H60&lt;=3100000), "ASISTENCIAL III Título de Bachiller y Certificado de Aptitud Ocupacional 36 meses de experiencia laboral debidamente certificada",
    AND(H60&gt;=3100001, H60&lt;=3500000), "TÉCNICO I Título de formación técnica o tecnológica, Sin experiencia laboral",
    AND(H60&gt;=3500001, H60&lt;=4507000), "TÉCNICO II Título de formación técnica o tecnológica, 36 meses y hasta 71 meses de experiencia laboral",
    AND(H60&gt;=4507001, H60&lt;=4917000), "TÉCNICO III Título de formación técnica o tecnológica, 72 meses o más de experiencia laboral",
    AND(H60&gt;=4917001, H60&lt;=5635000), "PROFESIONAL UNIVERSITARIO I Sin experiencia profesional",
    AND(H60&gt;=5635001, H60&lt;=7688000), "PROFESIONAL UNIVERSITARIO II 24 meses de experiencia profesional",
    AND(H60&gt;=7688001, H60&lt;=8817000), "PROFESIONAL ESPECIALIZADO II Título de Postgrado 73 meses o más de experiencia profesional",
    AND(H60&gt;=11187001, H60&lt;=14974000), "ASESOR I Título de Posgrado en la modalidad de maestría 84 meses o más de experiencia profesional",
    TRUE, ""
)</f>
        <v>PROFESIONAL UNIVERSITARIO II 24 meses de experiencia profesional</v>
      </c>
      <c r="M60" s="72">
        <v>1</v>
      </c>
      <c r="N60" s="77">
        <v>45649</v>
      </c>
      <c r="O60" s="72">
        <v>125303</v>
      </c>
      <c r="P60" s="46" t="s">
        <v>57</v>
      </c>
      <c r="Q60" s="78">
        <v>45723</v>
      </c>
      <c r="R60" s="46" t="s">
        <v>37</v>
      </c>
      <c r="S60" s="59">
        <v>1</v>
      </c>
      <c r="T60" s="46" t="s">
        <v>38</v>
      </c>
      <c r="U60" s="46" t="s">
        <v>38</v>
      </c>
      <c r="V60" s="46" t="s">
        <v>38</v>
      </c>
      <c r="W60" s="46" t="s">
        <v>39</v>
      </c>
      <c r="X60" s="46" t="s">
        <v>109</v>
      </c>
      <c r="Y60" s="46"/>
      <c r="Z60" s="46" t="s">
        <v>47</v>
      </c>
      <c r="AA60" s="79">
        <v>0</v>
      </c>
      <c r="AB60" s="4">
        <f>_xlfn.XLOOKUP(Tabla1[[#This Row],[CEDULA]],'Listado Base'!F:F,'Listado Base'!Y:Y,0)</f>
        <v>88</v>
      </c>
      <c r="AC60" s="43" t="str">
        <f t="shared" si="1"/>
        <v>A TIEMPO DE TRAMITE</v>
      </c>
      <c r="AD60" s="351" t="str" cm="1">
        <f t="array" ref="AD60">_xlfn.IFS(
    H60=2063000, "ASISTENCIAL I",
    AND(H60&gt;=2063001, H60&lt;=2976000), "ASISTENCIAL II",
    AND(H60&gt;=2976001, H60&lt;=3100000), "ASISTENCIAL III",
    AND(H60&gt;=3100001, H60&lt;=3500000), "TÉCNICO I",
    AND(H60&gt;=3500001, H60&lt;=4507000), "TÉCNICO II",
    AND(H60&gt;=4507001, H60&lt;=4917000), "TÉCNICO III",
    AND(H60&gt;=4917001, H60&lt;=5635000), "PROFESIONAL UNIVERSITARIO I",
    AND(H60&gt;=5635001, H60&lt;=7688000), "PROFESIONAL UNIVERSITARIO II",
    AND(H60&gt;=7688001, H60&lt;=8817000), "PROFESIONAL ESPECIALIZADO II",
    AND(H60&gt;=11187001, H60&lt;=14974000), "ASESOR I",
    TRUE, ""
)</f>
        <v>PROFESIONAL UNIVERSITARIO II</v>
      </c>
    </row>
    <row r="61" spans="1:30" s="2" customFormat="1" ht="30" hidden="1" customHeight="1">
      <c r="A61" s="46">
        <v>110635</v>
      </c>
      <c r="B61" s="46">
        <v>65736597</v>
      </c>
      <c r="C61" s="48" t="s">
        <v>110</v>
      </c>
      <c r="D61" s="49">
        <v>45649</v>
      </c>
      <c r="E61" s="46" t="s">
        <v>32</v>
      </c>
      <c r="F61" s="46" t="s">
        <v>33</v>
      </c>
      <c r="G61" s="46" t="s">
        <v>111</v>
      </c>
      <c r="H61" s="74">
        <v>4500000</v>
      </c>
      <c r="I61" s="75">
        <f t="shared" si="2"/>
        <v>27000000</v>
      </c>
      <c r="J61" s="76">
        <v>6</v>
      </c>
      <c r="K61" s="72">
        <v>1</v>
      </c>
      <c r="L61" s="54" t="str" cm="1">
        <f t="array" ref="L61">_xlfn.IFS(
    H61=2063000, "ASISTENCIAL I Estudios de Educación Básica Primaria o título de Bachiller",
    AND(H61&gt;=2063001, H61&lt;=2976000), "ASISTENCIAL II Título de Bachiller 24 meses de experiencia laboral debidamente certificada",
    AND(H61&gt;=2976001, H61&lt;=3100000), "ASISTENCIAL III Título de Bachiller y Certificado de Aptitud Ocupacional 36 meses de experiencia laboral debidamente certificada",
    AND(H61&gt;=3100001, H61&lt;=3500000), "TÉCNICO I Título de formación técnica o tecnológica, Sin experiencia laboral",
    AND(H61&gt;=3500001, H61&lt;=4507000), "TÉCNICO II Título de formación técnica o tecnológica, 36 meses y hasta 71 meses de experiencia laboral",
    AND(H61&gt;=4507001, H61&lt;=4917000), "TÉCNICO III Título de formación técnica o tecnológica, 72 meses o más de experiencia laboral",
    AND(H61&gt;=4917001, H61&lt;=5635000), "PROFESIONAL UNIVERSITARIO I Sin experiencia profesional",
    AND(H61&gt;=5635001, H61&lt;=7688000), "PROFESIONAL UNIVERSITARIO II 24 meses de experiencia profesional",
    AND(H61&gt;=7688001, H61&lt;=8817000), "PROFESIONAL ESPECIALIZADO II Título de Postgrado 73 meses o más de experiencia profesional",
    AND(H61&gt;=11187001, H61&lt;=14974000), "ASESOR I Título de Posgrado en la modalidad de maestría 84 meses o más de experiencia profesional",
    TRUE, ""
)</f>
        <v>TÉCNICO II Título de formación técnica o tecnológica, 36 meses y hasta 71 meses de experiencia laboral</v>
      </c>
      <c r="M61" s="72">
        <v>1</v>
      </c>
      <c r="N61" s="77">
        <v>45650</v>
      </c>
      <c r="O61" s="72">
        <v>125568</v>
      </c>
      <c r="P61" s="46" t="s">
        <v>112</v>
      </c>
      <c r="Q61" s="78">
        <v>45723</v>
      </c>
      <c r="R61" s="46" t="s">
        <v>37</v>
      </c>
      <c r="S61" s="59"/>
      <c r="T61" s="46" t="s">
        <v>38</v>
      </c>
      <c r="U61" s="46" t="s">
        <v>38</v>
      </c>
      <c r="V61" s="46"/>
      <c r="W61" s="46" t="s">
        <v>39</v>
      </c>
      <c r="X61" s="46" t="s">
        <v>113</v>
      </c>
      <c r="Y61" s="46"/>
      <c r="Z61" s="46" t="s">
        <v>47</v>
      </c>
      <c r="AA61" s="79">
        <v>0</v>
      </c>
      <c r="AB61" s="4">
        <f>_xlfn.XLOOKUP(Tabla1[[#This Row],[CEDULA]],'Listado Base'!F:F,'Listado Base'!Y:Y,0)</f>
        <v>0</v>
      </c>
      <c r="AC61" s="43" t="str">
        <f t="shared" si="1"/>
        <v>A TIEMPO DE TRAMITE</v>
      </c>
      <c r="AD61" s="351" t="str" cm="1">
        <f t="array" ref="AD61">_xlfn.IFS(
    H61=2063000, "ASISTENCIAL I",
    AND(H61&gt;=2063001, H61&lt;=2976000), "ASISTENCIAL II",
    AND(H61&gt;=2976001, H61&lt;=3100000), "ASISTENCIAL III",
    AND(H61&gt;=3100001, H61&lt;=3500000), "TÉCNICO I",
    AND(H61&gt;=3500001, H61&lt;=4507000), "TÉCNICO II",
    AND(H61&gt;=4507001, H61&lt;=4917000), "TÉCNICO III",
    AND(H61&gt;=4917001, H61&lt;=5635000), "PROFESIONAL UNIVERSITARIO I",
    AND(H61&gt;=5635001, H61&lt;=7688000), "PROFESIONAL UNIVERSITARIO II",
    AND(H61&gt;=7688001, H61&lt;=8817000), "PROFESIONAL ESPECIALIZADO II",
    AND(H61&gt;=11187001, H61&lt;=14974000), "ASESOR I",
    TRUE, ""
)</f>
        <v>TÉCNICO II</v>
      </c>
    </row>
    <row r="62" spans="1:30" s="2" customFormat="1" ht="30" hidden="1" customHeight="1">
      <c r="A62" s="46">
        <v>109744</v>
      </c>
      <c r="B62" s="380">
        <v>52072930</v>
      </c>
      <c r="C62" s="48" t="s">
        <v>114</v>
      </c>
      <c r="D62" s="49">
        <v>45707</v>
      </c>
      <c r="E62" s="46" t="s">
        <v>32</v>
      </c>
      <c r="F62" s="46" t="s">
        <v>33</v>
      </c>
      <c r="G62" s="46" t="s">
        <v>115</v>
      </c>
      <c r="H62" s="74">
        <v>2063000</v>
      </c>
      <c r="I62" s="75">
        <f t="shared" si="2"/>
        <v>12378000</v>
      </c>
      <c r="J62" s="76">
        <v>6</v>
      </c>
      <c r="K62" s="72">
        <v>1</v>
      </c>
      <c r="L62" s="54" t="str" cm="1">
        <f t="array" ref="L62">_xlfn.IFS(
    H62=2063000, "ASISTENCIAL I Estudios de Educación Básica Primaria o título de Bachiller",
    AND(H62&gt;=2063001, H62&lt;=2976000), "ASISTENCIAL II Título de Bachiller 24 meses de experiencia laboral debidamente certificada",
    AND(H62&gt;=2976001, H62&lt;=3100000), "ASISTENCIAL III Título de Bachiller y Certificado de Aptitud Ocupacional 36 meses de experiencia laboral debidamente certificada",
    AND(H62&gt;=3100001, H62&lt;=3500000), "TÉCNICO I Título de formación técnica o tecnológica, Sin experiencia laboral",
    AND(H62&gt;=3500001, H62&lt;=4507000), "TÉCNICO II Título de formación técnica o tecnológica, 36 meses y hasta 71 meses de experiencia laboral",
    AND(H62&gt;=4507001, H62&lt;=4917000), "TÉCNICO III Título de formación técnica o tecnológica, 72 meses o más de experiencia laboral",
    AND(H62&gt;=4917001, H62&lt;=5635000), "PROFESIONAL UNIVERSITARIO I Sin experiencia profesional",
    AND(H62&gt;=5635001, H62&lt;=7688000), "PROFESIONAL UNIVERSITARIO II 24 meses de experiencia profesional",
    AND(H62&gt;=7688001, H62&lt;=8817000), "PROFESIONAL ESPECIALIZADO II Título de Postgrado 73 meses o más de experiencia profesional",
    AND(H62&gt;=11187001, H62&lt;=14974000), "ASESOR I Título de Posgrado en la modalidad de maestría 84 meses o más de experiencia profesional",
    TRUE, ""
)</f>
        <v>ASISTENCIAL I Estudios de Educación Básica Primaria o título de Bachiller</v>
      </c>
      <c r="M62" s="72"/>
      <c r="N62" s="77">
        <v>45650</v>
      </c>
      <c r="O62" s="72">
        <v>125559</v>
      </c>
      <c r="P62" s="46" t="s">
        <v>90</v>
      </c>
      <c r="Q62" s="78">
        <v>45735</v>
      </c>
      <c r="R62" s="46" t="s">
        <v>37</v>
      </c>
      <c r="S62" s="59">
        <v>1</v>
      </c>
      <c r="T62" s="46" t="s">
        <v>38</v>
      </c>
      <c r="U62" s="46" t="s">
        <v>38</v>
      </c>
      <c r="V62" s="46"/>
      <c r="W62" s="46" t="s">
        <v>39</v>
      </c>
      <c r="X62" s="46" t="s">
        <v>113</v>
      </c>
      <c r="Y62" s="46" t="s">
        <v>116</v>
      </c>
      <c r="Z62" s="46" t="s">
        <v>117</v>
      </c>
      <c r="AA62" s="79"/>
      <c r="AB62" s="4">
        <f>_xlfn.XLOOKUP(Tabla1[[#This Row],[CEDULA]],'Listado Base'!F:F,'Listado Base'!Y:Y,0)</f>
        <v>0</v>
      </c>
      <c r="AC62" s="43" t="str">
        <f t="shared" si="1"/>
        <v>A TIEMPO DE TRAMITE</v>
      </c>
      <c r="AD62" s="351" t="str" cm="1">
        <f t="array" ref="AD62">_xlfn.IFS(
    H62=2063000, "ASISTENCIAL I",
    AND(H62&gt;=2063001, H62&lt;=2976000), "ASISTENCIAL II",
    AND(H62&gt;=2976001, H62&lt;=3100000), "ASISTENCIAL III",
    AND(H62&gt;=3100001, H62&lt;=3500000), "TÉCNICO I",
    AND(H62&gt;=3500001, H62&lt;=4507000), "TÉCNICO II",
    AND(H62&gt;=4507001, H62&lt;=4917000), "TÉCNICO III",
    AND(H62&gt;=4917001, H62&lt;=5635000), "PROFESIONAL UNIVERSITARIO I",
    AND(H62&gt;=5635001, H62&lt;=7688000), "PROFESIONAL UNIVERSITARIO II",
    AND(H62&gt;=7688001, H62&lt;=8817000), "PROFESIONAL ESPECIALIZADO II",
    AND(H62&gt;=11187001, H62&lt;=14974000), "ASESOR I",
    TRUE, ""
)</f>
        <v>ASISTENCIAL I</v>
      </c>
    </row>
    <row r="63" spans="1:30" s="2" customFormat="1" ht="30" hidden="1" customHeight="1">
      <c r="A63" s="46">
        <v>109744</v>
      </c>
      <c r="B63" s="46">
        <v>52507798</v>
      </c>
      <c r="C63" s="48" t="s">
        <v>118</v>
      </c>
      <c r="D63" s="49">
        <v>45646</v>
      </c>
      <c r="E63" s="46" t="s">
        <v>32</v>
      </c>
      <c r="F63" s="46" t="s">
        <v>33</v>
      </c>
      <c r="G63" s="46" t="s">
        <v>115</v>
      </c>
      <c r="H63" s="74">
        <v>2063000</v>
      </c>
      <c r="I63" s="75">
        <f t="shared" si="2"/>
        <v>12378000</v>
      </c>
      <c r="J63" s="76">
        <v>6</v>
      </c>
      <c r="K63" s="72">
        <v>1</v>
      </c>
      <c r="L63" s="54" t="str" cm="1">
        <f t="array" ref="L63">_xlfn.IFS(
    H63=2063000, "ASISTENCIAL I Estudios de Educación Básica Primaria o título de Bachiller",
    AND(H63&gt;=2063001, H63&lt;=2976000), "ASISTENCIAL II Título de Bachiller 24 meses de experiencia laboral debidamente certificada",
    AND(H63&gt;=2976001, H63&lt;=3100000), "ASISTENCIAL III Título de Bachiller y Certificado de Aptitud Ocupacional 36 meses de experiencia laboral debidamente certificada",
    AND(H63&gt;=3100001, H63&lt;=3500000), "TÉCNICO I Título de formación técnica o tecnológica, Sin experiencia laboral",
    AND(H63&gt;=3500001, H63&lt;=4507000), "TÉCNICO II Título de formación técnica o tecnológica, 36 meses y hasta 71 meses de experiencia laboral",
    AND(H63&gt;=4507001, H63&lt;=4917000), "TÉCNICO III Título de formación técnica o tecnológica, 72 meses o más de experiencia laboral",
    AND(H63&gt;=4917001, H63&lt;=5635000), "PROFESIONAL UNIVERSITARIO I Sin experiencia profesional",
    AND(H63&gt;=5635001, H63&lt;=7688000), "PROFESIONAL UNIVERSITARIO II 24 meses de experiencia profesional",
    AND(H63&gt;=7688001, H63&lt;=8817000), "PROFESIONAL ESPECIALIZADO II Título de Postgrado 73 meses o más de experiencia profesional",
    AND(H63&gt;=11187001, H63&lt;=14974000), "ASESOR I Título de Posgrado en la modalidad de maestría 84 meses o más de experiencia profesional",
    TRUE, ""
)</f>
        <v>ASISTENCIAL I Estudios de Educación Básica Primaria o título de Bachiller</v>
      </c>
      <c r="M63" s="72"/>
      <c r="N63" s="77">
        <v>45650</v>
      </c>
      <c r="O63" s="72">
        <v>125559</v>
      </c>
      <c r="P63" s="46" t="s">
        <v>90</v>
      </c>
      <c r="Q63" s="78">
        <v>45735</v>
      </c>
      <c r="R63" s="46" t="s">
        <v>37</v>
      </c>
      <c r="S63" s="59">
        <v>1</v>
      </c>
      <c r="T63" s="46" t="s">
        <v>38</v>
      </c>
      <c r="U63" s="46" t="s">
        <v>38</v>
      </c>
      <c r="V63" s="46"/>
      <c r="W63" s="46" t="s">
        <v>39</v>
      </c>
      <c r="X63" s="46" t="s">
        <v>113</v>
      </c>
      <c r="Y63" s="46" t="s">
        <v>116</v>
      </c>
      <c r="Z63" s="46" t="s">
        <v>119</v>
      </c>
      <c r="AA63" s="79">
        <v>0</v>
      </c>
      <c r="AB63" s="4">
        <f>_xlfn.XLOOKUP(Tabla1[[#This Row],[CEDULA]],'Listado Base'!F:F,'Listado Base'!Y:Y,0)</f>
        <v>0</v>
      </c>
      <c r="AC63" s="43" t="str">
        <f t="shared" si="1"/>
        <v>A TIEMPO DE TRAMITE</v>
      </c>
      <c r="AD63" s="351" t="str" cm="1">
        <f t="array" ref="AD63">_xlfn.IFS(
    H63=2063000, "ASISTENCIAL I",
    AND(H63&gt;=2063001, H63&lt;=2976000), "ASISTENCIAL II",
    AND(H63&gt;=2976001, H63&lt;=3100000), "ASISTENCIAL III",
    AND(H63&gt;=3100001, H63&lt;=3500000), "TÉCNICO I",
    AND(H63&gt;=3500001, H63&lt;=4507000), "TÉCNICO II",
    AND(H63&gt;=4507001, H63&lt;=4917000), "TÉCNICO III",
    AND(H63&gt;=4917001, H63&lt;=5635000), "PROFESIONAL UNIVERSITARIO I",
    AND(H63&gt;=5635001, H63&lt;=7688000), "PROFESIONAL UNIVERSITARIO II",
    AND(H63&gt;=7688001, H63&lt;=8817000), "PROFESIONAL ESPECIALIZADO II",
    AND(H63&gt;=11187001, H63&lt;=14974000), "ASESOR I",
    TRUE, ""
)</f>
        <v>ASISTENCIAL I</v>
      </c>
    </row>
    <row r="64" spans="1:30" s="2" customFormat="1" ht="30" hidden="1" customHeight="1">
      <c r="A64" s="46">
        <v>109744</v>
      </c>
      <c r="B64" s="46">
        <v>1014478053</v>
      </c>
      <c r="C64" s="48" t="s">
        <v>120</v>
      </c>
      <c r="D64" s="49">
        <v>45677</v>
      </c>
      <c r="E64" s="46" t="s">
        <v>32</v>
      </c>
      <c r="F64" s="46" t="s">
        <v>33</v>
      </c>
      <c r="G64" s="46" t="s">
        <v>115</v>
      </c>
      <c r="H64" s="74">
        <v>2063000</v>
      </c>
      <c r="I64" s="75">
        <f t="shared" si="2"/>
        <v>12378000</v>
      </c>
      <c r="J64" s="76">
        <v>6</v>
      </c>
      <c r="K64" s="72">
        <v>1</v>
      </c>
      <c r="L64" s="54" t="str" cm="1">
        <f t="array" ref="L64">_xlfn.IFS(
    H64=2063000, "ASISTENCIAL I Estudios de Educación Básica Primaria o título de Bachiller",
    AND(H64&gt;=2063001, H64&lt;=2976000), "ASISTENCIAL II Título de Bachiller 24 meses de experiencia laboral debidamente certificada",
    AND(H64&gt;=2976001, H64&lt;=3100000), "ASISTENCIAL III Título de Bachiller y Certificado de Aptitud Ocupacional 36 meses de experiencia laboral debidamente certificada",
    AND(H64&gt;=3100001, H64&lt;=3500000), "TÉCNICO I Título de formación técnica o tecnológica, Sin experiencia laboral",
    AND(H64&gt;=3500001, H64&lt;=4507000), "TÉCNICO II Título de formación técnica o tecnológica, 36 meses y hasta 71 meses de experiencia laboral",
    AND(H64&gt;=4507001, H64&lt;=4917000), "TÉCNICO III Título de formación técnica o tecnológica, 72 meses o más de experiencia laboral",
    AND(H64&gt;=4917001, H64&lt;=5635000), "PROFESIONAL UNIVERSITARIO I Sin experiencia profesional",
    AND(H64&gt;=5635001, H64&lt;=7688000), "PROFESIONAL UNIVERSITARIO II 24 meses de experiencia profesional",
    AND(H64&gt;=7688001, H64&lt;=8817000), "PROFESIONAL ESPECIALIZADO II Título de Postgrado 73 meses o más de experiencia profesional",
    AND(H64&gt;=11187001, H64&lt;=14974000), "ASESOR I Título de Posgrado en la modalidad de maestría 84 meses o más de experiencia profesional",
    TRUE, ""
)</f>
        <v>ASISTENCIAL I Estudios de Educación Básica Primaria o título de Bachiller</v>
      </c>
      <c r="M64" s="72"/>
      <c r="N64" s="77">
        <v>45650</v>
      </c>
      <c r="O64" s="72">
        <v>125559</v>
      </c>
      <c r="P64" s="46" t="s">
        <v>90</v>
      </c>
      <c r="Q64" s="78">
        <v>45735</v>
      </c>
      <c r="R64" s="46" t="s">
        <v>37</v>
      </c>
      <c r="S64" s="59">
        <v>1</v>
      </c>
      <c r="T64" s="46" t="s">
        <v>38</v>
      </c>
      <c r="U64" s="46" t="s">
        <v>46</v>
      </c>
      <c r="V64" s="46"/>
      <c r="W64" s="46" t="s">
        <v>39</v>
      </c>
      <c r="X64" s="46" t="s">
        <v>113</v>
      </c>
      <c r="Y64" s="46" t="s">
        <v>116</v>
      </c>
      <c r="Z64" s="46" t="s">
        <v>121</v>
      </c>
      <c r="AA64" s="79"/>
      <c r="AB64" s="4">
        <f>_xlfn.XLOOKUP(Tabla1[[#This Row],[CEDULA]],'Listado Base'!F:F,'Listado Base'!Y:Y,0)</f>
        <v>15</v>
      </c>
      <c r="AC64" s="43" t="str">
        <f t="shared" si="1"/>
        <v>A TIEMPO DE TRAMITE</v>
      </c>
      <c r="AD64" s="351" t="str" cm="1">
        <f t="array" ref="AD64">_xlfn.IFS(
    H64=2063000, "ASISTENCIAL I",
    AND(H64&gt;=2063001, H64&lt;=2976000), "ASISTENCIAL II",
    AND(H64&gt;=2976001, H64&lt;=3100000), "ASISTENCIAL III",
    AND(H64&gt;=3100001, H64&lt;=3500000), "TÉCNICO I",
    AND(H64&gt;=3500001, H64&lt;=4507000), "TÉCNICO II",
    AND(H64&gt;=4507001, H64&lt;=4917000), "TÉCNICO III",
    AND(H64&gt;=4917001, H64&lt;=5635000), "PROFESIONAL UNIVERSITARIO I",
    AND(H64&gt;=5635001, H64&lt;=7688000), "PROFESIONAL UNIVERSITARIO II",
    AND(H64&gt;=7688001, H64&lt;=8817000), "PROFESIONAL ESPECIALIZADO II",
    AND(H64&gt;=11187001, H64&lt;=14974000), "ASESOR I",
    TRUE, ""
)</f>
        <v>ASISTENCIAL I</v>
      </c>
    </row>
    <row r="65" spans="1:30" s="2" customFormat="1" ht="30" hidden="1" customHeight="1">
      <c r="A65" s="46">
        <v>109744</v>
      </c>
      <c r="B65" s="46"/>
      <c r="C65" s="48" t="s">
        <v>45</v>
      </c>
      <c r="D65" s="49"/>
      <c r="E65" s="46" t="s">
        <v>32</v>
      </c>
      <c r="F65" s="46" t="s">
        <v>33</v>
      </c>
      <c r="G65" s="46" t="s">
        <v>115</v>
      </c>
      <c r="H65" s="74">
        <v>2063000</v>
      </c>
      <c r="I65" s="75">
        <f t="shared" si="2"/>
        <v>12378000</v>
      </c>
      <c r="J65" s="76">
        <v>6</v>
      </c>
      <c r="K65" s="72">
        <v>1</v>
      </c>
      <c r="L65" s="54" t="str" cm="1">
        <f t="array" ref="L65">_xlfn.IFS(
    H65=2063000, "ASISTENCIAL I Estudios de Educación Básica Primaria o título de Bachiller",
    AND(H65&gt;=2063001, H65&lt;=2976000), "ASISTENCIAL II Título de Bachiller 24 meses de experiencia laboral debidamente certificada",
    AND(H65&gt;=2976001, H65&lt;=3100000), "ASISTENCIAL III Título de Bachiller y Certificado de Aptitud Ocupacional 36 meses de experiencia laboral debidamente certificada",
    AND(H65&gt;=3100001, H65&lt;=3500000), "TÉCNICO I Título de formación técnica o tecnológica, Sin experiencia laboral",
    AND(H65&gt;=3500001, H65&lt;=4507000), "TÉCNICO II Título de formación técnica o tecnológica, 36 meses y hasta 71 meses de experiencia laboral",
    AND(H65&gt;=4507001, H65&lt;=4917000), "TÉCNICO III Título de formación técnica o tecnológica, 72 meses o más de experiencia laboral",
    AND(H65&gt;=4917001, H65&lt;=5635000), "PROFESIONAL UNIVERSITARIO I Sin experiencia profesional",
    AND(H65&gt;=5635001, H65&lt;=7688000), "PROFESIONAL UNIVERSITARIO II 24 meses de experiencia profesional",
    AND(H65&gt;=7688001, H65&lt;=8817000), "PROFESIONAL ESPECIALIZADO II Título de Postgrado 73 meses o más de experiencia profesional",
    AND(H65&gt;=11187001, H65&lt;=14974000), "ASESOR I Título de Posgrado en la modalidad de maestría 84 meses o más de experiencia profesional",
    TRUE, ""
)</f>
        <v>ASISTENCIAL I Estudios de Educación Básica Primaria o título de Bachiller</v>
      </c>
      <c r="M65" s="72"/>
      <c r="N65" s="77">
        <v>45650</v>
      </c>
      <c r="O65" s="72">
        <v>125559</v>
      </c>
      <c r="P65" s="46" t="s">
        <v>90</v>
      </c>
      <c r="Q65" s="78">
        <v>45735</v>
      </c>
      <c r="R65" s="46" t="s">
        <v>37</v>
      </c>
      <c r="S65" s="59">
        <v>1</v>
      </c>
      <c r="T65" s="46" t="s">
        <v>38</v>
      </c>
      <c r="U65" s="46" t="s">
        <v>46</v>
      </c>
      <c r="V65" s="46"/>
      <c r="W65" s="46" t="s">
        <v>39</v>
      </c>
      <c r="X65" s="46" t="s">
        <v>113</v>
      </c>
      <c r="Y65" s="46" t="s">
        <v>116</v>
      </c>
      <c r="Z65" s="46"/>
      <c r="AA65" s="79"/>
      <c r="AB65" s="4">
        <f>_xlfn.XLOOKUP(Tabla1[[#This Row],[CEDULA]],'Listado Base'!F:F,'Listado Base'!Y:Y,0)</f>
        <v>10</v>
      </c>
      <c r="AC65" s="43" t="str">
        <f t="shared" ref="AC65:AC128" si="4">IF(OR(D65="",Q65=""),"FECHA FALTANTE",IF(D65&gt;Q65,"TERMINACIÓN ANTICIPADA ","A TIEMPO DE TRAMITE"))</f>
        <v>FECHA FALTANTE</v>
      </c>
      <c r="AD65" s="351" t="str" cm="1">
        <f t="array" ref="AD65">_xlfn.IFS(
    H65=2063000, "ASISTENCIAL I",
    AND(H65&gt;=2063001, H65&lt;=2976000), "ASISTENCIAL II",
    AND(H65&gt;=2976001, H65&lt;=3100000), "ASISTENCIAL III",
    AND(H65&gt;=3100001, H65&lt;=3500000), "TÉCNICO I",
    AND(H65&gt;=3500001, H65&lt;=4507000), "TÉCNICO II",
    AND(H65&gt;=4507001, H65&lt;=4917000), "TÉCNICO III",
    AND(H65&gt;=4917001, H65&lt;=5635000), "PROFESIONAL UNIVERSITARIO I",
    AND(H65&gt;=5635001, H65&lt;=7688000), "PROFESIONAL UNIVERSITARIO II",
    AND(H65&gt;=7688001, H65&lt;=8817000), "PROFESIONAL ESPECIALIZADO II",
    AND(H65&gt;=11187001, H65&lt;=14974000), "ASESOR I",
    TRUE, ""
)</f>
        <v>ASISTENCIAL I</v>
      </c>
    </row>
    <row r="66" spans="1:30" s="2" customFormat="1" ht="30" hidden="1" customHeight="1">
      <c r="A66" s="46">
        <v>109744</v>
      </c>
      <c r="B66" s="46"/>
      <c r="C66" s="48" t="s">
        <v>45</v>
      </c>
      <c r="D66" s="49"/>
      <c r="E66" s="46" t="s">
        <v>32</v>
      </c>
      <c r="F66" s="46" t="s">
        <v>33</v>
      </c>
      <c r="G66" s="46" t="s">
        <v>115</v>
      </c>
      <c r="H66" s="74">
        <v>2063000</v>
      </c>
      <c r="I66" s="75">
        <f t="shared" si="2"/>
        <v>12378000</v>
      </c>
      <c r="J66" s="76">
        <v>6</v>
      </c>
      <c r="K66" s="72">
        <v>1</v>
      </c>
      <c r="L66" s="54" t="str" cm="1">
        <f t="array" ref="L66">_xlfn.IFS(
    H66=2063000, "ASISTENCIAL I Estudios de Educación Básica Primaria o título de Bachiller",
    AND(H66&gt;=2063001, H66&lt;=2976000), "ASISTENCIAL II Título de Bachiller 24 meses de experiencia laboral debidamente certificada",
    AND(H66&gt;=2976001, H66&lt;=3100000), "ASISTENCIAL III Título de Bachiller y Certificado de Aptitud Ocupacional 36 meses de experiencia laboral debidamente certificada",
    AND(H66&gt;=3100001, H66&lt;=3500000), "TÉCNICO I Título de formación técnica o tecnológica, Sin experiencia laboral",
    AND(H66&gt;=3500001, H66&lt;=4507000), "TÉCNICO II Título de formación técnica o tecnológica, 36 meses y hasta 71 meses de experiencia laboral",
    AND(H66&gt;=4507001, H66&lt;=4917000), "TÉCNICO III Título de formación técnica o tecnológica, 72 meses o más de experiencia laboral",
    AND(H66&gt;=4917001, H66&lt;=5635000), "PROFESIONAL UNIVERSITARIO I Sin experiencia profesional",
    AND(H66&gt;=5635001, H66&lt;=7688000), "PROFESIONAL UNIVERSITARIO II 24 meses de experiencia profesional",
    AND(H66&gt;=7688001, H66&lt;=8817000), "PROFESIONAL ESPECIALIZADO II Título de Postgrado 73 meses o más de experiencia profesional",
    AND(H66&gt;=11187001, H66&lt;=14974000), "ASESOR I Título de Posgrado en la modalidad de maestría 84 meses o más de experiencia profesional",
    TRUE, ""
)</f>
        <v>ASISTENCIAL I Estudios de Educación Básica Primaria o título de Bachiller</v>
      </c>
      <c r="M66" s="72"/>
      <c r="N66" s="77">
        <v>45650</v>
      </c>
      <c r="O66" s="72">
        <v>125559</v>
      </c>
      <c r="P66" s="46" t="s">
        <v>90</v>
      </c>
      <c r="Q66" s="78">
        <v>45735</v>
      </c>
      <c r="R66" s="46" t="s">
        <v>37</v>
      </c>
      <c r="S66" s="59">
        <v>1</v>
      </c>
      <c r="T66" s="46" t="s">
        <v>38</v>
      </c>
      <c r="U66" s="46" t="s">
        <v>46</v>
      </c>
      <c r="V66" s="46"/>
      <c r="W66" s="46" t="s">
        <v>39</v>
      </c>
      <c r="X66" s="46" t="s">
        <v>113</v>
      </c>
      <c r="Y66" s="46" t="s">
        <v>116</v>
      </c>
      <c r="Z66" s="46"/>
      <c r="AA66" s="79"/>
      <c r="AB66" s="4">
        <f>_xlfn.XLOOKUP(Tabla1[[#This Row],[CEDULA]],'Listado Base'!F:F,'Listado Base'!Y:Y,0)</f>
        <v>10</v>
      </c>
      <c r="AC66" s="43" t="str">
        <f t="shared" si="4"/>
        <v>FECHA FALTANTE</v>
      </c>
      <c r="AD66" s="351" t="str" cm="1">
        <f t="array" ref="AD66">_xlfn.IFS(
    H66=2063000, "ASISTENCIAL I",
    AND(H66&gt;=2063001, H66&lt;=2976000), "ASISTENCIAL II",
    AND(H66&gt;=2976001, H66&lt;=3100000), "ASISTENCIAL III",
    AND(H66&gt;=3100001, H66&lt;=3500000), "TÉCNICO I",
    AND(H66&gt;=3500001, H66&lt;=4507000), "TÉCNICO II",
    AND(H66&gt;=4507001, H66&lt;=4917000), "TÉCNICO III",
    AND(H66&gt;=4917001, H66&lt;=5635000), "PROFESIONAL UNIVERSITARIO I",
    AND(H66&gt;=5635001, H66&lt;=7688000), "PROFESIONAL UNIVERSITARIO II",
    AND(H66&gt;=7688001, H66&lt;=8817000), "PROFESIONAL ESPECIALIZADO II",
    AND(H66&gt;=11187001, H66&lt;=14974000), "ASESOR I",
    TRUE, ""
)</f>
        <v>ASISTENCIAL I</v>
      </c>
    </row>
    <row r="67" spans="1:30" s="2" customFormat="1" ht="30" hidden="1" customHeight="1">
      <c r="A67" s="46">
        <v>109744</v>
      </c>
      <c r="B67" s="46"/>
      <c r="C67" s="48" t="s">
        <v>45</v>
      </c>
      <c r="D67" s="49"/>
      <c r="E67" s="46" t="s">
        <v>32</v>
      </c>
      <c r="F67" s="46" t="s">
        <v>33</v>
      </c>
      <c r="G67" s="46" t="s">
        <v>115</v>
      </c>
      <c r="H67" s="74">
        <v>2063000</v>
      </c>
      <c r="I67" s="75">
        <f t="shared" si="2"/>
        <v>12378000</v>
      </c>
      <c r="J67" s="76">
        <v>6</v>
      </c>
      <c r="K67" s="72">
        <v>1</v>
      </c>
      <c r="L67" s="54" t="str" cm="1">
        <f t="array" ref="L67">_xlfn.IFS(
    H67=2063000, "ASISTENCIAL I Estudios de Educación Básica Primaria o título de Bachiller",
    AND(H67&gt;=2063001, H67&lt;=2976000), "ASISTENCIAL II Título de Bachiller 24 meses de experiencia laboral debidamente certificada",
    AND(H67&gt;=2976001, H67&lt;=3100000), "ASISTENCIAL III Título de Bachiller y Certificado de Aptitud Ocupacional 36 meses de experiencia laboral debidamente certificada",
    AND(H67&gt;=3100001, H67&lt;=3500000), "TÉCNICO I Título de formación técnica o tecnológica, Sin experiencia laboral",
    AND(H67&gt;=3500001, H67&lt;=4507000), "TÉCNICO II Título de formación técnica o tecnológica, 36 meses y hasta 71 meses de experiencia laboral",
    AND(H67&gt;=4507001, H67&lt;=4917000), "TÉCNICO III Título de formación técnica o tecnológica, 72 meses o más de experiencia laboral",
    AND(H67&gt;=4917001, H67&lt;=5635000), "PROFESIONAL UNIVERSITARIO I Sin experiencia profesional",
    AND(H67&gt;=5635001, H67&lt;=7688000), "PROFESIONAL UNIVERSITARIO II 24 meses de experiencia profesional",
    AND(H67&gt;=7688001, H67&lt;=8817000), "PROFESIONAL ESPECIALIZADO II Título de Postgrado 73 meses o más de experiencia profesional",
    AND(H67&gt;=11187001, H67&lt;=14974000), "ASESOR I Título de Posgrado en la modalidad de maestría 84 meses o más de experiencia profesional",
    TRUE, ""
)</f>
        <v>ASISTENCIAL I Estudios de Educación Básica Primaria o título de Bachiller</v>
      </c>
      <c r="M67" s="72"/>
      <c r="N67" s="77">
        <v>45650</v>
      </c>
      <c r="O67" s="72">
        <v>125559</v>
      </c>
      <c r="P67" s="46" t="s">
        <v>90</v>
      </c>
      <c r="Q67" s="78">
        <v>45735</v>
      </c>
      <c r="R67" s="46" t="s">
        <v>37</v>
      </c>
      <c r="S67" s="59">
        <v>1</v>
      </c>
      <c r="T67" s="46" t="s">
        <v>38</v>
      </c>
      <c r="U67" s="46" t="s">
        <v>46</v>
      </c>
      <c r="V67" s="46"/>
      <c r="W67" s="46" t="s">
        <v>39</v>
      </c>
      <c r="X67" s="46" t="s">
        <v>113</v>
      </c>
      <c r="Y67" s="46" t="s">
        <v>116</v>
      </c>
      <c r="Z67" s="46"/>
      <c r="AA67" s="79"/>
      <c r="AB67" s="4">
        <f>_xlfn.XLOOKUP(Tabla1[[#This Row],[CEDULA]],'Listado Base'!F:F,'Listado Base'!Y:Y,0)</f>
        <v>10</v>
      </c>
      <c r="AC67" s="43" t="str">
        <f t="shared" si="4"/>
        <v>FECHA FALTANTE</v>
      </c>
      <c r="AD67" s="351" t="str" cm="1">
        <f t="array" ref="AD67">_xlfn.IFS(
    H67=2063000, "ASISTENCIAL I",
    AND(H67&gt;=2063001, H67&lt;=2976000), "ASISTENCIAL II",
    AND(H67&gt;=2976001, H67&lt;=3100000), "ASISTENCIAL III",
    AND(H67&gt;=3100001, H67&lt;=3500000), "TÉCNICO I",
    AND(H67&gt;=3500001, H67&lt;=4507000), "TÉCNICO II",
    AND(H67&gt;=4507001, H67&lt;=4917000), "TÉCNICO III",
    AND(H67&gt;=4917001, H67&lt;=5635000), "PROFESIONAL UNIVERSITARIO I",
    AND(H67&gt;=5635001, H67&lt;=7688000), "PROFESIONAL UNIVERSITARIO II",
    AND(H67&gt;=7688001, H67&lt;=8817000), "PROFESIONAL ESPECIALIZADO II",
    AND(H67&gt;=11187001, H67&lt;=14974000), "ASESOR I",
    TRUE, ""
)</f>
        <v>ASISTENCIAL I</v>
      </c>
    </row>
    <row r="68" spans="1:30" s="2" customFormat="1" ht="30" hidden="1" customHeight="1">
      <c r="A68" s="46">
        <v>111518</v>
      </c>
      <c r="B68" s="380">
        <v>1030597867</v>
      </c>
      <c r="C68" s="48" t="s">
        <v>122</v>
      </c>
      <c r="D68" s="49">
        <v>45747</v>
      </c>
      <c r="E68" s="46" t="s">
        <v>32</v>
      </c>
      <c r="F68" s="46" t="s">
        <v>33</v>
      </c>
      <c r="G68" s="46" t="s">
        <v>123</v>
      </c>
      <c r="H68" s="80">
        <v>3000000</v>
      </c>
      <c r="I68" s="81">
        <f t="shared" si="2"/>
        <v>120000000</v>
      </c>
      <c r="J68" s="82">
        <v>8</v>
      </c>
      <c r="K68" s="83">
        <v>5</v>
      </c>
      <c r="L68" s="54" t="str" cm="1">
        <f t="array" ref="L68">_xlfn.IFS(
    H68=2063000, "ASISTENCIAL I Estudios de Educación Básica Primaria o título de Bachiller",
    AND(H68&gt;=2063001, H68&lt;=2976000), "ASISTENCIAL II Título de Bachiller 24 meses de experiencia laboral debidamente certificada",
    AND(H68&gt;=2976001, H68&lt;=3100000), "ASISTENCIAL III Título de Bachiller y Certificado de Aptitud Ocupacional 36 meses de experiencia laboral debidamente certificada",
    AND(H68&gt;=3100001, H68&lt;=3500000), "TÉCNICO I Título de formación técnica o tecnológica, Sin experiencia laboral",
    AND(H68&gt;=3500001, H68&lt;=4507000), "TÉCNICO II Título de formación técnica o tecnológica, 36 meses y hasta 71 meses de experiencia laboral",
    AND(H68&gt;=4507001, H68&lt;=4917000), "TÉCNICO III Título de formación técnica o tecnológica, 72 meses o más de experiencia laboral",
    AND(H68&gt;=4917001, H68&lt;=5635000), "PROFESIONAL UNIVERSITARIO I Sin experiencia profesional",
    AND(H68&gt;=5635001, H68&lt;=7688000), "PROFESIONAL UNIVERSITARIO II 24 meses de experiencia profesional",
    AND(H68&gt;=7688001, H68&lt;=8817000), "PROFESIONAL ESPECIALIZADO II Título de Postgrado 73 meses o más de experiencia profesional",
    AND(H68&gt;=11187001, H68&lt;=14974000), "ASESOR I Título de Posgrado en la modalidad de maestría 84 meses o más de experiencia profesional",
    TRUE, ""
)</f>
        <v>ASISTENCIAL III Título de Bachiller y Certificado de Aptitud Ocupacional 36 meses de experiencia laboral debidamente certificada</v>
      </c>
      <c r="M68" s="72"/>
      <c r="N68" s="77">
        <v>45664</v>
      </c>
      <c r="O68" s="72">
        <v>125562</v>
      </c>
      <c r="P68" s="46" t="s">
        <v>36</v>
      </c>
      <c r="Q68" s="78">
        <v>45735</v>
      </c>
      <c r="R68" s="46" t="s">
        <v>37</v>
      </c>
      <c r="S68" s="59">
        <v>1</v>
      </c>
      <c r="T68" s="46" t="s">
        <v>38</v>
      </c>
      <c r="U68" s="46" t="s">
        <v>38</v>
      </c>
      <c r="V68" s="46"/>
      <c r="W68" s="46" t="s">
        <v>39</v>
      </c>
      <c r="X68" s="46" t="s">
        <v>113</v>
      </c>
      <c r="Y68" s="46"/>
      <c r="Z68" s="46"/>
      <c r="AA68" s="79"/>
      <c r="AB68" s="4">
        <v>36</v>
      </c>
      <c r="AC68" s="43" t="str">
        <f t="shared" si="4"/>
        <v xml:space="preserve">TERMINACIÓN ANTICIPADA </v>
      </c>
      <c r="AD68" s="351" t="str" cm="1">
        <f t="array" ref="AD68">_xlfn.IFS(
    H68=2063000, "ASISTENCIAL I",
    AND(H68&gt;=2063001, H68&lt;=2976000), "ASISTENCIAL II",
    AND(H68&gt;=2976001, H68&lt;=3100000), "ASISTENCIAL III",
    AND(H68&gt;=3100001, H68&lt;=3500000), "TÉCNICO I",
    AND(H68&gt;=3500001, H68&lt;=4507000), "TÉCNICO II",
    AND(H68&gt;=4507001, H68&lt;=4917000), "TÉCNICO III",
    AND(H68&gt;=4917001, H68&lt;=5635000), "PROFESIONAL UNIVERSITARIO I",
    AND(H68&gt;=5635001, H68&lt;=7688000), "PROFESIONAL UNIVERSITARIO II",
    AND(H68&gt;=7688001, H68&lt;=8817000), "PROFESIONAL ESPECIALIZADO II",
    AND(H68&gt;=11187001, H68&lt;=14974000), "ASESOR I",
    TRUE, ""
)</f>
        <v>ASISTENCIAL III</v>
      </c>
    </row>
    <row r="69" spans="1:30" s="2" customFormat="1" ht="30" hidden="1" customHeight="1">
      <c r="A69" s="46">
        <v>111518</v>
      </c>
      <c r="B69" s="46">
        <v>51813759</v>
      </c>
      <c r="C69" s="48" t="s">
        <v>124</v>
      </c>
      <c r="D69" s="49">
        <v>45649</v>
      </c>
      <c r="E69" s="46" t="s">
        <v>32</v>
      </c>
      <c r="F69" s="46" t="s">
        <v>33</v>
      </c>
      <c r="G69" s="46" t="s">
        <v>123</v>
      </c>
      <c r="H69" s="74">
        <v>3000000</v>
      </c>
      <c r="I69" s="75">
        <f t="shared" ref="I69:I75" si="5">+ROUNDUP(H69*J69*K69,0)</f>
        <v>0</v>
      </c>
      <c r="J69" s="76">
        <v>8</v>
      </c>
      <c r="K69" s="72">
        <v>0</v>
      </c>
      <c r="L69" s="54" t="str" cm="1">
        <f t="array" ref="L69">_xlfn.IFS(
    H69=2063000, "ASISTENCIAL I Estudios de Educación Básica Primaria o título de Bachiller",
    AND(H69&gt;=2063001, H69&lt;=2976000), "ASISTENCIAL II Título de Bachiller 24 meses de experiencia laboral debidamente certificada",
    AND(H69&gt;=2976001, H69&lt;=3100000), "ASISTENCIAL III Título de Bachiller y Certificado de Aptitud Ocupacional 36 meses de experiencia laboral debidamente certificada",
    AND(H69&gt;=3100001, H69&lt;=3500000), "TÉCNICO I Título de formación técnica o tecnológica, Sin experiencia laboral",
    AND(H69&gt;=3500001, H69&lt;=4507000), "TÉCNICO II Título de formación técnica o tecnológica, 36 meses y hasta 71 meses de experiencia laboral",
    AND(H69&gt;=4507001, H69&lt;=4917000), "TÉCNICO III Título de formación técnica o tecnológica, 72 meses o más de experiencia laboral",
    AND(H69&gt;=4917001, H69&lt;=5635000), "PROFESIONAL UNIVERSITARIO I Sin experiencia profesional",
    AND(H69&gt;=5635001, H69&lt;=7688000), "PROFESIONAL UNIVERSITARIO II 24 meses de experiencia profesional",
    AND(H69&gt;=7688001, H69&lt;=8817000), "PROFESIONAL ESPECIALIZADO II Título de Postgrado 73 meses o más de experiencia profesional",
    AND(H69&gt;=11187001, H69&lt;=14974000), "ASESOR I Título de Posgrado en la modalidad de maestría 84 meses o más de experiencia profesional",
    TRUE, ""
)</f>
        <v>ASISTENCIAL III Título de Bachiller y Certificado de Aptitud Ocupacional 36 meses de experiencia laboral debidamente certificada</v>
      </c>
      <c r="M69" s="72"/>
      <c r="N69" s="77">
        <v>45664</v>
      </c>
      <c r="O69" s="72">
        <v>125562</v>
      </c>
      <c r="P69" s="46" t="s">
        <v>36</v>
      </c>
      <c r="Q69" s="78">
        <v>45735</v>
      </c>
      <c r="R69" s="46" t="s">
        <v>37</v>
      </c>
      <c r="S69" s="59">
        <v>1</v>
      </c>
      <c r="T69" s="46" t="s">
        <v>38</v>
      </c>
      <c r="U69" s="46" t="s">
        <v>38</v>
      </c>
      <c r="V69" s="46"/>
      <c r="W69" s="46" t="s">
        <v>39</v>
      </c>
      <c r="X69" s="46" t="s">
        <v>113</v>
      </c>
      <c r="Y69" s="46"/>
      <c r="Z69" s="46"/>
      <c r="AA69" s="79"/>
      <c r="AB69" s="4">
        <f>_xlfn.XLOOKUP(Tabla1[[#This Row],[CEDULA]],'Listado Base'!F:F,'Listado Base'!Y:Y,0)</f>
        <v>42</v>
      </c>
      <c r="AC69" s="43" t="str">
        <f t="shared" si="4"/>
        <v>A TIEMPO DE TRAMITE</v>
      </c>
      <c r="AD69" s="351" t="str" cm="1">
        <f t="array" ref="AD69">_xlfn.IFS(
    H69=2063000, "ASISTENCIAL I",
    AND(H69&gt;=2063001, H69&lt;=2976000), "ASISTENCIAL II",
    AND(H69&gt;=2976001, H69&lt;=3100000), "ASISTENCIAL III",
    AND(H69&gt;=3100001, H69&lt;=3500000), "TÉCNICO I",
    AND(H69&gt;=3500001, H69&lt;=4507000), "TÉCNICO II",
    AND(H69&gt;=4507001, H69&lt;=4917000), "TÉCNICO III",
    AND(H69&gt;=4917001, H69&lt;=5635000), "PROFESIONAL UNIVERSITARIO I",
    AND(H69&gt;=5635001, H69&lt;=7688000), "PROFESIONAL UNIVERSITARIO II",
    AND(H69&gt;=7688001, H69&lt;=8817000), "PROFESIONAL ESPECIALIZADO II",
    AND(H69&gt;=11187001, H69&lt;=14974000), "ASESOR I",
    TRUE, ""
)</f>
        <v>ASISTENCIAL III</v>
      </c>
    </row>
    <row r="70" spans="1:30" s="2" customFormat="1" ht="30" hidden="1" customHeight="1">
      <c r="A70" s="46">
        <v>111518</v>
      </c>
      <c r="B70" s="46">
        <v>1013622812</v>
      </c>
      <c r="C70" s="48" t="s">
        <v>125</v>
      </c>
      <c r="D70" s="49"/>
      <c r="E70" s="46" t="s">
        <v>32</v>
      </c>
      <c r="F70" s="46" t="s">
        <v>33</v>
      </c>
      <c r="G70" s="46" t="s">
        <v>123</v>
      </c>
      <c r="H70" s="74">
        <v>3000000</v>
      </c>
      <c r="I70" s="75">
        <f t="shared" si="5"/>
        <v>0</v>
      </c>
      <c r="J70" s="76">
        <v>8</v>
      </c>
      <c r="K70" s="72">
        <v>0</v>
      </c>
      <c r="L70" s="54" t="str" cm="1">
        <f t="array" ref="L70">_xlfn.IFS(
    H70=2063000, "ASISTENCIAL I Estudios de Educación Básica Primaria o título de Bachiller",
    AND(H70&gt;=2063001, H70&lt;=2976000), "ASISTENCIAL II Título de Bachiller 24 meses de experiencia laboral debidamente certificada",
    AND(H70&gt;=2976001, H70&lt;=3100000), "ASISTENCIAL III Título de Bachiller y Certificado de Aptitud Ocupacional 36 meses de experiencia laboral debidamente certificada",
    AND(H70&gt;=3100001, H70&lt;=3500000), "TÉCNICO I Título de formación técnica o tecnológica, Sin experiencia laboral",
    AND(H70&gt;=3500001, H70&lt;=4507000), "TÉCNICO II Título de formación técnica o tecnológica, 36 meses y hasta 71 meses de experiencia laboral",
    AND(H70&gt;=4507001, H70&lt;=4917000), "TÉCNICO III Título de formación técnica o tecnológica, 72 meses o más de experiencia laboral",
    AND(H70&gt;=4917001, H70&lt;=5635000), "PROFESIONAL UNIVERSITARIO I Sin experiencia profesional",
    AND(H70&gt;=5635001, H70&lt;=7688000), "PROFESIONAL UNIVERSITARIO II 24 meses de experiencia profesional",
    AND(H70&gt;=7688001, H70&lt;=8817000), "PROFESIONAL ESPECIALIZADO II Título de Postgrado 73 meses o más de experiencia profesional",
    AND(H70&gt;=11187001, H70&lt;=14974000), "ASESOR I Título de Posgrado en la modalidad de maestría 84 meses o más de experiencia profesional",
    TRUE, ""
)</f>
        <v>ASISTENCIAL III Título de Bachiller y Certificado de Aptitud Ocupacional 36 meses de experiencia laboral debidamente certificada</v>
      </c>
      <c r="M70" s="72"/>
      <c r="N70" s="77">
        <v>45664</v>
      </c>
      <c r="O70" s="72">
        <v>125562</v>
      </c>
      <c r="P70" s="46" t="s">
        <v>36</v>
      </c>
      <c r="Q70" s="78">
        <v>45735</v>
      </c>
      <c r="R70" s="46" t="s">
        <v>37</v>
      </c>
      <c r="S70" s="59">
        <v>1</v>
      </c>
      <c r="T70" s="46" t="s">
        <v>38</v>
      </c>
      <c r="U70" s="46" t="s">
        <v>38</v>
      </c>
      <c r="V70" s="46"/>
      <c r="W70" s="46" t="s">
        <v>39</v>
      </c>
      <c r="X70" s="46" t="s">
        <v>113</v>
      </c>
      <c r="Y70" s="46"/>
      <c r="Z70" s="46"/>
      <c r="AA70" s="79"/>
      <c r="AB70" s="4">
        <f>_xlfn.XLOOKUP(Tabla1[[#This Row],[CEDULA]],'Listado Base'!F:F,'Listado Base'!Y:Y,0)</f>
        <v>0</v>
      </c>
      <c r="AC70" s="43" t="str">
        <f t="shared" si="4"/>
        <v>FECHA FALTANTE</v>
      </c>
      <c r="AD70" s="351" t="str" cm="1">
        <f t="array" ref="AD70">_xlfn.IFS(
    H70=2063000, "ASISTENCIAL I",
    AND(H70&gt;=2063001, H70&lt;=2976000), "ASISTENCIAL II",
    AND(H70&gt;=2976001, H70&lt;=3100000), "ASISTENCIAL III",
    AND(H70&gt;=3100001, H70&lt;=3500000), "TÉCNICO I",
    AND(H70&gt;=3500001, H70&lt;=4507000), "TÉCNICO II",
    AND(H70&gt;=4507001, H70&lt;=4917000), "TÉCNICO III",
    AND(H70&gt;=4917001, H70&lt;=5635000), "PROFESIONAL UNIVERSITARIO I",
    AND(H70&gt;=5635001, H70&lt;=7688000), "PROFESIONAL UNIVERSITARIO II",
    AND(H70&gt;=7688001, H70&lt;=8817000), "PROFESIONAL ESPECIALIZADO II",
    AND(H70&gt;=11187001, H70&lt;=14974000), "ASESOR I",
    TRUE, ""
)</f>
        <v>ASISTENCIAL III</v>
      </c>
    </row>
    <row r="71" spans="1:30" s="2" customFormat="1" ht="30" hidden="1" customHeight="1">
      <c r="A71" s="46">
        <v>111518</v>
      </c>
      <c r="B71" s="46">
        <v>63478333</v>
      </c>
      <c r="C71" s="48" t="s">
        <v>126</v>
      </c>
      <c r="D71" s="49">
        <v>45740</v>
      </c>
      <c r="E71" s="46" t="s">
        <v>32</v>
      </c>
      <c r="F71" s="46" t="s">
        <v>33</v>
      </c>
      <c r="G71" s="46" t="s">
        <v>123</v>
      </c>
      <c r="H71" s="74">
        <v>3000000</v>
      </c>
      <c r="I71" s="75">
        <f t="shared" si="5"/>
        <v>0</v>
      </c>
      <c r="J71" s="76">
        <v>8</v>
      </c>
      <c r="K71" s="72">
        <v>0</v>
      </c>
      <c r="L71" s="54" t="str" cm="1">
        <f t="array" ref="L71">_xlfn.IFS(
    H71=2063000, "ASISTENCIAL I Estudios de Educación Básica Primaria o título de Bachiller",
    AND(H71&gt;=2063001, H71&lt;=2976000), "ASISTENCIAL II Título de Bachiller 24 meses de experiencia laboral debidamente certificada",
    AND(H71&gt;=2976001, H71&lt;=3100000), "ASISTENCIAL III Título de Bachiller y Certificado de Aptitud Ocupacional 36 meses de experiencia laboral debidamente certificada",
    AND(H71&gt;=3100001, H71&lt;=3500000), "TÉCNICO I Título de formación técnica o tecnológica, Sin experiencia laboral",
    AND(H71&gt;=3500001, H71&lt;=4507000), "TÉCNICO II Título de formación técnica o tecnológica, 36 meses y hasta 71 meses de experiencia laboral",
    AND(H71&gt;=4507001, H71&lt;=4917000), "TÉCNICO III Título de formación técnica o tecnológica, 72 meses o más de experiencia laboral",
    AND(H71&gt;=4917001, H71&lt;=5635000), "PROFESIONAL UNIVERSITARIO I Sin experiencia profesional",
    AND(H71&gt;=5635001, H71&lt;=7688000), "PROFESIONAL UNIVERSITARIO II 24 meses de experiencia profesional",
    AND(H71&gt;=7688001, H71&lt;=8817000), "PROFESIONAL ESPECIALIZADO II Título de Postgrado 73 meses o más de experiencia profesional",
    AND(H71&gt;=11187001, H71&lt;=14974000), "ASESOR I Título de Posgrado en la modalidad de maestría 84 meses o más de experiencia profesional",
    TRUE, ""
)</f>
        <v>ASISTENCIAL III Título de Bachiller y Certificado de Aptitud Ocupacional 36 meses de experiencia laboral debidamente certificada</v>
      </c>
      <c r="M71" s="72"/>
      <c r="N71" s="77">
        <v>45664</v>
      </c>
      <c r="O71" s="72">
        <v>125562</v>
      </c>
      <c r="P71" s="46" t="s">
        <v>36</v>
      </c>
      <c r="Q71" s="78">
        <v>45735</v>
      </c>
      <c r="R71" s="46" t="s">
        <v>37</v>
      </c>
      <c r="S71" s="59">
        <v>1</v>
      </c>
      <c r="T71" s="46" t="s">
        <v>38</v>
      </c>
      <c r="U71" s="46" t="s">
        <v>38</v>
      </c>
      <c r="V71" s="46"/>
      <c r="W71" s="46" t="s">
        <v>39</v>
      </c>
      <c r="X71" s="46" t="s">
        <v>113</v>
      </c>
      <c r="Y71" s="46"/>
      <c r="Z71" s="46"/>
      <c r="AA71" s="79"/>
      <c r="AB71" s="4">
        <f>_xlfn.XLOOKUP(Tabla1[[#This Row],[CEDULA]],'Listado Base'!F:F,'Listado Base'!Y:Y,0)</f>
        <v>10</v>
      </c>
      <c r="AC71" s="43" t="str">
        <f t="shared" si="4"/>
        <v xml:space="preserve">TERMINACIÓN ANTICIPADA </v>
      </c>
      <c r="AD71" s="351" t="str" cm="1">
        <f t="array" ref="AD71">_xlfn.IFS(
    H71=2063000, "ASISTENCIAL I",
    AND(H71&gt;=2063001, H71&lt;=2976000), "ASISTENCIAL II",
    AND(H71&gt;=2976001, H71&lt;=3100000), "ASISTENCIAL III",
    AND(H71&gt;=3100001, H71&lt;=3500000), "TÉCNICO I",
    AND(H71&gt;=3500001, H71&lt;=4507000), "TÉCNICO II",
    AND(H71&gt;=4507001, H71&lt;=4917000), "TÉCNICO III",
    AND(H71&gt;=4917001, H71&lt;=5635000), "PROFESIONAL UNIVERSITARIO I",
    AND(H71&gt;=5635001, H71&lt;=7688000), "PROFESIONAL UNIVERSITARIO II",
    AND(H71&gt;=7688001, H71&lt;=8817000), "PROFESIONAL ESPECIALIZADO II",
    AND(H71&gt;=11187001, H71&lt;=14974000), "ASESOR I",
    TRUE, ""
)</f>
        <v>ASISTENCIAL III</v>
      </c>
    </row>
    <row r="72" spans="1:30" s="2" customFormat="1" ht="45.75" hidden="1" customHeight="1">
      <c r="A72" s="46">
        <v>111518</v>
      </c>
      <c r="B72" s="46"/>
      <c r="C72" s="48" t="s">
        <v>45</v>
      </c>
      <c r="D72" s="49">
        <v>45739</v>
      </c>
      <c r="E72" s="46" t="s">
        <v>32</v>
      </c>
      <c r="F72" s="46" t="s">
        <v>33</v>
      </c>
      <c r="G72" s="46" t="s">
        <v>123</v>
      </c>
      <c r="H72" s="74">
        <v>3000000</v>
      </c>
      <c r="I72" s="75">
        <f t="shared" si="5"/>
        <v>0</v>
      </c>
      <c r="J72" s="76">
        <v>8</v>
      </c>
      <c r="K72" s="72">
        <v>0</v>
      </c>
      <c r="L72" s="54" t="str" cm="1">
        <f t="array" ref="L72">_xlfn.IFS(
    H72=2063000, "ASISTENCIAL I Estudios de Educación Básica Primaria o título de Bachiller",
    AND(H72&gt;=2063001, H72&lt;=2976000), "ASISTENCIAL II Título de Bachiller 24 meses de experiencia laboral debidamente certificada",
    AND(H72&gt;=2976001, H72&lt;=3100000), "ASISTENCIAL III Título de Bachiller y Certificado de Aptitud Ocupacional 36 meses de experiencia laboral debidamente certificada",
    AND(H72&gt;=3100001, H72&lt;=3500000), "TÉCNICO I Título de formación técnica o tecnológica, Sin experiencia laboral",
    AND(H72&gt;=3500001, H72&lt;=4507000), "TÉCNICO II Título de formación técnica o tecnológica, 36 meses y hasta 71 meses de experiencia laboral",
    AND(H72&gt;=4507001, H72&lt;=4917000), "TÉCNICO III Título de formación técnica o tecnológica, 72 meses o más de experiencia laboral",
    AND(H72&gt;=4917001, H72&lt;=5635000), "PROFESIONAL UNIVERSITARIO I Sin experiencia profesional",
    AND(H72&gt;=5635001, H72&lt;=7688000), "PROFESIONAL UNIVERSITARIO II 24 meses de experiencia profesional",
    AND(H72&gt;=7688001, H72&lt;=8817000), "PROFESIONAL ESPECIALIZADO II Título de Postgrado 73 meses o más de experiencia profesional",
    AND(H72&gt;=11187001, H72&lt;=14974000), "ASESOR I Título de Posgrado en la modalidad de maestría 84 meses o más de experiencia profesional",
    TRUE, ""
)</f>
        <v>ASISTENCIAL III Título de Bachiller y Certificado de Aptitud Ocupacional 36 meses de experiencia laboral debidamente certificada</v>
      </c>
      <c r="M72" s="72"/>
      <c r="N72" s="77">
        <v>45650</v>
      </c>
      <c r="O72" s="72">
        <v>125562</v>
      </c>
      <c r="P72" s="46" t="s">
        <v>36</v>
      </c>
      <c r="Q72" s="78">
        <v>45735</v>
      </c>
      <c r="R72" s="46" t="s">
        <v>37</v>
      </c>
      <c r="S72" s="59">
        <v>1</v>
      </c>
      <c r="T72" s="46" t="s">
        <v>38</v>
      </c>
      <c r="U72" s="46" t="s">
        <v>38</v>
      </c>
      <c r="V72" s="46"/>
      <c r="W72" s="46" t="s">
        <v>39</v>
      </c>
      <c r="X72" s="46" t="s">
        <v>113</v>
      </c>
      <c r="Y72" s="46" t="s">
        <v>101</v>
      </c>
      <c r="Z72" s="46" t="s">
        <v>127</v>
      </c>
      <c r="AA72" s="79">
        <v>5</v>
      </c>
      <c r="AB72" s="4">
        <f>_xlfn.XLOOKUP(Tabla1[[#This Row],[CEDULA]],'Listado Base'!F:F,'Listado Base'!Y:Y,0)</f>
        <v>0</v>
      </c>
      <c r="AC72" s="43" t="str">
        <f t="shared" si="4"/>
        <v xml:space="preserve">TERMINACIÓN ANTICIPADA </v>
      </c>
      <c r="AD72" s="351" t="str" cm="1">
        <f t="array" ref="AD72">_xlfn.IFS(
    H72=2063000, "ASISTENCIAL I",
    AND(H72&gt;=2063001, H72&lt;=2976000), "ASISTENCIAL II",
    AND(H72&gt;=2976001, H72&lt;=3100000), "ASISTENCIAL III",
    AND(H72&gt;=3100001, H72&lt;=3500000), "TÉCNICO I",
    AND(H72&gt;=3500001, H72&lt;=4507000), "TÉCNICO II",
    AND(H72&gt;=4507001, H72&lt;=4917000), "TÉCNICO III",
    AND(H72&gt;=4917001, H72&lt;=5635000), "PROFESIONAL UNIVERSITARIO I",
    AND(H72&gt;=5635001, H72&lt;=7688000), "PROFESIONAL UNIVERSITARIO II",
    AND(H72&gt;=7688001, H72&lt;=8817000), "PROFESIONAL ESPECIALIZADO II",
    AND(H72&gt;=11187001, H72&lt;=14974000), "ASESOR I",
    TRUE, ""
)</f>
        <v>ASISTENCIAL III</v>
      </c>
    </row>
    <row r="73" spans="1:30" s="2" customFormat="1" ht="30" hidden="1" customHeight="1">
      <c r="A73" s="46">
        <v>119917</v>
      </c>
      <c r="B73" s="46">
        <v>1013615605</v>
      </c>
      <c r="C73" s="48" t="s">
        <v>128</v>
      </c>
      <c r="D73" s="49">
        <v>45632</v>
      </c>
      <c r="E73" s="46" t="s">
        <v>32</v>
      </c>
      <c r="F73" s="46" t="s">
        <v>33</v>
      </c>
      <c r="G73" s="46" t="s">
        <v>129</v>
      </c>
      <c r="H73" s="74">
        <v>3100000</v>
      </c>
      <c r="I73" s="75">
        <f t="shared" si="5"/>
        <v>24800000</v>
      </c>
      <c r="J73" s="76">
        <v>8</v>
      </c>
      <c r="K73" s="72">
        <v>1</v>
      </c>
      <c r="L73" s="54" t="str" cm="1">
        <f t="array" ref="L73">_xlfn.IFS(
    H73=2063000, "ASISTENCIAL I Estudios de Educación Básica Primaria o título de Bachiller",
    AND(H73&gt;=2063001, H73&lt;=2976000), "ASISTENCIAL II Título de Bachiller 24 meses de experiencia laboral debidamente certificada",
    AND(H73&gt;=2976001, H73&lt;=3100000), "ASISTENCIAL III Título de Bachiller y Certificado de Aptitud Ocupacional 36 meses de experiencia laboral debidamente certificada",
    AND(H73&gt;=3100001, H73&lt;=3500000), "TÉCNICO I Título de formación técnica o tecnológica, Sin experiencia laboral",
    AND(H73&gt;=3500001, H73&lt;=4507000), "TÉCNICO II Título de formación técnica o tecnológica, 36 meses y hasta 71 meses de experiencia laboral",
    AND(H73&gt;=4507001, H73&lt;=4917000), "TÉCNICO III Título de formación técnica o tecnológica, 72 meses o más de experiencia laboral",
    AND(H73&gt;=4917001, H73&lt;=5635000), "PROFESIONAL UNIVERSITARIO I Sin experiencia profesional",
    AND(H73&gt;=5635001, H73&lt;=7688000), "PROFESIONAL UNIVERSITARIO II 24 meses de experiencia profesional",
    AND(H73&gt;=7688001, H73&lt;=8817000), "PROFESIONAL ESPECIALIZADO II Título de Postgrado 73 meses o más de experiencia profesional",
    AND(H73&gt;=11187001, H73&lt;=14974000), "ASESOR I Título de Posgrado en la modalidad de maestría 84 meses o más de experiencia profesional",
    TRUE, ""
)</f>
        <v>ASISTENCIAL III Título de Bachiller y Certificado de Aptitud Ocupacional 36 meses de experiencia laboral debidamente certificada</v>
      </c>
      <c r="M73" s="72">
        <v>1</v>
      </c>
      <c r="N73" s="77">
        <v>45650</v>
      </c>
      <c r="O73" s="72">
        <v>125563</v>
      </c>
      <c r="P73" s="46" t="s">
        <v>53</v>
      </c>
      <c r="Q73" s="78">
        <v>45725</v>
      </c>
      <c r="R73" s="46" t="s">
        <v>37</v>
      </c>
      <c r="S73" s="59"/>
      <c r="T73" s="46" t="s">
        <v>46</v>
      </c>
      <c r="U73" s="46" t="s">
        <v>38</v>
      </c>
      <c r="V73" s="46"/>
      <c r="W73" s="46" t="s">
        <v>130</v>
      </c>
      <c r="X73" s="46" t="s">
        <v>131</v>
      </c>
      <c r="Y73" s="46"/>
      <c r="Z73" s="46" t="s">
        <v>47</v>
      </c>
      <c r="AA73" s="79" t="s">
        <v>132</v>
      </c>
      <c r="AB73" s="4">
        <v>78</v>
      </c>
      <c r="AC73" s="43" t="str">
        <f t="shared" si="4"/>
        <v>A TIEMPO DE TRAMITE</v>
      </c>
      <c r="AD73" s="351" t="str" cm="1">
        <f t="array" ref="AD73">_xlfn.IFS(
    H73=2063000, "ASISTENCIAL I",
    AND(H73&gt;=2063001, H73&lt;=2976000), "ASISTENCIAL II",
    AND(H73&gt;=2976001, H73&lt;=3100000), "ASISTENCIAL III",
    AND(H73&gt;=3100001, H73&lt;=3500000), "TÉCNICO I",
    AND(H73&gt;=3500001, H73&lt;=4507000), "TÉCNICO II",
    AND(H73&gt;=4507001, H73&lt;=4917000), "TÉCNICO III",
    AND(H73&gt;=4917001, H73&lt;=5635000), "PROFESIONAL UNIVERSITARIO I",
    AND(H73&gt;=5635001, H73&lt;=7688000), "PROFESIONAL UNIVERSITARIO II",
    AND(H73&gt;=7688001, H73&lt;=8817000), "PROFESIONAL ESPECIALIZADO II",
    AND(H73&gt;=11187001, H73&lt;=14974000), "ASESOR I",
    TRUE, ""
)</f>
        <v>ASISTENCIAL III</v>
      </c>
    </row>
    <row r="74" spans="1:30" s="2" customFormat="1" ht="30" hidden="1" customHeight="1">
      <c r="A74" s="46">
        <v>109742</v>
      </c>
      <c r="B74" s="46">
        <v>1001116846</v>
      </c>
      <c r="C74" s="48" t="s">
        <v>133</v>
      </c>
      <c r="D74" s="49"/>
      <c r="E74" s="46" t="s">
        <v>32</v>
      </c>
      <c r="F74" s="46" t="s">
        <v>33</v>
      </c>
      <c r="G74" s="46" t="s">
        <v>134</v>
      </c>
      <c r="H74" s="74">
        <v>6000000</v>
      </c>
      <c r="I74" s="75">
        <f t="shared" si="5"/>
        <v>36000000</v>
      </c>
      <c r="J74" s="76">
        <v>6</v>
      </c>
      <c r="K74" s="72">
        <v>1</v>
      </c>
      <c r="L74" s="54" t="str" cm="1">
        <f t="array" ref="L74">_xlfn.IFS(
    H74=2063000, "ASISTENCIAL I Estudios de Educación Básica Primaria o título de Bachiller",
    AND(H74&gt;=2063001, H74&lt;=2976000), "ASISTENCIAL II Título de Bachiller 24 meses de experiencia laboral debidamente certificada",
    AND(H74&gt;=2976001, H74&lt;=3100000), "ASISTENCIAL III Título de Bachiller y Certificado de Aptitud Ocupacional 36 meses de experiencia laboral debidamente certificada",
    AND(H74&gt;=3100001, H74&lt;=3500000), "TÉCNICO I Título de formación técnica o tecnológica, Sin experiencia laboral",
    AND(H74&gt;=3500001, H74&lt;=4507000), "TÉCNICO II Título de formación técnica o tecnológica, 36 meses y hasta 71 meses de experiencia laboral",
    AND(H74&gt;=4507001, H74&lt;=4917000), "TÉCNICO III Título de formación técnica o tecnológica, 72 meses o más de experiencia laboral",
    AND(H74&gt;=4917001, H74&lt;=5635000), "PROFESIONAL UNIVERSITARIO I Sin experiencia profesional",
    AND(H74&gt;=5635001, H74&lt;=7688000), "PROFESIONAL UNIVERSITARIO II 24 meses de experiencia profesional",
    AND(H74&gt;=7688001, H74&lt;=8817000), "PROFESIONAL ESPECIALIZADO II Título de Postgrado 73 meses o más de experiencia profesional",
    AND(H74&gt;=11187001, H74&lt;=14974000), "ASESOR I Título de Posgrado en la modalidad de maestría 84 meses o más de experiencia profesional",
    TRUE, ""
)</f>
        <v>PROFESIONAL UNIVERSITARIO II 24 meses de experiencia profesional</v>
      </c>
      <c r="M74" s="72">
        <v>1</v>
      </c>
      <c r="N74" s="77">
        <v>45650</v>
      </c>
      <c r="O74" s="72">
        <v>125574</v>
      </c>
      <c r="P74" s="46" t="s">
        <v>112</v>
      </c>
      <c r="Q74" s="78">
        <v>45735</v>
      </c>
      <c r="R74" s="46" t="s">
        <v>37</v>
      </c>
      <c r="S74" s="59">
        <v>1</v>
      </c>
      <c r="T74" s="46" t="s">
        <v>38</v>
      </c>
      <c r="U74" s="46" t="s">
        <v>38</v>
      </c>
      <c r="V74" s="46"/>
      <c r="W74" s="46" t="s">
        <v>130</v>
      </c>
      <c r="X74" s="46" t="s">
        <v>131</v>
      </c>
      <c r="Y74" s="46" t="s">
        <v>135</v>
      </c>
      <c r="Z74" s="46" t="s">
        <v>136</v>
      </c>
      <c r="AA74" s="79">
        <v>0</v>
      </c>
      <c r="AB74" s="4">
        <f>_xlfn.XLOOKUP(Tabla1[[#This Row],[CEDULA]],'Listado Base'!F:F,'Listado Base'!Y:Y,0)</f>
        <v>27</v>
      </c>
      <c r="AC74" s="43" t="str">
        <f t="shared" si="4"/>
        <v>FECHA FALTANTE</v>
      </c>
      <c r="AD74" s="351" t="str" cm="1">
        <f t="array" ref="AD74">_xlfn.IFS(
    H74=2063000, "ASISTENCIAL I",
    AND(H74&gt;=2063001, H74&lt;=2976000), "ASISTENCIAL II",
    AND(H74&gt;=2976001, H74&lt;=3100000), "ASISTENCIAL III",
    AND(H74&gt;=3100001, H74&lt;=3500000), "TÉCNICO I",
    AND(H74&gt;=3500001, H74&lt;=4507000), "TÉCNICO II",
    AND(H74&gt;=4507001, H74&lt;=4917000), "TÉCNICO III",
    AND(H74&gt;=4917001, H74&lt;=5635000), "PROFESIONAL UNIVERSITARIO I",
    AND(H74&gt;=5635001, H74&lt;=7688000), "PROFESIONAL UNIVERSITARIO II",
    AND(H74&gt;=7688001, H74&lt;=8817000), "PROFESIONAL ESPECIALIZADO II",
    AND(H74&gt;=11187001, H74&lt;=14974000), "ASESOR I",
    TRUE, ""
)</f>
        <v>PROFESIONAL UNIVERSITARIO II</v>
      </c>
    </row>
    <row r="75" spans="1:30" s="2" customFormat="1" ht="30" hidden="1" customHeight="1">
      <c r="A75" s="46">
        <v>120877</v>
      </c>
      <c r="B75" s="46">
        <v>1004826667</v>
      </c>
      <c r="C75" s="48" t="s">
        <v>137</v>
      </c>
      <c r="D75" s="49">
        <v>45644</v>
      </c>
      <c r="E75" s="46" t="s">
        <v>32</v>
      </c>
      <c r="F75" s="46" t="s">
        <v>33</v>
      </c>
      <c r="G75" s="46" t="s">
        <v>138</v>
      </c>
      <c r="H75" s="74">
        <v>7200000</v>
      </c>
      <c r="I75" s="75">
        <f t="shared" si="5"/>
        <v>216000000</v>
      </c>
      <c r="J75" s="76">
        <v>6</v>
      </c>
      <c r="K75" s="72">
        <v>5</v>
      </c>
      <c r="L75" s="54" t="str" cm="1">
        <f t="array" ref="L75">_xlfn.IFS(
    H75=2063000, "ASISTENCIAL I Estudios de Educación Básica Primaria o título de Bachiller",
    AND(H75&gt;=2063001, H75&lt;=2976000), "ASISTENCIAL II Título de Bachiller 24 meses de experiencia laboral debidamente certificada",
    AND(H75&gt;=2976001, H75&lt;=3100000), "ASISTENCIAL III Título de Bachiller y Certificado de Aptitud Ocupacional 36 meses de experiencia laboral debidamente certificada",
    AND(H75&gt;=3100001, H75&lt;=3500000), "TÉCNICO I Título de formación técnica o tecnológica, Sin experiencia laboral",
    AND(H75&gt;=3500001, H75&lt;=4507000), "TÉCNICO II Título de formación técnica o tecnológica, 36 meses y hasta 71 meses de experiencia laboral",
    AND(H75&gt;=4507001, H75&lt;=4917000), "TÉCNICO III Título de formación técnica o tecnológica, 72 meses o más de experiencia laboral",
    AND(H75&gt;=4917001, H75&lt;=5635000), "PROFESIONAL UNIVERSITARIO I Sin experiencia profesional",
    AND(H75&gt;=5635001, H75&lt;=7688000), "PROFESIONAL UNIVERSITARIO II 24 meses de experiencia profesional",
    AND(H75&gt;=7688001, H75&lt;=8817000), "PROFESIONAL ESPECIALIZADO II Título de Postgrado 73 meses o más de experiencia profesional",
    AND(H75&gt;=11187001, H75&lt;=14974000), "ASESOR I Título de Posgrado en la modalidad de maestría 84 meses o más de experiencia profesional",
    TRUE, ""
)</f>
        <v>PROFESIONAL UNIVERSITARIO II 24 meses de experiencia profesional</v>
      </c>
      <c r="M75" s="72">
        <v>1</v>
      </c>
      <c r="N75" s="77">
        <v>45650</v>
      </c>
      <c r="O75" s="72">
        <v>125543</v>
      </c>
      <c r="P75" s="46" t="s">
        <v>139</v>
      </c>
      <c r="Q75" s="78">
        <v>45745</v>
      </c>
      <c r="R75" s="46" t="s">
        <v>140</v>
      </c>
      <c r="S75" s="59"/>
      <c r="T75" s="46"/>
      <c r="U75" s="46"/>
      <c r="V75" s="46"/>
      <c r="W75" s="46" t="s">
        <v>141</v>
      </c>
      <c r="X75" s="46" t="s">
        <v>142</v>
      </c>
      <c r="Y75" s="46" t="s">
        <v>143</v>
      </c>
      <c r="Z75" s="46" t="s">
        <v>144</v>
      </c>
      <c r="AA75" s="79" t="s">
        <v>47</v>
      </c>
      <c r="AB75" s="4">
        <f>_xlfn.XLOOKUP(Tabla1[[#This Row],[CEDULA]],'Listado Base'!F:F,'Listado Base'!Y:Y,0)</f>
        <v>0</v>
      </c>
      <c r="AC75" s="43" t="str">
        <f t="shared" si="4"/>
        <v>A TIEMPO DE TRAMITE</v>
      </c>
      <c r="AD75" s="351" t="str" cm="1">
        <f t="array" ref="AD75">_xlfn.IFS(
    H75=2063000, "ASISTENCIAL I",
    AND(H75&gt;=2063001, H75&lt;=2976000), "ASISTENCIAL II",
    AND(H75&gt;=2976001, H75&lt;=3100000), "ASISTENCIAL III",
    AND(H75&gt;=3100001, H75&lt;=3500000), "TÉCNICO I",
    AND(H75&gt;=3500001, H75&lt;=4507000), "TÉCNICO II",
    AND(H75&gt;=4507001, H75&lt;=4917000), "TÉCNICO III",
    AND(H75&gt;=4917001, H75&lt;=5635000), "PROFESIONAL UNIVERSITARIO I",
    AND(H75&gt;=5635001, H75&lt;=7688000), "PROFESIONAL UNIVERSITARIO II",
    AND(H75&gt;=7688001, H75&lt;=8817000), "PROFESIONAL ESPECIALIZADO II",
    AND(H75&gt;=11187001, H75&lt;=14974000), "ASESOR I",
    TRUE, ""
)</f>
        <v>PROFESIONAL UNIVERSITARIO II</v>
      </c>
    </row>
    <row r="76" spans="1:30" s="2" customFormat="1" ht="30" hidden="1" customHeight="1">
      <c r="A76" s="46">
        <v>120877</v>
      </c>
      <c r="B76" s="46"/>
      <c r="C76" s="48" t="s">
        <v>45</v>
      </c>
      <c r="D76" s="49">
        <v>45740</v>
      </c>
      <c r="E76" s="46" t="s">
        <v>32</v>
      </c>
      <c r="F76" s="46" t="s">
        <v>33</v>
      </c>
      <c r="G76" s="46" t="s">
        <v>138</v>
      </c>
      <c r="H76" s="74">
        <v>7200000</v>
      </c>
      <c r="I76" s="75">
        <f t="shared" ref="I76:I79" si="6">+ROUNDUP(H76*J76*K76,0)</f>
        <v>0</v>
      </c>
      <c r="J76" s="76">
        <v>6</v>
      </c>
      <c r="K76" s="72">
        <v>0</v>
      </c>
      <c r="L76" s="54" t="str" cm="1">
        <f t="array" ref="L76">_xlfn.IFS(
    H76=2063000, "ASISTENCIAL I Estudios de Educación Básica Primaria o título de Bachiller",
    AND(H76&gt;=2063001, H76&lt;=2976000), "ASISTENCIAL II Título de Bachiller 24 meses de experiencia laboral debidamente certificada",
    AND(H76&gt;=2976001, H76&lt;=3100000), "ASISTENCIAL III Título de Bachiller y Certificado de Aptitud Ocupacional 36 meses de experiencia laboral debidamente certificada",
    AND(H76&gt;=3100001, H76&lt;=3500000), "TÉCNICO I Título de formación técnica o tecnológica, Sin experiencia laboral",
    AND(H76&gt;=3500001, H76&lt;=4507000), "TÉCNICO II Título de formación técnica o tecnológica, 36 meses y hasta 71 meses de experiencia laboral",
    AND(H76&gt;=4507001, H76&lt;=4917000), "TÉCNICO III Título de formación técnica o tecnológica, 72 meses o más de experiencia laboral",
    AND(H76&gt;=4917001, H76&lt;=5635000), "PROFESIONAL UNIVERSITARIO I Sin experiencia profesional",
    AND(H76&gt;=5635001, H76&lt;=7688000), "PROFESIONAL UNIVERSITARIO II 24 meses de experiencia profesional",
    AND(H76&gt;=7688001, H76&lt;=8817000), "PROFESIONAL ESPECIALIZADO II Título de Postgrado 73 meses o más de experiencia profesional",
    AND(H76&gt;=11187001, H76&lt;=14974000), "ASESOR I Título de Posgrado en la modalidad de maestría 84 meses o más de experiencia profesional",
    TRUE, ""
)</f>
        <v>PROFESIONAL UNIVERSITARIO II 24 meses de experiencia profesional</v>
      </c>
      <c r="M76" s="72">
        <v>1</v>
      </c>
      <c r="N76" s="77">
        <v>45650</v>
      </c>
      <c r="O76" s="72">
        <v>125543</v>
      </c>
      <c r="P76" s="46" t="s">
        <v>139</v>
      </c>
      <c r="Q76" s="78">
        <v>45745</v>
      </c>
      <c r="R76" s="46" t="s">
        <v>140</v>
      </c>
      <c r="S76" s="59"/>
      <c r="T76" s="46"/>
      <c r="U76" s="46"/>
      <c r="V76" s="46"/>
      <c r="W76" s="46" t="s">
        <v>141</v>
      </c>
      <c r="X76" s="46" t="s">
        <v>142</v>
      </c>
      <c r="Y76" s="46" t="s">
        <v>143</v>
      </c>
      <c r="Z76" s="46" t="s">
        <v>144</v>
      </c>
      <c r="AA76" s="79" t="s">
        <v>47</v>
      </c>
      <c r="AB76" s="4">
        <f>_xlfn.XLOOKUP(Tabla1[[#This Row],[CEDULA]],'Listado Base'!F:F,'Listado Base'!Y:Y,0)</f>
        <v>0</v>
      </c>
      <c r="AC76" s="43" t="str">
        <f t="shared" si="4"/>
        <v>A TIEMPO DE TRAMITE</v>
      </c>
      <c r="AD76" s="351" t="str" cm="1">
        <f t="array" ref="AD76">_xlfn.IFS(
    H76=2063000, "ASISTENCIAL I",
    AND(H76&gt;=2063001, H76&lt;=2976000), "ASISTENCIAL II",
    AND(H76&gt;=2976001, H76&lt;=3100000), "ASISTENCIAL III",
    AND(H76&gt;=3100001, H76&lt;=3500000), "TÉCNICO I",
    AND(H76&gt;=3500001, H76&lt;=4507000), "TÉCNICO II",
    AND(H76&gt;=4507001, H76&lt;=4917000), "TÉCNICO III",
    AND(H76&gt;=4917001, H76&lt;=5635000), "PROFESIONAL UNIVERSITARIO I",
    AND(H76&gt;=5635001, H76&lt;=7688000), "PROFESIONAL UNIVERSITARIO II",
    AND(H76&gt;=7688001, H76&lt;=8817000), "PROFESIONAL ESPECIALIZADO II",
    AND(H76&gt;=11187001, H76&lt;=14974000), "ASESOR I",
    TRUE, ""
)</f>
        <v>PROFESIONAL UNIVERSITARIO II</v>
      </c>
    </row>
    <row r="77" spans="1:30" s="2" customFormat="1" ht="30" hidden="1" customHeight="1">
      <c r="A77" s="46">
        <v>120877</v>
      </c>
      <c r="B77" s="46"/>
      <c r="C77" s="48" t="s">
        <v>145</v>
      </c>
      <c r="D77" s="49"/>
      <c r="E77" s="46" t="s">
        <v>32</v>
      </c>
      <c r="F77" s="46" t="s">
        <v>33</v>
      </c>
      <c r="G77" s="46" t="s">
        <v>138</v>
      </c>
      <c r="H77" s="74">
        <v>7200000</v>
      </c>
      <c r="I77" s="75">
        <f t="shared" si="6"/>
        <v>0</v>
      </c>
      <c r="J77" s="76">
        <v>6</v>
      </c>
      <c r="K77" s="72">
        <v>0</v>
      </c>
      <c r="L77" s="54" t="str" cm="1">
        <f t="array" ref="L77">_xlfn.IFS(
    H77=2063000, "ASISTENCIAL I Estudios de Educación Básica Primaria o título de Bachiller",
    AND(H77&gt;=2063001, H77&lt;=2976000), "ASISTENCIAL II Título de Bachiller 24 meses de experiencia laboral debidamente certificada",
    AND(H77&gt;=2976001, H77&lt;=3100000), "ASISTENCIAL III Título de Bachiller y Certificado de Aptitud Ocupacional 36 meses de experiencia laboral debidamente certificada",
    AND(H77&gt;=3100001, H77&lt;=3500000), "TÉCNICO I Título de formación técnica o tecnológica, Sin experiencia laboral",
    AND(H77&gt;=3500001, H77&lt;=4507000), "TÉCNICO II Título de formación técnica o tecnológica, 36 meses y hasta 71 meses de experiencia laboral",
    AND(H77&gt;=4507001, H77&lt;=4917000), "TÉCNICO III Título de formación técnica o tecnológica, 72 meses o más de experiencia laboral",
    AND(H77&gt;=4917001, H77&lt;=5635000), "PROFESIONAL UNIVERSITARIO I Sin experiencia profesional",
    AND(H77&gt;=5635001, H77&lt;=7688000), "PROFESIONAL UNIVERSITARIO II 24 meses de experiencia profesional",
    AND(H77&gt;=7688001, H77&lt;=8817000), "PROFESIONAL ESPECIALIZADO II Título de Postgrado 73 meses o más de experiencia profesional",
    AND(H77&gt;=11187001, H77&lt;=14974000), "ASESOR I Título de Posgrado en la modalidad de maestría 84 meses o más de experiencia profesional",
    TRUE, ""
)</f>
        <v>PROFESIONAL UNIVERSITARIO II 24 meses de experiencia profesional</v>
      </c>
      <c r="M77" s="72">
        <v>1</v>
      </c>
      <c r="N77" s="77">
        <v>45650</v>
      </c>
      <c r="O77" s="72">
        <v>125543</v>
      </c>
      <c r="P77" s="46" t="s">
        <v>139</v>
      </c>
      <c r="Q77" s="78">
        <v>45745</v>
      </c>
      <c r="R77" s="46" t="s">
        <v>140</v>
      </c>
      <c r="S77" s="59"/>
      <c r="T77" s="46"/>
      <c r="U77" s="46"/>
      <c r="V77" s="46"/>
      <c r="W77" s="46" t="s">
        <v>141</v>
      </c>
      <c r="X77" s="46" t="s">
        <v>142</v>
      </c>
      <c r="Y77" s="46" t="s">
        <v>143</v>
      </c>
      <c r="Z77" s="46" t="s">
        <v>146</v>
      </c>
      <c r="AA77" s="79" t="s">
        <v>47</v>
      </c>
      <c r="AB77" s="4">
        <f>_xlfn.XLOOKUP(Tabla1[[#This Row],[CEDULA]],'Listado Base'!F:F,'Listado Base'!Y:Y,0)</f>
        <v>0</v>
      </c>
      <c r="AC77" s="43" t="str">
        <f t="shared" si="4"/>
        <v>FECHA FALTANTE</v>
      </c>
      <c r="AD77" s="351" t="str" cm="1">
        <f t="array" ref="AD77">_xlfn.IFS(
    H77=2063000, "ASISTENCIAL I",
    AND(H77&gt;=2063001, H77&lt;=2976000), "ASISTENCIAL II",
    AND(H77&gt;=2976001, H77&lt;=3100000), "ASISTENCIAL III",
    AND(H77&gt;=3100001, H77&lt;=3500000), "TÉCNICO I",
    AND(H77&gt;=3500001, H77&lt;=4507000), "TÉCNICO II",
    AND(H77&gt;=4507001, H77&lt;=4917000), "TÉCNICO III",
    AND(H77&gt;=4917001, H77&lt;=5635000), "PROFESIONAL UNIVERSITARIO I",
    AND(H77&gt;=5635001, H77&lt;=7688000), "PROFESIONAL UNIVERSITARIO II",
    AND(H77&gt;=7688001, H77&lt;=8817000), "PROFESIONAL ESPECIALIZADO II",
    AND(H77&gt;=11187001, H77&lt;=14974000), "ASESOR I",
    TRUE, ""
)</f>
        <v>PROFESIONAL UNIVERSITARIO II</v>
      </c>
    </row>
    <row r="78" spans="1:30" s="2" customFormat="1" ht="30" hidden="1" customHeight="1">
      <c r="A78" s="46">
        <v>120877</v>
      </c>
      <c r="B78" s="46">
        <v>52266621</v>
      </c>
      <c r="C78" s="48" t="s">
        <v>147</v>
      </c>
      <c r="D78" s="49">
        <v>45508</v>
      </c>
      <c r="E78" s="46" t="s">
        <v>32</v>
      </c>
      <c r="F78" s="46" t="s">
        <v>33</v>
      </c>
      <c r="G78" s="46" t="s">
        <v>138</v>
      </c>
      <c r="H78" s="74">
        <v>7200000</v>
      </c>
      <c r="I78" s="75">
        <f t="shared" si="6"/>
        <v>0</v>
      </c>
      <c r="J78" s="76">
        <v>6</v>
      </c>
      <c r="K78" s="72">
        <v>0</v>
      </c>
      <c r="L78" s="54" t="str" cm="1">
        <f t="array" ref="L78">_xlfn.IFS(
    H78=2063000, "ASISTENCIAL I Estudios de Educación Básica Primaria o título de Bachiller",
    AND(H78&gt;=2063001, H78&lt;=2976000), "ASISTENCIAL II Título de Bachiller 24 meses de experiencia laboral debidamente certificada",
    AND(H78&gt;=2976001, H78&lt;=3100000), "ASISTENCIAL III Título de Bachiller y Certificado de Aptitud Ocupacional 36 meses de experiencia laboral debidamente certificada",
    AND(H78&gt;=3100001, H78&lt;=3500000), "TÉCNICO I Título de formación técnica o tecnológica, Sin experiencia laboral",
    AND(H78&gt;=3500001, H78&lt;=4507000), "TÉCNICO II Título de formación técnica o tecnológica, 36 meses y hasta 71 meses de experiencia laboral",
    AND(H78&gt;=4507001, H78&lt;=4917000), "TÉCNICO III Título de formación técnica o tecnológica, 72 meses o más de experiencia laboral",
    AND(H78&gt;=4917001, H78&lt;=5635000), "PROFESIONAL UNIVERSITARIO I Sin experiencia profesional",
    AND(H78&gt;=5635001, H78&lt;=7688000), "PROFESIONAL UNIVERSITARIO II 24 meses de experiencia profesional",
    AND(H78&gt;=7688001, H78&lt;=8817000), "PROFESIONAL ESPECIALIZADO II Título de Postgrado 73 meses o más de experiencia profesional",
    AND(H78&gt;=11187001, H78&lt;=14974000), "ASESOR I Título de Posgrado en la modalidad de maestría 84 meses o más de experiencia profesional",
    TRUE, ""
)</f>
        <v>PROFESIONAL UNIVERSITARIO II 24 meses de experiencia profesional</v>
      </c>
      <c r="M78" s="72">
        <v>1</v>
      </c>
      <c r="N78" s="77">
        <v>45650</v>
      </c>
      <c r="O78" s="72">
        <v>125543</v>
      </c>
      <c r="P78" s="46" t="s">
        <v>139</v>
      </c>
      <c r="Q78" s="78">
        <v>45745</v>
      </c>
      <c r="R78" s="46" t="s">
        <v>140</v>
      </c>
      <c r="S78" s="59"/>
      <c r="T78" s="46"/>
      <c r="U78" s="46"/>
      <c r="V78" s="46"/>
      <c r="W78" s="46" t="s">
        <v>141</v>
      </c>
      <c r="X78" s="46" t="s">
        <v>142</v>
      </c>
      <c r="Y78" s="46" t="s">
        <v>143</v>
      </c>
      <c r="Z78" s="46" t="s">
        <v>146</v>
      </c>
      <c r="AA78" s="79" t="s">
        <v>47</v>
      </c>
      <c r="AB78" s="4">
        <f>_xlfn.XLOOKUP(Tabla1[[#This Row],[CEDULA]],'Listado Base'!F:F,'Listado Base'!Y:Y,0)</f>
        <v>0</v>
      </c>
      <c r="AC78" s="43" t="str">
        <f t="shared" si="4"/>
        <v>A TIEMPO DE TRAMITE</v>
      </c>
      <c r="AD78" s="351" t="str" cm="1">
        <f t="array" ref="AD78">_xlfn.IFS(
    H78=2063000, "ASISTENCIAL I",
    AND(H78&gt;=2063001, H78&lt;=2976000), "ASISTENCIAL II",
    AND(H78&gt;=2976001, H78&lt;=3100000), "ASISTENCIAL III",
    AND(H78&gt;=3100001, H78&lt;=3500000), "TÉCNICO I",
    AND(H78&gt;=3500001, H78&lt;=4507000), "TÉCNICO II",
    AND(H78&gt;=4507001, H78&lt;=4917000), "TÉCNICO III",
    AND(H78&gt;=4917001, H78&lt;=5635000), "PROFESIONAL UNIVERSITARIO I",
    AND(H78&gt;=5635001, H78&lt;=7688000), "PROFESIONAL UNIVERSITARIO II",
    AND(H78&gt;=7688001, H78&lt;=8817000), "PROFESIONAL ESPECIALIZADO II",
    AND(H78&gt;=11187001, H78&lt;=14974000), "ASESOR I",
    TRUE, ""
)</f>
        <v>PROFESIONAL UNIVERSITARIO II</v>
      </c>
    </row>
    <row r="79" spans="1:30" s="2" customFormat="1" ht="30" hidden="1" customHeight="1">
      <c r="A79" s="46">
        <v>120877</v>
      </c>
      <c r="B79" s="46">
        <v>1026290016</v>
      </c>
      <c r="C79" s="48" t="s">
        <v>148</v>
      </c>
      <c r="D79" s="49">
        <v>45731</v>
      </c>
      <c r="E79" s="46" t="s">
        <v>32</v>
      </c>
      <c r="F79" s="46" t="s">
        <v>33</v>
      </c>
      <c r="G79" s="46" t="s">
        <v>138</v>
      </c>
      <c r="H79" s="74">
        <v>7200000</v>
      </c>
      <c r="I79" s="75">
        <f t="shared" si="6"/>
        <v>0</v>
      </c>
      <c r="J79" s="76">
        <v>6</v>
      </c>
      <c r="K79" s="72">
        <v>0</v>
      </c>
      <c r="L79" s="54" t="str" cm="1">
        <f t="array" ref="L79">_xlfn.IFS(
    H79=2063000, "ASISTENCIAL I Estudios de Educación Básica Primaria o título de Bachiller",
    AND(H79&gt;=2063001, H79&lt;=2976000), "ASISTENCIAL II Título de Bachiller 24 meses de experiencia laboral debidamente certificada",
    AND(H79&gt;=2976001, H79&lt;=3100000), "ASISTENCIAL III Título de Bachiller y Certificado de Aptitud Ocupacional 36 meses de experiencia laboral debidamente certificada",
    AND(H79&gt;=3100001, H79&lt;=3500000), "TÉCNICO I Título de formación técnica o tecnológica, Sin experiencia laboral",
    AND(H79&gt;=3500001, H79&lt;=4507000), "TÉCNICO II Título de formación técnica o tecnológica, 36 meses y hasta 71 meses de experiencia laboral",
    AND(H79&gt;=4507001, H79&lt;=4917000), "TÉCNICO III Título de formación técnica o tecnológica, 72 meses o más de experiencia laboral",
    AND(H79&gt;=4917001, H79&lt;=5635000), "PROFESIONAL UNIVERSITARIO I Sin experiencia profesional",
    AND(H79&gt;=5635001, H79&lt;=7688000), "PROFESIONAL UNIVERSITARIO II 24 meses de experiencia profesional",
    AND(H79&gt;=7688001, H79&lt;=8817000), "PROFESIONAL ESPECIALIZADO II Título de Postgrado 73 meses o más de experiencia profesional",
    AND(H79&gt;=11187001, H79&lt;=14974000), "ASESOR I Título de Posgrado en la modalidad de maestría 84 meses o más de experiencia profesional",
    TRUE, ""
)</f>
        <v>PROFESIONAL UNIVERSITARIO II 24 meses de experiencia profesional</v>
      </c>
      <c r="M79" s="72">
        <v>1</v>
      </c>
      <c r="N79" s="77">
        <v>45650</v>
      </c>
      <c r="O79" s="72">
        <v>125543</v>
      </c>
      <c r="P79" s="46" t="s">
        <v>139</v>
      </c>
      <c r="Q79" s="78">
        <v>45745</v>
      </c>
      <c r="R79" s="46" t="s">
        <v>140</v>
      </c>
      <c r="S79" s="59"/>
      <c r="T79" s="46"/>
      <c r="U79" s="46"/>
      <c r="V79" s="46"/>
      <c r="W79" s="46" t="s">
        <v>141</v>
      </c>
      <c r="X79" s="46" t="s">
        <v>142</v>
      </c>
      <c r="Y79" s="46" t="s">
        <v>143</v>
      </c>
      <c r="Z79" s="46" t="s">
        <v>146</v>
      </c>
      <c r="AA79" s="79" t="s">
        <v>47</v>
      </c>
      <c r="AB79" s="4">
        <f>_xlfn.XLOOKUP(Tabla1[[#This Row],[CEDULA]],'Listado Base'!F:F,'Listado Base'!Y:Y,0)</f>
        <v>92</v>
      </c>
      <c r="AC79" s="43" t="str">
        <f t="shared" si="4"/>
        <v>A TIEMPO DE TRAMITE</v>
      </c>
      <c r="AD79" s="351" t="str" cm="1">
        <f t="array" ref="AD79">_xlfn.IFS(
    H79=2063000, "ASISTENCIAL I",
    AND(H79&gt;=2063001, H79&lt;=2976000), "ASISTENCIAL II",
    AND(H79&gt;=2976001, H79&lt;=3100000), "ASISTENCIAL III",
    AND(H79&gt;=3100001, H79&lt;=3500000), "TÉCNICO I",
    AND(H79&gt;=3500001, H79&lt;=4507000), "TÉCNICO II",
    AND(H79&gt;=4507001, H79&lt;=4917000), "TÉCNICO III",
    AND(H79&gt;=4917001, H79&lt;=5635000), "PROFESIONAL UNIVERSITARIO I",
    AND(H79&gt;=5635001, H79&lt;=7688000), "PROFESIONAL UNIVERSITARIO II",
    AND(H79&gt;=7688001, H79&lt;=8817000), "PROFESIONAL ESPECIALIZADO II",
    AND(H79&gt;=11187001, H79&lt;=14974000), "ASESOR I",
    TRUE, ""
)</f>
        <v>PROFESIONAL UNIVERSITARIO II</v>
      </c>
    </row>
    <row r="80" spans="1:30" s="2" customFormat="1" ht="30" hidden="1" customHeight="1">
      <c r="A80" s="46">
        <v>109390</v>
      </c>
      <c r="B80" s="46">
        <v>1016004857</v>
      </c>
      <c r="C80" s="48" t="s">
        <v>149</v>
      </c>
      <c r="D80" s="49">
        <v>45642</v>
      </c>
      <c r="E80" s="46" t="s">
        <v>32</v>
      </c>
      <c r="F80" s="46" t="s">
        <v>33</v>
      </c>
      <c r="G80" s="46" t="s">
        <v>150</v>
      </c>
      <c r="H80" s="74">
        <v>6450000</v>
      </c>
      <c r="I80" s="75">
        <f t="shared" ref="I80:I112" si="7">+ROUNDUP(H80*J80*K80,0)</f>
        <v>38700000</v>
      </c>
      <c r="J80" s="76">
        <v>6</v>
      </c>
      <c r="K80" s="72">
        <v>1</v>
      </c>
      <c r="L80" s="54" t="str" cm="1">
        <f t="array" ref="L80">_xlfn.IFS(
    H80=2063000, "ASISTENCIAL I Estudios de Educación Básica Primaria o título de Bachiller",
    AND(H80&gt;=2063001, H80&lt;=2976000), "ASISTENCIAL II Título de Bachiller 24 meses de experiencia laboral debidamente certificada",
    AND(H80&gt;=2976001, H80&lt;=3100000), "ASISTENCIAL III Título de Bachiller y Certificado de Aptitud Ocupacional 36 meses de experiencia laboral debidamente certificada",
    AND(H80&gt;=3100001, H80&lt;=3500000), "TÉCNICO I Título de formación técnica o tecnológica, Sin experiencia laboral",
    AND(H80&gt;=3500001, H80&lt;=4507000), "TÉCNICO II Título de formación técnica o tecnológica, 36 meses y hasta 71 meses de experiencia laboral",
    AND(H80&gt;=4507001, H80&lt;=4917000), "TÉCNICO III Título de formación técnica o tecnológica, 72 meses o más de experiencia laboral",
    AND(H80&gt;=4917001, H80&lt;=5635000), "PROFESIONAL UNIVERSITARIO I Sin experiencia profesional",
    AND(H80&gt;=5635001, H80&lt;=7688000), "PROFESIONAL UNIVERSITARIO II 24 meses de experiencia profesional",
    AND(H80&gt;=7688001, H80&lt;=8817000), "PROFESIONAL ESPECIALIZADO II Título de Postgrado 73 meses o más de experiencia profesional",
    AND(H80&gt;=11187001, H80&lt;=14974000), "ASESOR I Título de Posgrado en la modalidad de maestría 84 meses o más de experiencia profesional",
    TRUE, ""
)</f>
        <v>PROFESIONAL UNIVERSITARIO II 24 meses de experiencia profesional</v>
      </c>
      <c r="M80" s="72">
        <v>1</v>
      </c>
      <c r="N80" s="77">
        <v>45652</v>
      </c>
      <c r="O80" s="72">
        <v>125663</v>
      </c>
      <c r="P80" s="46" t="s">
        <v>139</v>
      </c>
      <c r="Q80" s="78">
        <v>45735</v>
      </c>
      <c r="R80" s="46" t="s">
        <v>37</v>
      </c>
      <c r="S80" s="59">
        <v>1</v>
      </c>
      <c r="T80" s="46" t="s">
        <v>38</v>
      </c>
      <c r="U80" s="46" t="s">
        <v>38</v>
      </c>
      <c r="V80" s="46"/>
      <c r="W80" s="46" t="s">
        <v>151</v>
      </c>
      <c r="X80" s="46" t="s">
        <v>152</v>
      </c>
      <c r="Y80" s="46"/>
      <c r="Z80" s="46" t="s">
        <v>153</v>
      </c>
      <c r="AA80" s="79" t="s">
        <v>47</v>
      </c>
      <c r="AB80" s="4">
        <f>_xlfn.XLOOKUP(Tabla1[[#This Row],[CEDULA]],'Listado Base'!F:F,'Listado Base'!Y:Y,0)</f>
        <v>0</v>
      </c>
      <c r="AC80" s="43" t="str">
        <f t="shared" si="4"/>
        <v>A TIEMPO DE TRAMITE</v>
      </c>
      <c r="AD80" s="351" t="str" cm="1">
        <f t="array" ref="AD80">_xlfn.IFS(
    H80=2063000, "ASISTENCIAL I",
    AND(H80&gt;=2063001, H80&lt;=2976000), "ASISTENCIAL II",
    AND(H80&gt;=2976001, H80&lt;=3100000), "ASISTENCIAL III",
    AND(H80&gt;=3100001, H80&lt;=3500000), "TÉCNICO I",
    AND(H80&gt;=3500001, H80&lt;=4507000), "TÉCNICO II",
    AND(H80&gt;=4507001, H80&lt;=4917000), "TÉCNICO III",
    AND(H80&gt;=4917001, H80&lt;=5635000), "PROFESIONAL UNIVERSITARIO I",
    AND(H80&gt;=5635001, H80&lt;=7688000), "PROFESIONAL UNIVERSITARIO II",
    AND(H80&gt;=7688001, H80&lt;=8817000), "PROFESIONAL ESPECIALIZADO II",
    AND(H80&gt;=11187001, H80&lt;=14974000), "ASESOR I",
    TRUE, ""
)</f>
        <v>PROFESIONAL UNIVERSITARIO II</v>
      </c>
    </row>
    <row r="81" spans="1:30" s="2" customFormat="1" ht="30" hidden="1" customHeight="1">
      <c r="A81" s="46">
        <v>125543</v>
      </c>
      <c r="B81" s="46">
        <v>1022371399</v>
      </c>
      <c r="C81" s="48" t="s">
        <v>154</v>
      </c>
      <c r="D81" s="49">
        <v>45657</v>
      </c>
      <c r="E81" s="46" t="s">
        <v>32</v>
      </c>
      <c r="F81" s="46" t="s">
        <v>33</v>
      </c>
      <c r="G81" s="46" t="s">
        <v>138</v>
      </c>
      <c r="H81" s="74">
        <v>7200000</v>
      </c>
      <c r="I81" s="75">
        <f t="shared" si="7"/>
        <v>230400000</v>
      </c>
      <c r="J81" s="76">
        <v>8</v>
      </c>
      <c r="K81" s="72">
        <v>4</v>
      </c>
      <c r="L81" s="54" t="str" cm="1">
        <f t="array" ref="L81">_xlfn.IFS(
    H81=2063000, "ASISTENCIAL I Estudios de Educación Básica Primaria o título de Bachiller",
    AND(H81&gt;=2063001, H81&lt;=2976000), "ASISTENCIAL II Título de Bachiller 24 meses de experiencia laboral debidamente certificada",
    AND(H81&gt;=2976001, H81&lt;=3100000), "ASISTENCIAL III Título de Bachiller y Certificado de Aptitud Ocupacional 36 meses de experiencia laboral debidamente certificada",
    AND(H81&gt;=3100001, H81&lt;=3500000), "TÉCNICO I Título de formación técnica o tecnológica, Sin experiencia laboral",
    AND(H81&gt;=3500001, H81&lt;=4507000), "TÉCNICO II Título de formación técnica o tecnológica, 36 meses y hasta 71 meses de experiencia laboral",
    AND(H81&gt;=4507001, H81&lt;=4917000), "TÉCNICO III Título de formación técnica o tecnológica, 72 meses o más de experiencia laboral",
    AND(H81&gt;=4917001, H81&lt;=5635000), "PROFESIONAL UNIVERSITARIO I Sin experiencia profesional",
    AND(H81&gt;=5635001, H81&lt;=7688000), "PROFESIONAL UNIVERSITARIO II 24 meses de experiencia profesional",
    AND(H81&gt;=7688001, H81&lt;=8817000), "PROFESIONAL ESPECIALIZADO II Título de Postgrado 73 meses o más de experiencia profesional",
    AND(H81&gt;=11187001, H81&lt;=14974000), "ASESOR I Título de Posgrado en la modalidad de maestría 84 meses o más de experiencia profesional",
    TRUE, ""
)</f>
        <v>PROFESIONAL UNIVERSITARIO II 24 meses de experiencia profesional</v>
      </c>
      <c r="M81" s="72">
        <v>1</v>
      </c>
      <c r="N81" s="77">
        <v>45652</v>
      </c>
      <c r="O81" s="72">
        <v>125672</v>
      </c>
      <c r="P81" s="46" t="s">
        <v>57</v>
      </c>
      <c r="Q81" s="78"/>
      <c r="R81" s="46" t="s">
        <v>155</v>
      </c>
      <c r="S81" s="59"/>
      <c r="T81" s="46"/>
      <c r="U81" s="46"/>
      <c r="V81" s="46"/>
      <c r="W81" s="46" t="s">
        <v>141</v>
      </c>
      <c r="X81" s="46" t="s">
        <v>142</v>
      </c>
      <c r="Y81" s="46" t="s">
        <v>156</v>
      </c>
      <c r="Z81" s="127" t="s">
        <v>157</v>
      </c>
      <c r="AA81" s="79"/>
      <c r="AB81" s="4">
        <f>_xlfn.XLOOKUP(Tabla1[[#This Row],[CEDULA]],'Listado Base'!F:F,'Listado Base'!Y:Y,0)</f>
        <v>16</v>
      </c>
      <c r="AC81" s="43" t="str">
        <f t="shared" si="4"/>
        <v>FECHA FALTANTE</v>
      </c>
      <c r="AD81" s="351" t="str" cm="1">
        <f t="array" ref="AD81">_xlfn.IFS(
    H81=2063000, "ASISTENCIAL I",
    AND(H81&gt;=2063001, H81&lt;=2976000), "ASISTENCIAL II",
    AND(H81&gt;=2976001, H81&lt;=3100000), "ASISTENCIAL III",
    AND(H81&gt;=3100001, H81&lt;=3500000), "TÉCNICO I",
    AND(H81&gt;=3500001, H81&lt;=4507000), "TÉCNICO II",
    AND(H81&gt;=4507001, H81&lt;=4917000), "TÉCNICO III",
    AND(H81&gt;=4917001, H81&lt;=5635000), "PROFESIONAL UNIVERSITARIO I",
    AND(H81&gt;=5635001, H81&lt;=7688000), "PROFESIONAL UNIVERSITARIO II",
    AND(H81&gt;=7688001, H81&lt;=8817000), "PROFESIONAL ESPECIALIZADO II",
    AND(H81&gt;=11187001, H81&lt;=14974000), "ASESOR I",
    TRUE, ""
)</f>
        <v>PROFESIONAL UNIVERSITARIO II</v>
      </c>
    </row>
    <row r="82" spans="1:30" s="2" customFormat="1" ht="30" hidden="1" customHeight="1">
      <c r="A82" s="46">
        <v>125543</v>
      </c>
      <c r="B82" s="46">
        <v>1030578196</v>
      </c>
      <c r="C82" s="48" t="s">
        <v>158</v>
      </c>
      <c r="D82" s="49">
        <v>45713</v>
      </c>
      <c r="E82" s="46" t="s">
        <v>32</v>
      </c>
      <c r="F82" s="46" t="s">
        <v>33</v>
      </c>
      <c r="G82" s="46" t="s">
        <v>138</v>
      </c>
      <c r="H82" s="74">
        <v>7200000</v>
      </c>
      <c r="I82" s="75">
        <f t="shared" si="7"/>
        <v>0</v>
      </c>
      <c r="J82" s="76">
        <v>8</v>
      </c>
      <c r="K82" s="72">
        <v>0</v>
      </c>
      <c r="L82" s="54" t="str" cm="1">
        <f t="array" ref="L82">_xlfn.IFS(
    H82=2063000, "ASISTENCIAL I Estudios de Educación Básica Primaria o título de Bachiller",
    AND(H82&gt;=2063001, H82&lt;=2976000), "ASISTENCIAL II Título de Bachiller 24 meses de experiencia laboral debidamente certificada",
    AND(H82&gt;=2976001, H82&lt;=3100000), "ASISTENCIAL III Título de Bachiller y Certificado de Aptitud Ocupacional 36 meses de experiencia laboral debidamente certificada",
    AND(H82&gt;=3100001, H82&lt;=3500000), "TÉCNICO I Título de formación técnica o tecnológica, Sin experiencia laboral",
    AND(H82&gt;=3500001, H82&lt;=4507000), "TÉCNICO II Título de formación técnica o tecnológica, 36 meses y hasta 71 meses de experiencia laboral",
    AND(H82&gt;=4507001, H82&lt;=4917000), "TÉCNICO III Título de formación técnica o tecnológica, 72 meses o más de experiencia laboral",
    AND(H82&gt;=4917001, H82&lt;=5635000), "PROFESIONAL UNIVERSITARIO I Sin experiencia profesional",
    AND(H82&gt;=5635001, H82&lt;=7688000), "PROFESIONAL UNIVERSITARIO II 24 meses de experiencia profesional",
    AND(H82&gt;=7688001, H82&lt;=8817000), "PROFESIONAL ESPECIALIZADO II Título de Postgrado 73 meses o más de experiencia profesional",
    AND(H82&gt;=11187001, H82&lt;=14974000), "ASESOR I Título de Posgrado en la modalidad de maestría 84 meses o más de experiencia profesional",
    TRUE, ""
)</f>
        <v>PROFESIONAL UNIVERSITARIO II 24 meses de experiencia profesional</v>
      </c>
      <c r="M82" s="72">
        <v>1</v>
      </c>
      <c r="N82" s="77">
        <v>45652</v>
      </c>
      <c r="O82" s="72">
        <v>125672</v>
      </c>
      <c r="P82" s="46" t="s">
        <v>57</v>
      </c>
      <c r="Q82" s="78"/>
      <c r="R82" s="46" t="s">
        <v>155</v>
      </c>
      <c r="S82" s="59"/>
      <c r="T82" s="46"/>
      <c r="U82" s="46"/>
      <c r="V82" s="46"/>
      <c r="W82" s="46" t="s">
        <v>141</v>
      </c>
      <c r="X82" s="46" t="s">
        <v>142</v>
      </c>
      <c r="Y82" s="46" t="s">
        <v>156</v>
      </c>
      <c r="Z82" s="127" t="s">
        <v>157</v>
      </c>
      <c r="AA82" s="79"/>
      <c r="AB82" s="4">
        <f>_xlfn.XLOOKUP(Tabla1[[#This Row],[CEDULA]],'Listado Base'!F:F,'Listado Base'!Y:Y,0)</f>
        <v>10</v>
      </c>
      <c r="AC82" s="43" t="str">
        <f t="shared" si="4"/>
        <v>FECHA FALTANTE</v>
      </c>
      <c r="AD82" s="351" t="str" cm="1">
        <f t="array" ref="AD82">_xlfn.IFS(
    H82=2063000, "ASISTENCIAL I",
    AND(H82&gt;=2063001, H82&lt;=2976000), "ASISTENCIAL II",
    AND(H82&gt;=2976001, H82&lt;=3100000), "ASISTENCIAL III",
    AND(H82&gt;=3100001, H82&lt;=3500000), "TÉCNICO I",
    AND(H82&gt;=3500001, H82&lt;=4507000), "TÉCNICO II",
    AND(H82&gt;=4507001, H82&lt;=4917000), "TÉCNICO III",
    AND(H82&gt;=4917001, H82&lt;=5635000), "PROFESIONAL UNIVERSITARIO I",
    AND(H82&gt;=5635001, H82&lt;=7688000), "PROFESIONAL UNIVERSITARIO II",
    AND(H82&gt;=7688001, H82&lt;=8817000), "PROFESIONAL ESPECIALIZADO II",
    AND(H82&gt;=11187001, H82&lt;=14974000), "ASESOR I",
    TRUE, ""
)</f>
        <v>PROFESIONAL UNIVERSITARIO II</v>
      </c>
    </row>
    <row r="83" spans="1:30" s="2" customFormat="1" ht="30" hidden="1" customHeight="1">
      <c r="A83" s="46">
        <v>125543</v>
      </c>
      <c r="B83" s="46">
        <v>1010240646</v>
      </c>
      <c r="C83" s="48" t="s">
        <v>159</v>
      </c>
      <c r="D83" s="49">
        <v>45730</v>
      </c>
      <c r="E83" s="46" t="s">
        <v>32</v>
      </c>
      <c r="F83" s="46" t="s">
        <v>33</v>
      </c>
      <c r="G83" s="46" t="s">
        <v>138</v>
      </c>
      <c r="H83" s="74">
        <v>7200000</v>
      </c>
      <c r="I83" s="75">
        <f t="shared" si="7"/>
        <v>0</v>
      </c>
      <c r="J83" s="76">
        <v>8</v>
      </c>
      <c r="K83" s="72">
        <v>0</v>
      </c>
      <c r="L83" s="54" t="str" cm="1">
        <f t="array" ref="L83">_xlfn.IFS(
    H83=2063000, "ASISTENCIAL I Estudios de Educación Básica Primaria o título de Bachiller",
    AND(H83&gt;=2063001, H83&lt;=2976000), "ASISTENCIAL II Título de Bachiller 24 meses de experiencia laboral debidamente certificada",
    AND(H83&gt;=2976001, H83&lt;=3100000), "ASISTENCIAL III Título de Bachiller y Certificado de Aptitud Ocupacional 36 meses de experiencia laboral debidamente certificada",
    AND(H83&gt;=3100001, H83&lt;=3500000), "TÉCNICO I Título de formación técnica o tecnológica, Sin experiencia laboral",
    AND(H83&gt;=3500001, H83&lt;=4507000), "TÉCNICO II Título de formación técnica o tecnológica, 36 meses y hasta 71 meses de experiencia laboral",
    AND(H83&gt;=4507001, H83&lt;=4917000), "TÉCNICO III Título de formación técnica o tecnológica, 72 meses o más de experiencia laboral",
    AND(H83&gt;=4917001, H83&lt;=5635000), "PROFESIONAL UNIVERSITARIO I Sin experiencia profesional",
    AND(H83&gt;=5635001, H83&lt;=7688000), "PROFESIONAL UNIVERSITARIO II 24 meses de experiencia profesional",
    AND(H83&gt;=7688001, H83&lt;=8817000), "PROFESIONAL ESPECIALIZADO II Título de Postgrado 73 meses o más de experiencia profesional",
    AND(H83&gt;=11187001, H83&lt;=14974000), "ASESOR I Título de Posgrado en la modalidad de maestría 84 meses o más de experiencia profesional",
    TRUE, ""
)</f>
        <v>PROFESIONAL UNIVERSITARIO II 24 meses de experiencia profesional</v>
      </c>
      <c r="M83" s="72">
        <v>1</v>
      </c>
      <c r="N83" s="77">
        <v>45652</v>
      </c>
      <c r="O83" s="72">
        <v>125672</v>
      </c>
      <c r="P83" s="46" t="s">
        <v>57</v>
      </c>
      <c r="Q83" s="78"/>
      <c r="R83" s="46" t="s">
        <v>155</v>
      </c>
      <c r="S83" s="59"/>
      <c r="T83" s="46"/>
      <c r="U83" s="46"/>
      <c r="V83" s="46"/>
      <c r="W83" s="46" t="s">
        <v>141</v>
      </c>
      <c r="X83" s="46" t="s">
        <v>142</v>
      </c>
      <c r="Y83" s="46" t="s">
        <v>156</v>
      </c>
      <c r="Z83" s="127" t="s">
        <v>157</v>
      </c>
      <c r="AA83" s="79"/>
      <c r="AB83" s="4">
        <f>_xlfn.XLOOKUP(Tabla1[[#This Row],[CEDULA]],'Listado Base'!F:F,'Listado Base'!Y:Y,0)</f>
        <v>15</v>
      </c>
      <c r="AC83" s="43" t="str">
        <f t="shared" si="4"/>
        <v>FECHA FALTANTE</v>
      </c>
      <c r="AD83" s="351" t="str" cm="1">
        <f t="array" ref="AD83">_xlfn.IFS(
    H83=2063000, "ASISTENCIAL I",
    AND(H83&gt;=2063001, H83&lt;=2976000), "ASISTENCIAL II",
    AND(H83&gt;=2976001, H83&lt;=3100000), "ASISTENCIAL III",
    AND(H83&gt;=3100001, H83&lt;=3500000), "TÉCNICO I",
    AND(H83&gt;=3500001, H83&lt;=4507000), "TÉCNICO II",
    AND(H83&gt;=4507001, H83&lt;=4917000), "TÉCNICO III",
    AND(H83&gt;=4917001, H83&lt;=5635000), "PROFESIONAL UNIVERSITARIO I",
    AND(H83&gt;=5635001, H83&lt;=7688000), "PROFESIONAL UNIVERSITARIO II",
    AND(H83&gt;=7688001, H83&lt;=8817000), "PROFESIONAL ESPECIALIZADO II",
    AND(H83&gt;=11187001, H83&lt;=14974000), "ASESOR I",
    TRUE, ""
)</f>
        <v>PROFESIONAL UNIVERSITARIO II</v>
      </c>
    </row>
    <row r="84" spans="1:30" s="2" customFormat="1" ht="30" hidden="1" customHeight="1">
      <c r="A84" s="46">
        <v>125543</v>
      </c>
      <c r="B84" s="46">
        <v>1031811468</v>
      </c>
      <c r="C84" s="48" t="s">
        <v>160</v>
      </c>
      <c r="D84" s="49">
        <v>45693</v>
      </c>
      <c r="E84" s="46" t="s">
        <v>32</v>
      </c>
      <c r="F84" s="46" t="s">
        <v>33</v>
      </c>
      <c r="G84" s="46" t="s">
        <v>138</v>
      </c>
      <c r="H84" s="74">
        <v>7200000</v>
      </c>
      <c r="I84" s="75">
        <f t="shared" si="7"/>
        <v>0</v>
      </c>
      <c r="J84" s="76">
        <v>8</v>
      </c>
      <c r="K84" s="72">
        <v>0</v>
      </c>
      <c r="L84" s="54" t="str" cm="1">
        <f t="array" ref="L84">_xlfn.IFS(
    H84=2063000, "ASISTENCIAL I Estudios de Educación Básica Primaria o título de Bachiller",
    AND(H84&gt;=2063001, H84&lt;=2976000), "ASISTENCIAL II Título de Bachiller 24 meses de experiencia laboral debidamente certificada",
    AND(H84&gt;=2976001, H84&lt;=3100000), "ASISTENCIAL III Título de Bachiller y Certificado de Aptitud Ocupacional 36 meses de experiencia laboral debidamente certificada",
    AND(H84&gt;=3100001, H84&lt;=3500000), "TÉCNICO I Título de formación técnica o tecnológica, Sin experiencia laboral",
    AND(H84&gt;=3500001, H84&lt;=4507000), "TÉCNICO II Título de formación técnica o tecnológica, 36 meses y hasta 71 meses de experiencia laboral",
    AND(H84&gt;=4507001, H84&lt;=4917000), "TÉCNICO III Título de formación técnica o tecnológica, 72 meses o más de experiencia laboral",
    AND(H84&gt;=4917001, H84&lt;=5635000), "PROFESIONAL UNIVERSITARIO I Sin experiencia profesional",
    AND(H84&gt;=5635001, H84&lt;=7688000), "PROFESIONAL UNIVERSITARIO II 24 meses de experiencia profesional",
    AND(H84&gt;=7688001, H84&lt;=8817000), "PROFESIONAL ESPECIALIZADO II Título de Postgrado 73 meses o más de experiencia profesional",
    AND(H84&gt;=11187001, H84&lt;=14974000), "ASESOR I Título de Posgrado en la modalidad de maestría 84 meses o más de experiencia profesional",
    TRUE, ""
)</f>
        <v>PROFESIONAL UNIVERSITARIO II 24 meses de experiencia profesional</v>
      </c>
      <c r="M84" s="72">
        <v>1</v>
      </c>
      <c r="N84" s="77">
        <v>45652</v>
      </c>
      <c r="O84" s="72">
        <v>125672</v>
      </c>
      <c r="P84" s="46" t="s">
        <v>57</v>
      </c>
      <c r="Q84" s="78"/>
      <c r="R84" s="46" t="s">
        <v>155</v>
      </c>
      <c r="S84" s="59"/>
      <c r="T84" s="46"/>
      <c r="U84" s="46"/>
      <c r="V84" s="46"/>
      <c r="W84" s="46" t="s">
        <v>141</v>
      </c>
      <c r="X84" s="46" t="s">
        <v>142</v>
      </c>
      <c r="Y84" s="46" t="s">
        <v>156</v>
      </c>
      <c r="Z84" s="127" t="s">
        <v>157</v>
      </c>
      <c r="AA84" s="79"/>
      <c r="AB84" s="4">
        <f>_xlfn.XLOOKUP(Tabla1[[#This Row],[CEDULA]],'Listado Base'!F:F,'Listado Base'!Y:Y,0)</f>
        <v>10</v>
      </c>
      <c r="AC84" s="43" t="str">
        <f t="shared" si="4"/>
        <v>FECHA FALTANTE</v>
      </c>
      <c r="AD84" s="351" t="str" cm="1">
        <f t="array" ref="AD84">_xlfn.IFS(
    H84=2063000, "ASISTENCIAL I",
    AND(H84&gt;=2063001, H84&lt;=2976000), "ASISTENCIAL II",
    AND(H84&gt;=2976001, H84&lt;=3100000), "ASISTENCIAL III",
    AND(H84&gt;=3100001, H84&lt;=3500000), "TÉCNICO I",
    AND(H84&gt;=3500001, H84&lt;=4507000), "TÉCNICO II",
    AND(H84&gt;=4507001, H84&lt;=4917000), "TÉCNICO III",
    AND(H84&gt;=4917001, H84&lt;=5635000), "PROFESIONAL UNIVERSITARIO I",
    AND(H84&gt;=5635001, H84&lt;=7688000), "PROFESIONAL UNIVERSITARIO II",
    AND(H84&gt;=7688001, H84&lt;=8817000), "PROFESIONAL ESPECIALIZADO II",
    AND(H84&gt;=11187001, H84&lt;=14974000), "ASESOR I",
    TRUE, ""
)</f>
        <v>PROFESIONAL UNIVERSITARIO II</v>
      </c>
    </row>
    <row r="85" spans="1:30" s="2" customFormat="1" ht="30" hidden="1" customHeight="1">
      <c r="A85" s="46">
        <v>109335</v>
      </c>
      <c r="B85" s="46">
        <v>1233510730</v>
      </c>
      <c r="C85" s="48" t="s">
        <v>161</v>
      </c>
      <c r="D85" s="49">
        <v>45642</v>
      </c>
      <c r="E85" s="46" t="s">
        <v>32</v>
      </c>
      <c r="F85" s="46" t="s">
        <v>33</v>
      </c>
      <c r="G85" s="46" t="s">
        <v>162</v>
      </c>
      <c r="H85" s="74">
        <v>5500000</v>
      </c>
      <c r="I85" s="75">
        <f t="shared" si="7"/>
        <v>33000000</v>
      </c>
      <c r="J85" s="76">
        <v>6</v>
      </c>
      <c r="K85" s="72">
        <v>1</v>
      </c>
      <c r="L85" s="54" t="str" cm="1">
        <f t="array" ref="L85">_xlfn.IFS(
    H85=2063000, "ASISTENCIAL I Estudios de Educación Básica Primaria o título de Bachiller",
    AND(H85&gt;=2063001, H85&lt;=2976000), "ASISTENCIAL II Título de Bachiller 24 meses de experiencia laboral debidamente certificada",
    AND(H85&gt;=2976001, H85&lt;=3100000), "ASISTENCIAL III Título de Bachiller y Certificado de Aptitud Ocupacional 36 meses de experiencia laboral debidamente certificada",
    AND(H85&gt;=3100001, H85&lt;=3500000), "TÉCNICO I Título de formación técnica o tecnológica, Sin experiencia laboral",
    AND(H85&gt;=3500001, H85&lt;=4507000), "TÉCNICO II Título de formación técnica o tecnológica, 36 meses y hasta 71 meses de experiencia laboral",
    AND(H85&gt;=4507001, H85&lt;=4917000), "TÉCNICO III Título de formación técnica o tecnológica, 72 meses o más de experiencia laboral",
    AND(H85&gt;=4917001, H85&lt;=5635000), "PROFESIONAL UNIVERSITARIO I Sin experiencia profesional",
    AND(H85&gt;=5635001, H85&lt;=7688000), "PROFESIONAL UNIVERSITARIO II 24 meses de experiencia profesional",
    AND(H85&gt;=7688001, H85&lt;=8817000), "PROFESIONAL ESPECIALIZADO II Título de Postgrado 73 meses o más de experiencia profesional",
    AND(H85&gt;=11187001, H85&lt;=14974000), "ASESOR I Título de Posgrado en la modalidad de maestría 84 meses o más de experiencia profesional",
    TRUE, ""
)</f>
        <v>PROFESIONAL UNIVERSITARIO I Sin experiencia profesional</v>
      </c>
      <c r="M85" s="72">
        <v>1</v>
      </c>
      <c r="N85" s="77">
        <v>45652</v>
      </c>
      <c r="O85" s="72">
        <v>125701</v>
      </c>
      <c r="P85" s="46" t="s">
        <v>139</v>
      </c>
      <c r="Q85" s="78">
        <v>45735</v>
      </c>
      <c r="R85" s="46" t="s">
        <v>37</v>
      </c>
      <c r="S85" s="59">
        <v>1</v>
      </c>
      <c r="T85" s="46" t="s">
        <v>38</v>
      </c>
      <c r="U85" s="46" t="s">
        <v>38</v>
      </c>
      <c r="V85" s="46"/>
      <c r="W85" s="46" t="s">
        <v>151</v>
      </c>
      <c r="X85" s="46" t="s">
        <v>152</v>
      </c>
      <c r="Y85" s="46"/>
      <c r="Z85" s="46" t="s">
        <v>163</v>
      </c>
      <c r="AA85" s="79">
        <v>0</v>
      </c>
      <c r="AB85" s="4">
        <f>_xlfn.XLOOKUP(Tabla1[[#This Row],[CEDULA]],'Listado Base'!F:F,'Listado Base'!Y:Y,0)</f>
        <v>16</v>
      </c>
      <c r="AC85" s="43" t="str">
        <f t="shared" si="4"/>
        <v>A TIEMPO DE TRAMITE</v>
      </c>
      <c r="AD85" s="351" t="str" cm="1">
        <f t="array" ref="AD85">_xlfn.IFS(
    H85=2063000, "ASISTENCIAL I",
    AND(H85&gt;=2063001, H85&lt;=2976000), "ASISTENCIAL II",
    AND(H85&gt;=2976001, H85&lt;=3100000), "ASISTENCIAL III",
    AND(H85&gt;=3100001, H85&lt;=3500000), "TÉCNICO I",
    AND(H85&gt;=3500001, H85&lt;=4507000), "TÉCNICO II",
    AND(H85&gt;=4507001, H85&lt;=4917000), "TÉCNICO III",
    AND(H85&gt;=4917001, H85&lt;=5635000), "PROFESIONAL UNIVERSITARIO I",
    AND(H85&gt;=5635001, H85&lt;=7688000), "PROFESIONAL UNIVERSITARIO II",
    AND(H85&gt;=7688001, H85&lt;=8817000), "PROFESIONAL ESPECIALIZADO II",
    AND(H85&gt;=11187001, H85&lt;=14974000), "ASESOR I",
    TRUE, ""
)</f>
        <v>PROFESIONAL UNIVERSITARIO I</v>
      </c>
    </row>
    <row r="86" spans="1:30" s="2" customFormat="1" ht="30" hidden="1" customHeight="1">
      <c r="A86" s="46">
        <v>108427</v>
      </c>
      <c r="B86" s="46">
        <v>79514189</v>
      </c>
      <c r="C86" s="48" t="s">
        <v>164</v>
      </c>
      <c r="D86" s="49">
        <v>45644</v>
      </c>
      <c r="E86" s="46" t="s">
        <v>32</v>
      </c>
      <c r="F86" s="46" t="s">
        <v>33</v>
      </c>
      <c r="G86" s="46" t="s">
        <v>165</v>
      </c>
      <c r="H86" s="74">
        <v>5500000</v>
      </c>
      <c r="I86" s="75">
        <f t="shared" si="7"/>
        <v>33000000</v>
      </c>
      <c r="J86" s="76">
        <v>6</v>
      </c>
      <c r="K86" s="72">
        <v>1</v>
      </c>
      <c r="L86" s="54" t="str" cm="1">
        <f t="array" ref="L86">_xlfn.IFS(
    H86=2063000, "ASISTENCIAL I Estudios de Educación Básica Primaria o título de Bachiller",
    AND(H86&gt;=2063001, H86&lt;=2976000), "ASISTENCIAL II Título de Bachiller 24 meses de experiencia laboral debidamente certificada",
    AND(H86&gt;=2976001, H86&lt;=3100000), "ASISTENCIAL III Título de Bachiller y Certificado de Aptitud Ocupacional 36 meses de experiencia laboral debidamente certificada",
    AND(H86&gt;=3100001, H86&lt;=3500000), "TÉCNICO I Título de formación técnica o tecnológica, Sin experiencia laboral",
    AND(H86&gt;=3500001, H86&lt;=4507000), "TÉCNICO II Título de formación técnica o tecnológica, 36 meses y hasta 71 meses de experiencia laboral",
    AND(H86&gt;=4507001, H86&lt;=4917000), "TÉCNICO III Título de formación técnica o tecnológica, 72 meses o más de experiencia laboral",
    AND(H86&gt;=4917001, H86&lt;=5635000), "PROFESIONAL UNIVERSITARIO I Sin experiencia profesional",
    AND(H86&gt;=5635001, H86&lt;=7688000), "PROFESIONAL UNIVERSITARIO II 24 meses de experiencia profesional",
    AND(H86&gt;=7688001, H86&lt;=8817000), "PROFESIONAL ESPECIALIZADO II Título de Postgrado 73 meses o más de experiencia profesional",
    AND(H86&gt;=11187001, H86&lt;=14974000), "ASESOR I Título de Posgrado en la modalidad de maestría 84 meses o más de experiencia profesional",
    TRUE, ""
)</f>
        <v>PROFESIONAL UNIVERSITARIO I Sin experiencia profesional</v>
      </c>
      <c r="M86" s="72">
        <v>1</v>
      </c>
      <c r="N86" s="77">
        <v>45650</v>
      </c>
      <c r="O86" s="72" t="s">
        <v>166</v>
      </c>
      <c r="P86" s="46" t="s">
        <v>90</v>
      </c>
      <c r="Q86" s="78">
        <v>45735</v>
      </c>
      <c r="R86" s="46" t="s">
        <v>37</v>
      </c>
      <c r="S86" s="59">
        <v>1</v>
      </c>
      <c r="T86" s="46" t="s">
        <v>38</v>
      </c>
      <c r="U86" s="46" t="s">
        <v>38</v>
      </c>
      <c r="V86" s="46"/>
      <c r="W86" s="46" t="s">
        <v>151</v>
      </c>
      <c r="X86" s="46" t="s">
        <v>167</v>
      </c>
      <c r="Y86" s="46" t="s">
        <v>116</v>
      </c>
      <c r="Z86" s="46" t="s">
        <v>168</v>
      </c>
      <c r="AA86" s="79">
        <v>0</v>
      </c>
      <c r="AB86" s="4">
        <f>_xlfn.XLOOKUP(Tabla1[[#This Row],[CEDULA]],'Listado Base'!F:F,'Listado Base'!Y:Y,0)</f>
        <v>0</v>
      </c>
      <c r="AC86" s="43" t="str">
        <f t="shared" si="4"/>
        <v>A TIEMPO DE TRAMITE</v>
      </c>
      <c r="AD86" s="351" t="str" cm="1">
        <f t="array" ref="AD86">_xlfn.IFS(
    H86=2063000, "ASISTENCIAL I",
    AND(H86&gt;=2063001, H86&lt;=2976000), "ASISTENCIAL II",
    AND(H86&gt;=2976001, H86&lt;=3100000), "ASISTENCIAL III",
    AND(H86&gt;=3100001, H86&lt;=3500000), "TÉCNICO I",
    AND(H86&gt;=3500001, H86&lt;=4507000), "TÉCNICO II",
    AND(H86&gt;=4507001, H86&lt;=4917000), "TÉCNICO III",
    AND(H86&gt;=4917001, H86&lt;=5635000), "PROFESIONAL UNIVERSITARIO I",
    AND(H86&gt;=5635001, H86&lt;=7688000), "PROFESIONAL UNIVERSITARIO II",
    AND(H86&gt;=7688001, H86&lt;=8817000), "PROFESIONAL ESPECIALIZADO II",
    AND(H86&gt;=11187001, H86&lt;=14974000), "ASESOR I",
    TRUE, ""
)</f>
        <v>PROFESIONAL UNIVERSITARIO I</v>
      </c>
    </row>
    <row r="87" spans="1:30" s="2" customFormat="1" ht="30" hidden="1" customHeight="1">
      <c r="A87" s="46">
        <v>110843</v>
      </c>
      <c r="B87" s="46">
        <v>1141315178</v>
      </c>
      <c r="C87" s="48" t="s">
        <v>169</v>
      </c>
      <c r="D87" s="49"/>
      <c r="E87" s="46" t="s">
        <v>32</v>
      </c>
      <c r="F87" s="46" t="s">
        <v>33</v>
      </c>
      <c r="G87" s="46" t="s">
        <v>170</v>
      </c>
      <c r="H87" s="74">
        <v>5500000</v>
      </c>
      <c r="I87" s="75">
        <f t="shared" si="7"/>
        <v>33000000</v>
      </c>
      <c r="J87" s="76">
        <v>6</v>
      </c>
      <c r="K87" s="72">
        <v>1</v>
      </c>
      <c r="L87" s="54" t="str" cm="1">
        <f t="array" ref="L87">_xlfn.IFS(
    H87=2063000, "ASISTENCIAL I Estudios de Educación Básica Primaria o título de Bachiller",
    AND(H87&gt;=2063001, H87&lt;=2976000), "ASISTENCIAL II Título de Bachiller 24 meses de experiencia laboral debidamente certificada",
    AND(H87&gt;=2976001, H87&lt;=3100000), "ASISTENCIAL III Título de Bachiller y Certificado de Aptitud Ocupacional 36 meses de experiencia laboral debidamente certificada",
    AND(H87&gt;=3100001, H87&lt;=3500000), "TÉCNICO I Título de formación técnica o tecnológica, Sin experiencia laboral",
    AND(H87&gt;=3500001, H87&lt;=4507000), "TÉCNICO II Título de formación técnica o tecnológica, 36 meses y hasta 71 meses de experiencia laboral",
    AND(H87&gt;=4507001, H87&lt;=4917000), "TÉCNICO III Título de formación técnica o tecnológica, 72 meses o más de experiencia laboral",
    AND(H87&gt;=4917001, H87&lt;=5635000), "PROFESIONAL UNIVERSITARIO I Sin experiencia profesional",
    AND(H87&gt;=5635001, H87&lt;=7688000), "PROFESIONAL UNIVERSITARIO II 24 meses de experiencia profesional",
    AND(H87&gt;=7688001, H87&lt;=8817000), "PROFESIONAL ESPECIALIZADO II Título de Postgrado 73 meses o más de experiencia profesional",
    AND(H87&gt;=11187001, H87&lt;=14974000), "ASESOR I Título de Posgrado en la modalidad de maestría 84 meses o más de experiencia profesional",
    TRUE, ""
)</f>
        <v>PROFESIONAL UNIVERSITARIO I Sin experiencia profesional</v>
      </c>
      <c r="M87" s="72">
        <v>1</v>
      </c>
      <c r="N87" s="77">
        <v>45650</v>
      </c>
      <c r="O87" s="72">
        <v>125578</v>
      </c>
      <c r="P87" s="46" t="s">
        <v>112</v>
      </c>
      <c r="Q87" s="78">
        <v>45728</v>
      </c>
      <c r="R87" s="46" t="s">
        <v>37</v>
      </c>
      <c r="S87" s="59">
        <v>1</v>
      </c>
      <c r="T87" s="46" t="s">
        <v>38</v>
      </c>
      <c r="U87" s="46" t="s">
        <v>38</v>
      </c>
      <c r="V87" s="46"/>
      <c r="W87" s="46" t="s">
        <v>130</v>
      </c>
      <c r="X87" s="46" t="s">
        <v>171</v>
      </c>
      <c r="Y87" s="46" t="s">
        <v>135</v>
      </c>
      <c r="Z87" s="46" t="s">
        <v>172</v>
      </c>
      <c r="AA87" s="79">
        <v>0</v>
      </c>
      <c r="AB87" s="4">
        <f>_xlfn.XLOOKUP(Tabla1[[#This Row],[CEDULA]],'Listado Base'!F:F,'Listado Base'!Y:Y,0)</f>
        <v>0</v>
      </c>
      <c r="AC87" s="43" t="str">
        <f t="shared" si="4"/>
        <v>FECHA FALTANTE</v>
      </c>
      <c r="AD87" s="351" t="str" cm="1">
        <f t="array" ref="AD87">_xlfn.IFS(
    H87=2063000, "ASISTENCIAL I",
    AND(H87&gt;=2063001, H87&lt;=2976000), "ASISTENCIAL II",
    AND(H87&gt;=2976001, H87&lt;=3100000), "ASISTENCIAL III",
    AND(H87&gt;=3100001, H87&lt;=3500000), "TÉCNICO I",
    AND(H87&gt;=3500001, H87&lt;=4507000), "TÉCNICO II",
    AND(H87&gt;=4507001, H87&lt;=4917000), "TÉCNICO III",
    AND(H87&gt;=4917001, H87&lt;=5635000), "PROFESIONAL UNIVERSITARIO I",
    AND(H87&gt;=5635001, H87&lt;=7688000), "PROFESIONAL UNIVERSITARIO II",
    AND(H87&gt;=7688001, H87&lt;=8817000), "PROFESIONAL ESPECIALIZADO II",
    AND(H87&gt;=11187001, H87&lt;=14974000), "ASESOR I",
    TRUE, ""
)</f>
        <v>PROFESIONAL UNIVERSITARIO I</v>
      </c>
    </row>
    <row r="88" spans="1:30" s="2" customFormat="1" ht="30" hidden="1" customHeight="1">
      <c r="A88" s="46">
        <v>108422</v>
      </c>
      <c r="B88" s="46">
        <v>52763280</v>
      </c>
      <c r="C88" s="48" t="s">
        <v>173</v>
      </c>
      <c r="D88" s="49">
        <v>45636</v>
      </c>
      <c r="E88" s="46" t="s">
        <v>32</v>
      </c>
      <c r="F88" s="46" t="s">
        <v>174</v>
      </c>
      <c r="G88" s="46" t="s">
        <v>175</v>
      </c>
      <c r="H88" s="74">
        <v>3000000</v>
      </c>
      <c r="I88" s="75">
        <f t="shared" si="7"/>
        <v>24000000</v>
      </c>
      <c r="J88" s="76">
        <v>8</v>
      </c>
      <c r="K88" s="72">
        <v>1</v>
      </c>
      <c r="L88" s="54" t="str" cm="1">
        <f t="array" ref="L88">_xlfn.IFS(
    H88=2063000, "ASISTENCIAL I Estudios de Educación Básica Primaria o título de Bachiller",
    AND(H88&gt;=2063001, H88&lt;=2976000), "ASISTENCIAL II Título de Bachiller 24 meses de experiencia laboral debidamente certificada",
    AND(H88&gt;=2976001, H88&lt;=3100000), "ASISTENCIAL III Título de Bachiller y Certificado de Aptitud Ocupacional 36 meses de experiencia laboral debidamente certificada",
    AND(H88&gt;=3100001, H88&lt;=3500000), "TÉCNICO I Título de formación técnica o tecnológica, Sin experiencia laboral",
    AND(H88&gt;=3500001, H88&lt;=4507000), "TÉCNICO II Título de formación técnica o tecnológica, 36 meses y hasta 71 meses de experiencia laboral",
    AND(H88&gt;=4507001, H88&lt;=4917000), "TÉCNICO III Título de formación técnica o tecnológica, 72 meses o más de experiencia laboral",
    AND(H88&gt;=4917001, H88&lt;=5635000), "PROFESIONAL UNIVERSITARIO I Sin experiencia profesional",
    AND(H88&gt;=5635001, H88&lt;=7688000), "PROFESIONAL UNIVERSITARIO II 24 meses de experiencia profesional",
    AND(H88&gt;=7688001, H88&lt;=8817000), "PROFESIONAL ESPECIALIZADO II Título de Postgrado 73 meses o más de experiencia profesional",
    AND(H88&gt;=11187001, H88&lt;=14974000), "ASESOR I Título de Posgrado en la modalidad de maestría 84 meses o más de experiencia profesional",
    TRUE, ""
)</f>
        <v>ASISTENCIAL III Título de Bachiller y Certificado de Aptitud Ocupacional 36 meses de experiencia laboral debidamente certificada</v>
      </c>
      <c r="M88" s="72">
        <v>1</v>
      </c>
      <c r="N88" s="77">
        <v>45650</v>
      </c>
      <c r="O88" s="72" t="s">
        <v>176</v>
      </c>
      <c r="P88" s="46" t="s">
        <v>36</v>
      </c>
      <c r="Q88" s="78">
        <v>45724</v>
      </c>
      <c r="R88" s="46" t="s">
        <v>37</v>
      </c>
      <c r="S88" s="59">
        <v>1</v>
      </c>
      <c r="T88" s="46" t="s">
        <v>38</v>
      </c>
      <c r="U88" s="46" t="s">
        <v>38</v>
      </c>
      <c r="V88" s="46"/>
      <c r="W88" s="46" t="s">
        <v>177</v>
      </c>
      <c r="X88" s="46" t="s">
        <v>178</v>
      </c>
      <c r="Y88" s="46" t="s">
        <v>179</v>
      </c>
      <c r="Z88" s="46" t="s">
        <v>180</v>
      </c>
      <c r="AA88" s="79"/>
      <c r="AB88" s="4">
        <f>_xlfn.XLOOKUP(Tabla1[[#This Row],[CEDULA]],'Listado Base'!F:F,'Listado Base'!Y:Y,0)</f>
        <v>10</v>
      </c>
      <c r="AC88" s="43" t="str">
        <f t="shared" si="4"/>
        <v>A TIEMPO DE TRAMITE</v>
      </c>
      <c r="AD88" s="351" t="str" cm="1">
        <f t="array" ref="AD88">_xlfn.IFS(
    H88=2063000, "ASISTENCIAL I",
    AND(H88&gt;=2063001, H88&lt;=2976000), "ASISTENCIAL II",
    AND(H88&gt;=2976001, H88&lt;=3100000), "ASISTENCIAL III",
    AND(H88&gt;=3100001, H88&lt;=3500000), "TÉCNICO I",
    AND(H88&gt;=3500001, H88&lt;=4507000), "TÉCNICO II",
    AND(H88&gt;=4507001, H88&lt;=4917000), "TÉCNICO III",
    AND(H88&gt;=4917001, H88&lt;=5635000), "PROFESIONAL UNIVERSITARIO I",
    AND(H88&gt;=5635001, H88&lt;=7688000), "PROFESIONAL UNIVERSITARIO II",
    AND(H88&gt;=7688001, H88&lt;=8817000), "PROFESIONAL ESPECIALIZADO II",
    AND(H88&gt;=11187001, H88&lt;=14974000), "ASESOR I",
    TRUE, ""
)</f>
        <v>ASISTENCIAL III</v>
      </c>
    </row>
    <row r="89" spans="1:30" s="2" customFormat="1" ht="30" customHeight="1">
      <c r="A89" s="46">
        <v>107496</v>
      </c>
      <c r="B89" s="380">
        <v>1018417880</v>
      </c>
      <c r="C89" s="48" t="s">
        <v>181</v>
      </c>
      <c r="D89" s="49"/>
      <c r="E89" s="46" t="s">
        <v>32</v>
      </c>
      <c r="F89" s="46" t="s">
        <v>33</v>
      </c>
      <c r="G89" s="46" t="s">
        <v>182</v>
      </c>
      <c r="H89" s="74">
        <v>3380000</v>
      </c>
      <c r="I89" s="75">
        <f t="shared" si="7"/>
        <v>20280000</v>
      </c>
      <c r="J89" s="76">
        <v>6</v>
      </c>
      <c r="K89" s="72">
        <v>1</v>
      </c>
      <c r="L89" s="54" t="str" cm="1">
        <f t="array" ref="L89">_xlfn.IFS(
    H89=2063000, "ASISTENCIAL I Estudios de Educación Básica Primaria o título de Bachiller",
    AND(H89&gt;=2063001, H89&lt;=2976000), "ASISTENCIAL II Título de Bachiller 24 meses de experiencia laboral debidamente certificada",
    AND(H89&gt;=2976001, H89&lt;=3100000), "ASISTENCIAL III Título de Bachiller y Certificado de Aptitud Ocupacional 36 meses de experiencia laboral debidamente certificada",
    AND(H89&gt;=3100001, H89&lt;=3500000), "TÉCNICO I Título de formación técnica o tecnológica, Sin experiencia laboral",
    AND(H89&gt;=3500001, H89&lt;=4507000), "TÉCNICO II Título de formación técnica o tecnológica, 36 meses y hasta 71 meses de experiencia laboral",
    AND(H89&gt;=4507001, H89&lt;=4917000), "TÉCNICO III Título de formación técnica o tecnológica, 72 meses o más de experiencia laboral",
    AND(H89&gt;=4917001, H89&lt;=5635000), "PROFESIONAL UNIVERSITARIO I Sin experiencia profesional",
    AND(H89&gt;=5635001, H89&lt;=7688000), "PROFESIONAL UNIVERSITARIO II 24 meses de experiencia profesional",
    AND(H89&gt;=7688001, H89&lt;=8817000), "PROFESIONAL ESPECIALIZADO II Título de Postgrado 73 meses o más de experiencia profesional",
    AND(H89&gt;=11187001, H89&lt;=14974000), "ASESOR I Título de Posgrado en la modalidad de maestría 84 meses o más de experiencia profesional",
    TRUE, ""
)</f>
        <v>TÉCNICO I Título de formación técnica o tecnológica, Sin experiencia laboral</v>
      </c>
      <c r="M89" s="72">
        <v>1</v>
      </c>
      <c r="N89" s="77">
        <v>45665</v>
      </c>
      <c r="O89" s="72">
        <v>126842</v>
      </c>
      <c r="P89" s="46" t="s">
        <v>53</v>
      </c>
      <c r="Q89" s="78">
        <v>45728</v>
      </c>
      <c r="R89" s="46" t="s">
        <v>37</v>
      </c>
      <c r="S89" s="59">
        <v>1</v>
      </c>
      <c r="T89" s="46" t="s">
        <v>38</v>
      </c>
      <c r="U89" s="46" t="s">
        <v>38</v>
      </c>
      <c r="V89" s="46" t="s">
        <v>38</v>
      </c>
      <c r="W89" s="46" t="s">
        <v>151</v>
      </c>
      <c r="X89" s="46" t="s">
        <v>183</v>
      </c>
      <c r="Y89" s="46" t="s">
        <v>184</v>
      </c>
      <c r="Z89" s="46"/>
      <c r="AA89" s="79"/>
      <c r="AB89" s="4">
        <f>_xlfn.XLOOKUP(Tabla1[[#This Row],[CEDULA]],'Listado Base'!F:F,'Listado Base'!Y:Y,0)</f>
        <v>57</v>
      </c>
      <c r="AC89" s="43" t="str">
        <f t="shared" si="4"/>
        <v>FECHA FALTANTE</v>
      </c>
      <c r="AD89" s="351" t="str" cm="1">
        <f t="array" ref="AD89">_xlfn.IFS(
    H89=2063000, "ASISTENCIAL I",
    AND(H89&gt;=2063001, H89&lt;=2976000), "ASISTENCIAL II",
    AND(H89&gt;=2976001, H89&lt;=3100000), "ASISTENCIAL III",
    AND(H89&gt;=3100001, H89&lt;=3500000), "TÉCNICO I",
    AND(H89&gt;=3500001, H89&lt;=4507000), "TÉCNICO II",
    AND(H89&gt;=4507001, H89&lt;=4917000), "TÉCNICO III",
    AND(H89&gt;=4917001, H89&lt;=5635000), "PROFESIONAL UNIVERSITARIO I",
    AND(H89&gt;=5635001, H89&lt;=7688000), "PROFESIONAL UNIVERSITARIO II",
    AND(H89&gt;=7688001, H89&lt;=8817000), "PROFESIONAL ESPECIALIZADO II",
    AND(H89&gt;=11187001, H89&lt;=14974000), "ASESOR I",
    TRUE, ""
)</f>
        <v>TÉCNICO I</v>
      </c>
    </row>
    <row r="90" spans="1:30" s="2" customFormat="1" ht="30" hidden="1" customHeight="1">
      <c r="A90" s="46">
        <v>108400</v>
      </c>
      <c r="B90" s="46">
        <v>1018443981</v>
      </c>
      <c r="C90" s="48" t="s">
        <v>185</v>
      </c>
      <c r="D90" s="49">
        <v>45630</v>
      </c>
      <c r="E90" s="46" t="s">
        <v>186</v>
      </c>
      <c r="F90" s="46">
        <v>22724</v>
      </c>
      <c r="G90" s="46" t="s">
        <v>187</v>
      </c>
      <c r="H90" s="74">
        <v>4763000</v>
      </c>
      <c r="I90" s="75">
        <f t="shared" si="7"/>
        <v>28578000</v>
      </c>
      <c r="J90" s="76">
        <v>6</v>
      </c>
      <c r="K90" s="72">
        <v>1</v>
      </c>
      <c r="L90" s="54" t="str" cm="1">
        <f t="array" ref="L90">_xlfn.IFS(
    H90=2063000, "ASISTENCIAL I Estudios de Educación Básica Primaria o título de Bachiller",
    AND(H90&gt;=2063001, H90&lt;=2976000), "ASISTENCIAL II Título de Bachiller 24 meses de experiencia laboral debidamente certificada",
    AND(H90&gt;=2976001, H90&lt;=3100000), "ASISTENCIAL III Título de Bachiller y Certificado de Aptitud Ocupacional 36 meses de experiencia laboral debidamente certificada",
    AND(H90&gt;=3100001, H90&lt;=3500000), "TÉCNICO I Título de formación técnica o tecnológica, Sin experiencia laboral",
    AND(H90&gt;=3500001, H90&lt;=4507000), "TÉCNICO II Título de formación técnica o tecnológica, 36 meses y hasta 71 meses de experiencia laboral",
    AND(H90&gt;=4507001, H90&lt;=4917000), "TÉCNICO III Título de formación técnica o tecnológica, 72 meses o más de experiencia laboral",
    AND(H90&gt;=4917001, H90&lt;=5635000), "PROFESIONAL UNIVERSITARIO I Sin experiencia profesional",
    AND(H90&gt;=5635001, H90&lt;=7688000), "PROFESIONAL UNIVERSITARIO II 24 meses de experiencia profesional",
    AND(H90&gt;=7688001, H90&lt;=8817000), "PROFESIONAL ESPECIALIZADO II Título de Postgrado 73 meses o más de experiencia profesional",
    AND(H90&gt;=11187001, H90&lt;=14974000), "ASESOR I Título de Posgrado en la modalidad de maestría 84 meses o más de experiencia profesional",
    TRUE, ""
)</f>
        <v>TÉCNICO III Título de formación técnica o tecnológica, 72 meses o más de experiencia laboral</v>
      </c>
      <c r="M90" s="72">
        <v>5</v>
      </c>
      <c r="N90" s="77">
        <v>45652</v>
      </c>
      <c r="O90" s="72">
        <v>125713</v>
      </c>
      <c r="P90" s="46" t="s">
        <v>57</v>
      </c>
      <c r="Q90" s="78">
        <v>45731</v>
      </c>
      <c r="R90" s="46" t="s">
        <v>37</v>
      </c>
      <c r="S90" s="59">
        <v>1</v>
      </c>
      <c r="T90" s="46" t="s">
        <v>38</v>
      </c>
      <c r="U90" s="46" t="s">
        <v>38</v>
      </c>
      <c r="V90" s="46"/>
      <c r="W90" s="46" t="s">
        <v>151</v>
      </c>
      <c r="X90" s="46" t="s">
        <v>188</v>
      </c>
      <c r="Y90" s="46" t="s">
        <v>156</v>
      </c>
      <c r="Z90" s="46" t="s">
        <v>189</v>
      </c>
      <c r="AA90" s="79"/>
      <c r="AB90" s="4" t="str">
        <f>_xlfn.XLOOKUP(Tabla1[[#This Row],[CEDULA]],'Listado Base'!F:F,'Listado Base'!Y:Y,0)</f>
        <v>Entrevstas</v>
      </c>
      <c r="AC90" s="43" t="str">
        <f t="shared" si="4"/>
        <v>A TIEMPO DE TRAMITE</v>
      </c>
      <c r="AD90" s="351" t="str" cm="1">
        <f t="array" ref="AD90">_xlfn.IFS(
    H90=2063000, "ASISTENCIAL I",
    AND(H90&gt;=2063001, H90&lt;=2976000), "ASISTENCIAL II",
    AND(H90&gt;=2976001, H90&lt;=3100000), "ASISTENCIAL III",
    AND(H90&gt;=3100001, H90&lt;=3500000), "TÉCNICO I",
    AND(H90&gt;=3500001, H90&lt;=4507000), "TÉCNICO II",
    AND(H90&gt;=4507001, H90&lt;=4917000), "TÉCNICO III",
    AND(H90&gt;=4917001, H90&lt;=5635000), "PROFESIONAL UNIVERSITARIO I",
    AND(H90&gt;=5635001, H90&lt;=7688000), "PROFESIONAL UNIVERSITARIO II",
    AND(H90&gt;=7688001, H90&lt;=8817000), "PROFESIONAL ESPECIALIZADO II",
    AND(H90&gt;=11187001, H90&lt;=14974000), "ASESOR I",
    TRUE, ""
)</f>
        <v>TÉCNICO III</v>
      </c>
    </row>
    <row r="91" spans="1:30" s="2" customFormat="1" ht="30" hidden="1" customHeight="1">
      <c r="A91" s="46">
        <v>110508</v>
      </c>
      <c r="B91" s="46" t="s">
        <v>190</v>
      </c>
      <c r="C91" s="48" t="s">
        <v>191</v>
      </c>
      <c r="D91" s="49">
        <v>45650</v>
      </c>
      <c r="E91" s="46" t="s">
        <v>32</v>
      </c>
      <c r="F91" s="46" t="s">
        <v>174</v>
      </c>
      <c r="G91" s="46" t="s">
        <v>192</v>
      </c>
      <c r="H91" s="80">
        <v>3000000</v>
      </c>
      <c r="I91" s="81">
        <f t="shared" si="7"/>
        <v>72000000</v>
      </c>
      <c r="J91" s="82">
        <v>8</v>
      </c>
      <c r="K91" s="83">
        <v>3</v>
      </c>
      <c r="L91" s="54" t="str" cm="1">
        <f t="array" ref="L91">_xlfn.IFS(
    H91=2063000, "ASISTENCIAL I Estudios de Educación Básica Primaria o título de Bachiller",
    AND(H91&gt;=2063001, H91&lt;=2976000), "ASISTENCIAL II Título de Bachiller 24 meses de experiencia laboral debidamente certificada",
    AND(H91&gt;=2976001, H91&lt;=3100000), "ASISTENCIAL III Título de Bachiller y Certificado de Aptitud Ocupacional 36 meses de experiencia laboral debidamente certificada",
    AND(H91&gt;=3100001, H91&lt;=3500000), "TÉCNICO I Título de formación técnica o tecnológica, Sin experiencia laboral",
    AND(H91&gt;=3500001, H91&lt;=4507000), "TÉCNICO II Título de formación técnica o tecnológica, 36 meses y hasta 71 meses de experiencia laboral",
    AND(H91&gt;=4507001, H91&lt;=4917000), "TÉCNICO III Título de formación técnica o tecnológica, 72 meses o más de experiencia laboral",
    AND(H91&gt;=4917001, H91&lt;=5635000), "PROFESIONAL UNIVERSITARIO I Sin experiencia profesional",
    AND(H91&gt;=5635001, H91&lt;=7688000), "PROFESIONAL UNIVERSITARIO II 24 meses de experiencia profesional",
    AND(H91&gt;=7688001, H91&lt;=8817000), "PROFESIONAL ESPECIALIZADO II Título de Postgrado 73 meses o más de experiencia profesional",
    AND(H91&gt;=11187001, H91&lt;=14974000), "ASESOR I Título de Posgrado en la modalidad de maestría 84 meses o más de experiencia profesional",
    TRUE, ""
)</f>
        <v>ASISTENCIAL III Título de Bachiller y Certificado de Aptitud Ocupacional 36 meses de experiencia laboral debidamente certificada</v>
      </c>
      <c r="M91" s="72">
        <v>1</v>
      </c>
      <c r="N91" s="77">
        <v>45650</v>
      </c>
      <c r="O91" s="72">
        <v>125503</v>
      </c>
      <c r="P91" s="46" t="s">
        <v>57</v>
      </c>
      <c r="Q91" s="78">
        <v>45723</v>
      </c>
      <c r="R91" s="46" t="s">
        <v>37</v>
      </c>
      <c r="S91" s="59"/>
      <c r="T91" s="46" t="s">
        <v>38</v>
      </c>
      <c r="U91" s="46" t="s">
        <v>38</v>
      </c>
      <c r="V91" s="46"/>
      <c r="W91" s="46" t="s">
        <v>177</v>
      </c>
      <c r="X91" s="46" t="s">
        <v>193</v>
      </c>
      <c r="Y91" s="46"/>
      <c r="Z91" s="46" t="s">
        <v>47</v>
      </c>
      <c r="AA91" s="79"/>
      <c r="AB91" s="4">
        <v>16</v>
      </c>
      <c r="AC91" s="43" t="str">
        <f t="shared" si="4"/>
        <v>A TIEMPO DE TRAMITE</v>
      </c>
      <c r="AD91" s="351" t="str" cm="1">
        <f t="array" ref="AD91">_xlfn.IFS(
    H91=2063000, "ASISTENCIAL I",
    AND(H91&gt;=2063001, H91&lt;=2976000), "ASISTENCIAL II",
    AND(H91&gt;=2976001, H91&lt;=3100000), "ASISTENCIAL III",
    AND(H91&gt;=3100001, H91&lt;=3500000), "TÉCNICO I",
    AND(H91&gt;=3500001, H91&lt;=4507000), "TÉCNICO II",
    AND(H91&gt;=4507001, H91&lt;=4917000), "TÉCNICO III",
    AND(H91&gt;=4917001, H91&lt;=5635000), "PROFESIONAL UNIVERSITARIO I",
    AND(H91&gt;=5635001, H91&lt;=7688000), "PROFESIONAL UNIVERSITARIO II",
    AND(H91&gt;=7688001, H91&lt;=8817000), "PROFESIONAL ESPECIALIZADO II",
    AND(H91&gt;=11187001, H91&lt;=14974000), "ASESOR I",
    TRUE, ""
)</f>
        <v>ASISTENCIAL III</v>
      </c>
    </row>
    <row r="92" spans="1:30" s="2" customFormat="1" ht="30" hidden="1" customHeight="1">
      <c r="A92" s="46">
        <v>110508</v>
      </c>
      <c r="B92" s="46">
        <v>52179565</v>
      </c>
      <c r="C92" s="48" t="s">
        <v>194</v>
      </c>
      <c r="D92" s="49">
        <v>45650</v>
      </c>
      <c r="E92" s="46" t="s">
        <v>32</v>
      </c>
      <c r="F92" s="46" t="s">
        <v>174</v>
      </c>
      <c r="G92" s="46" t="s">
        <v>192</v>
      </c>
      <c r="H92" s="74">
        <v>3000000</v>
      </c>
      <c r="I92" s="75">
        <f t="shared" si="7"/>
        <v>0</v>
      </c>
      <c r="J92" s="76">
        <v>8</v>
      </c>
      <c r="K92" s="72">
        <v>0</v>
      </c>
      <c r="L92" s="54" t="str" cm="1">
        <f t="array" ref="L92">_xlfn.IFS(
    H92=2063000, "ASISTENCIAL I Estudios de Educación Básica Primaria o título de Bachiller",
    AND(H92&gt;=2063001, H92&lt;=2976000), "ASISTENCIAL II Título de Bachiller 24 meses de experiencia laboral debidamente certificada",
    AND(H92&gt;=2976001, H92&lt;=3100000), "ASISTENCIAL III Título de Bachiller y Certificado de Aptitud Ocupacional 36 meses de experiencia laboral debidamente certificada",
    AND(H92&gt;=3100001, H92&lt;=3500000), "TÉCNICO I Título de formación técnica o tecnológica, Sin experiencia laboral",
    AND(H92&gt;=3500001, H92&lt;=4507000), "TÉCNICO II Título de formación técnica o tecnológica, 36 meses y hasta 71 meses de experiencia laboral",
    AND(H92&gt;=4507001, H92&lt;=4917000), "TÉCNICO III Título de formación técnica o tecnológica, 72 meses o más de experiencia laboral",
    AND(H92&gt;=4917001, H92&lt;=5635000), "PROFESIONAL UNIVERSITARIO I Sin experiencia profesional",
    AND(H92&gt;=5635001, H92&lt;=7688000), "PROFESIONAL UNIVERSITARIO II 24 meses de experiencia profesional",
    AND(H92&gt;=7688001, H92&lt;=8817000), "PROFESIONAL ESPECIALIZADO II Título de Postgrado 73 meses o más de experiencia profesional",
    AND(H92&gt;=11187001, H92&lt;=14974000), "ASESOR I Título de Posgrado en la modalidad de maestría 84 meses o más de experiencia profesional",
    TRUE, ""
)</f>
        <v>ASISTENCIAL III Título de Bachiller y Certificado de Aptitud Ocupacional 36 meses de experiencia laboral debidamente certificada</v>
      </c>
      <c r="M92" s="72">
        <v>1</v>
      </c>
      <c r="N92" s="77">
        <v>45650</v>
      </c>
      <c r="O92" s="72">
        <v>125503</v>
      </c>
      <c r="P92" s="46" t="s">
        <v>57</v>
      </c>
      <c r="Q92" s="78">
        <v>45723</v>
      </c>
      <c r="R92" s="46" t="s">
        <v>37</v>
      </c>
      <c r="S92" s="59"/>
      <c r="T92" s="46" t="s">
        <v>38</v>
      </c>
      <c r="U92" s="46" t="s">
        <v>38</v>
      </c>
      <c r="V92" s="46"/>
      <c r="W92" s="46" t="s">
        <v>177</v>
      </c>
      <c r="X92" s="46" t="s">
        <v>193</v>
      </c>
      <c r="Y92" s="46"/>
      <c r="Z92" s="46" t="s">
        <v>47</v>
      </c>
      <c r="AA92" s="79"/>
      <c r="AB92" s="4">
        <v>16</v>
      </c>
      <c r="AC92" s="43" t="str">
        <f t="shared" si="4"/>
        <v>A TIEMPO DE TRAMITE</v>
      </c>
      <c r="AD92" s="351" t="str" cm="1">
        <f t="array" ref="AD92">_xlfn.IFS(
    H92=2063000, "ASISTENCIAL I",
    AND(H92&gt;=2063001, H92&lt;=2976000), "ASISTENCIAL II",
    AND(H92&gt;=2976001, H92&lt;=3100000), "ASISTENCIAL III",
    AND(H92&gt;=3100001, H92&lt;=3500000), "TÉCNICO I",
    AND(H92&gt;=3500001, H92&lt;=4507000), "TÉCNICO II",
    AND(H92&gt;=4507001, H92&lt;=4917000), "TÉCNICO III",
    AND(H92&gt;=4917001, H92&lt;=5635000), "PROFESIONAL UNIVERSITARIO I",
    AND(H92&gt;=5635001, H92&lt;=7688000), "PROFESIONAL UNIVERSITARIO II",
    AND(H92&gt;=7688001, H92&lt;=8817000), "PROFESIONAL ESPECIALIZADO II",
    AND(H92&gt;=11187001, H92&lt;=14974000), "ASESOR I",
    TRUE, ""
)</f>
        <v>ASISTENCIAL III</v>
      </c>
    </row>
    <row r="93" spans="1:30" s="2" customFormat="1" ht="30" hidden="1" customHeight="1">
      <c r="A93" s="46">
        <v>110508</v>
      </c>
      <c r="B93" s="46">
        <v>1012404619</v>
      </c>
      <c r="C93" s="48" t="s">
        <v>195</v>
      </c>
      <c r="D93" s="49">
        <v>45675</v>
      </c>
      <c r="E93" s="46" t="s">
        <v>32</v>
      </c>
      <c r="F93" s="46" t="s">
        <v>174</v>
      </c>
      <c r="G93" s="46" t="s">
        <v>192</v>
      </c>
      <c r="H93" s="74">
        <v>3000000</v>
      </c>
      <c r="I93" s="75">
        <f t="shared" si="7"/>
        <v>0</v>
      </c>
      <c r="J93" s="76">
        <v>8</v>
      </c>
      <c r="K93" s="72">
        <v>0</v>
      </c>
      <c r="L93" s="54" t="str" cm="1">
        <f t="array" ref="L93">_xlfn.IFS(
    H93=2063000, "ASISTENCIAL I Estudios de Educación Básica Primaria o título de Bachiller",
    AND(H93&gt;=2063001, H93&lt;=2976000), "ASISTENCIAL II Título de Bachiller 24 meses de experiencia laboral debidamente certificada",
    AND(H93&gt;=2976001, H93&lt;=3100000), "ASISTENCIAL III Título de Bachiller y Certificado de Aptitud Ocupacional 36 meses de experiencia laboral debidamente certificada",
    AND(H93&gt;=3100001, H93&lt;=3500000), "TÉCNICO I Título de formación técnica o tecnológica, Sin experiencia laboral",
    AND(H93&gt;=3500001, H93&lt;=4507000), "TÉCNICO II Título de formación técnica o tecnológica, 36 meses y hasta 71 meses de experiencia laboral",
    AND(H93&gt;=4507001, H93&lt;=4917000), "TÉCNICO III Título de formación técnica o tecnológica, 72 meses o más de experiencia laboral",
    AND(H93&gt;=4917001, H93&lt;=5635000), "PROFESIONAL UNIVERSITARIO I Sin experiencia profesional",
    AND(H93&gt;=5635001, H93&lt;=7688000), "PROFESIONAL UNIVERSITARIO II 24 meses de experiencia profesional",
    AND(H93&gt;=7688001, H93&lt;=8817000), "PROFESIONAL ESPECIALIZADO II Título de Postgrado 73 meses o más de experiencia profesional",
    AND(H93&gt;=11187001, H93&lt;=14974000), "ASESOR I Título de Posgrado en la modalidad de maestría 84 meses o más de experiencia profesional",
    TRUE, ""
)</f>
        <v>ASISTENCIAL III Título de Bachiller y Certificado de Aptitud Ocupacional 36 meses de experiencia laboral debidamente certificada</v>
      </c>
      <c r="M93" s="72">
        <v>1</v>
      </c>
      <c r="N93" s="77">
        <v>45650</v>
      </c>
      <c r="O93" s="72">
        <v>125503</v>
      </c>
      <c r="P93" s="46" t="s">
        <v>57</v>
      </c>
      <c r="Q93" s="78">
        <v>45723</v>
      </c>
      <c r="R93" s="46" t="s">
        <v>37</v>
      </c>
      <c r="S93" s="59"/>
      <c r="T93" s="46" t="s">
        <v>38</v>
      </c>
      <c r="U93" s="46" t="s">
        <v>38</v>
      </c>
      <c r="V93" s="46"/>
      <c r="W93" s="46" t="s">
        <v>177</v>
      </c>
      <c r="X93" s="46" t="s">
        <v>193</v>
      </c>
      <c r="Y93" s="46"/>
      <c r="Z93" s="46" t="s">
        <v>47</v>
      </c>
      <c r="AA93" s="79"/>
      <c r="AB93" s="4">
        <v>14</v>
      </c>
      <c r="AC93" s="43" t="str">
        <f t="shared" si="4"/>
        <v>A TIEMPO DE TRAMITE</v>
      </c>
      <c r="AD93" s="351" t="str" cm="1">
        <f t="array" ref="AD93">_xlfn.IFS(
    H93=2063000, "ASISTENCIAL I",
    AND(H93&gt;=2063001, H93&lt;=2976000), "ASISTENCIAL II",
    AND(H93&gt;=2976001, H93&lt;=3100000), "ASISTENCIAL III",
    AND(H93&gt;=3100001, H93&lt;=3500000), "TÉCNICO I",
    AND(H93&gt;=3500001, H93&lt;=4507000), "TÉCNICO II",
    AND(H93&gt;=4507001, H93&lt;=4917000), "TÉCNICO III",
    AND(H93&gt;=4917001, H93&lt;=5635000), "PROFESIONAL UNIVERSITARIO I",
    AND(H93&gt;=5635001, H93&lt;=7688000), "PROFESIONAL UNIVERSITARIO II",
    AND(H93&gt;=7688001, H93&lt;=8817000), "PROFESIONAL ESPECIALIZADO II",
    AND(H93&gt;=11187001, H93&lt;=14974000), "ASESOR I",
    TRUE, ""
)</f>
        <v>ASISTENCIAL III</v>
      </c>
    </row>
    <row r="94" spans="1:30" s="2" customFormat="1" ht="30" hidden="1" customHeight="1">
      <c r="A94" s="46">
        <v>109416</v>
      </c>
      <c r="B94" s="46">
        <v>1033684884</v>
      </c>
      <c r="C94" s="48" t="s">
        <v>196</v>
      </c>
      <c r="D94" s="49">
        <v>45639</v>
      </c>
      <c r="E94" s="46" t="s">
        <v>32</v>
      </c>
      <c r="F94" s="46" t="s">
        <v>33</v>
      </c>
      <c r="G94" s="46" t="s">
        <v>197</v>
      </c>
      <c r="H94" s="74">
        <v>4366000</v>
      </c>
      <c r="I94" s="75">
        <f t="shared" si="7"/>
        <v>26196000</v>
      </c>
      <c r="J94" s="76">
        <v>6</v>
      </c>
      <c r="K94" s="72">
        <v>1</v>
      </c>
      <c r="L94" s="54" t="str" cm="1">
        <f t="array" ref="L94">_xlfn.IFS(
    H94=2063000, "ASISTENCIAL I Estudios de Educación Básica Primaria o título de Bachiller",
    AND(H94&gt;=2063001, H94&lt;=2976000), "ASISTENCIAL II Título de Bachiller 24 meses de experiencia laboral debidamente certificada",
    AND(H94&gt;=2976001, H94&lt;=3100000), "ASISTENCIAL III Título de Bachiller y Certificado de Aptitud Ocupacional 36 meses de experiencia laboral debidamente certificada",
    AND(H94&gt;=3100001, H94&lt;=3500000), "TÉCNICO I Título de formación técnica o tecnológica, Sin experiencia laboral",
    AND(H94&gt;=3500001, H94&lt;=4507000), "TÉCNICO II Título de formación técnica o tecnológica, 36 meses y hasta 71 meses de experiencia laboral",
    AND(H94&gt;=4507001, H94&lt;=4917000), "TÉCNICO III Título de formación técnica o tecnológica, 72 meses o más de experiencia laboral",
    AND(H94&gt;=4917001, H94&lt;=5635000), "PROFESIONAL UNIVERSITARIO I Sin experiencia profesional",
    AND(H94&gt;=5635001, H94&lt;=7688000), "PROFESIONAL UNIVERSITARIO II 24 meses de experiencia profesional",
    AND(H94&gt;=7688001, H94&lt;=8817000), "PROFESIONAL ESPECIALIZADO II Título de Postgrado 73 meses o más de experiencia profesional",
    AND(H94&gt;=11187001, H94&lt;=14974000), "ASESOR I Título de Posgrado en la modalidad de maestría 84 meses o más de experiencia profesional",
    TRUE, ""
)</f>
        <v>TÉCNICO II Título de formación técnica o tecnológica, 36 meses y hasta 71 meses de experiencia laboral</v>
      </c>
      <c r="M94" s="72">
        <v>1</v>
      </c>
      <c r="N94" s="77">
        <v>45650</v>
      </c>
      <c r="O94" s="72">
        <v>125579</v>
      </c>
      <c r="P94" s="46" t="s">
        <v>112</v>
      </c>
      <c r="Q94" s="78">
        <v>45735</v>
      </c>
      <c r="R94" s="46" t="s">
        <v>37</v>
      </c>
      <c r="S94" s="59">
        <v>1</v>
      </c>
      <c r="T94" s="46" t="s">
        <v>38</v>
      </c>
      <c r="U94" s="46" t="s">
        <v>38</v>
      </c>
      <c r="V94" s="46"/>
      <c r="W94" s="46" t="s">
        <v>151</v>
      </c>
      <c r="X94" s="46" t="s">
        <v>188</v>
      </c>
      <c r="Y94" s="46" t="s">
        <v>135</v>
      </c>
      <c r="Z94" s="46" t="s">
        <v>198</v>
      </c>
      <c r="AA94" s="79"/>
      <c r="AB94" s="4" t="str">
        <f>_xlfn.XLOOKUP(Tabla1[[#This Row],[CEDULA]],'Listado Base'!F:F,'Listado Base'!Y:Y,0)</f>
        <v>Entrevstas</v>
      </c>
      <c r="AC94" s="43" t="str">
        <f t="shared" si="4"/>
        <v>A TIEMPO DE TRAMITE</v>
      </c>
      <c r="AD94" s="351" t="str" cm="1">
        <f t="array" ref="AD94">_xlfn.IFS(
    H94=2063000, "ASISTENCIAL I",
    AND(H94&gt;=2063001, H94&lt;=2976000), "ASISTENCIAL II",
    AND(H94&gt;=2976001, H94&lt;=3100000), "ASISTENCIAL III",
    AND(H94&gt;=3100001, H94&lt;=3500000), "TÉCNICO I",
    AND(H94&gt;=3500001, H94&lt;=4507000), "TÉCNICO II",
    AND(H94&gt;=4507001, H94&lt;=4917000), "TÉCNICO III",
    AND(H94&gt;=4917001, H94&lt;=5635000), "PROFESIONAL UNIVERSITARIO I",
    AND(H94&gt;=5635001, H94&lt;=7688000), "PROFESIONAL UNIVERSITARIO II",
    AND(H94&gt;=7688001, H94&lt;=8817000), "PROFESIONAL ESPECIALIZADO II",
    AND(H94&gt;=11187001, H94&lt;=14974000), "ASESOR I",
    TRUE, ""
)</f>
        <v>TÉCNICO II</v>
      </c>
    </row>
    <row r="95" spans="1:30" s="2" customFormat="1" ht="30" hidden="1" customHeight="1">
      <c r="A95" s="46">
        <v>110640</v>
      </c>
      <c r="B95" s="46">
        <v>3152273508</v>
      </c>
      <c r="C95" s="48" t="s">
        <v>199</v>
      </c>
      <c r="D95" s="49"/>
      <c r="E95" s="46" t="s">
        <v>32</v>
      </c>
      <c r="F95" s="46" t="s">
        <v>33</v>
      </c>
      <c r="G95" s="46" t="s">
        <v>200</v>
      </c>
      <c r="H95" s="74">
        <v>4760000</v>
      </c>
      <c r="I95" s="75">
        <f t="shared" si="7"/>
        <v>38080000</v>
      </c>
      <c r="J95" s="76">
        <v>8</v>
      </c>
      <c r="K95" s="72">
        <v>1</v>
      </c>
      <c r="L95" s="54" t="str" cm="1">
        <f t="array" ref="L95">_xlfn.IFS(
    H95=2063000, "ASISTENCIAL I Estudios de Educación Básica Primaria o título de Bachiller",
    AND(H95&gt;=2063001, H95&lt;=2976000), "ASISTENCIAL II Título de Bachiller 24 meses de experiencia laboral debidamente certificada",
    AND(H95&gt;=2976001, H95&lt;=3100000), "ASISTENCIAL III Título de Bachiller y Certificado de Aptitud Ocupacional 36 meses de experiencia laboral debidamente certificada",
    AND(H95&gt;=3100001, H95&lt;=3500000), "TÉCNICO I Título de formación técnica o tecnológica, Sin experiencia laboral",
    AND(H95&gt;=3500001, H95&lt;=4507000), "TÉCNICO II Título de formación técnica o tecnológica, 36 meses y hasta 71 meses de experiencia laboral",
    AND(H95&gt;=4507001, H95&lt;=4917000), "TÉCNICO III Título de formación técnica o tecnológica, 72 meses o más de experiencia laboral",
    AND(H95&gt;=4917001, H95&lt;=5635000), "PROFESIONAL UNIVERSITARIO I Sin experiencia profesional",
    AND(H95&gt;=5635001, H95&lt;=7688000), "PROFESIONAL UNIVERSITARIO II 24 meses de experiencia profesional",
    AND(H95&gt;=7688001, H95&lt;=8817000), "PROFESIONAL ESPECIALIZADO II Título de Postgrado 73 meses o más de experiencia profesional",
    AND(H95&gt;=11187001, H95&lt;=14974000), "ASESOR I Título de Posgrado en la modalidad de maestría 84 meses o más de experiencia profesional",
    TRUE, ""
)</f>
        <v>TÉCNICO III Título de formación técnica o tecnológica, 72 meses o más de experiencia laboral</v>
      </c>
      <c r="M95" s="72">
        <v>1</v>
      </c>
      <c r="N95" s="77">
        <v>45652</v>
      </c>
      <c r="O95" s="72" t="s">
        <v>201</v>
      </c>
      <c r="P95" s="46" t="s">
        <v>139</v>
      </c>
      <c r="Q95" s="78">
        <v>45722</v>
      </c>
      <c r="R95" s="46" t="s">
        <v>37</v>
      </c>
      <c r="S95" s="59">
        <v>1</v>
      </c>
      <c r="T95" s="46" t="s">
        <v>38</v>
      </c>
      <c r="U95" s="46" t="s">
        <v>38</v>
      </c>
      <c r="V95" s="46"/>
      <c r="W95" s="46" t="s">
        <v>151</v>
      </c>
      <c r="X95" s="46" t="s">
        <v>202</v>
      </c>
      <c r="Y95" s="46"/>
      <c r="Z95" s="46" t="s">
        <v>47</v>
      </c>
      <c r="AA95" s="79"/>
      <c r="AB95" s="4">
        <v>24</v>
      </c>
      <c r="AC95" s="43" t="str">
        <f t="shared" si="4"/>
        <v>FECHA FALTANTE</v>
      </c>
      <c r="AD95" s="351" t="str" cm="1">
        <f t="array" ref="AD95">_xlfn.IFS(
    H95=2063000, "ASISTENCIAL I",
    AND(H95&gt;=2063001, H95&lt;=2976000), "ASISTENCIAL II",
    AND(H95&gt;=2976001, H95&lt;=3100000), "ASISTENCIAL III",
    AND(H95&gt;=3100001, H95&lt;=3500000), "TÉCNICO I",
    AND(H95&gt;=3500001, H95&lt;=4507000), "TÉCNICO II",
    AND(H95&gt;=4507001, H95&lt;=4917000), "TÉCNICO III",
    AND(H95&gt;=4917001, H95&lt;=5635000), "PROFESIONAL UNIVERSITARIO I",
    AND(H95&gt;=5635001, H95&lt;=7688000), "PROFESIONAL UNIVERSITARIO II",
    AND(H95&gt;=7688001, H95&lt;=8817000), "PROFESIONAL ESPECIALIZADO II",
    AND(H95&gt;=11187001, H95&lt;=14974000), "ASESOR I",
    TRUE, ""
)</f>
        <v>TÉCNICO III</v>
      </c>
    </row>
    <row r="96" spans="1:30" s="2" customFormat="1" ht="30" hidden="1" customHeight="1">
      <c r="A96" s="46">
        <v>107922</v>
      </c>
      <c r="B96" s="46">
        <v>79733825</v>
      </c>
      <c r="C96" s="48" t="s">
        <v>203</v>
      </c>
      <c r="D96" s="49"/>
      <c r="E96" s="46" t="s">
        <v>32</v>
      </c>
      <c r="F96" s="46" t="s">
        <v>174</v>
      </c>
      <c r="G96" s="46" t="s">
        <v>204</v>
      </c>
      <c r="H96" s="74">
        <v>7440000</v>
      </c>
      <c r="I96" s="75">
        <f t="shared" si="7"/>
        <v>59520000</v>
      </c>
      <c r="J96" s="76">
        <v>8</v>
      </c>
      <c r="K96" s="72">
        <v>1</v>
      </c>
      <c r="L96" s="54" t="str" cm="1">
        <f t="array" ref="L96">_xlfn.IFS(
    H96=2063000, "ASISTENCIAL I Estudios de Educación Básica Primaria o título de Bachiller",
    AND(H96&gt;=2063001, H96&lt;=2976000), "ASISTENCIAL II Título de Bachiller 24 meses de experiencia laboral debidamente certificada",
    AND(H96&gt;=2976001, H96&lt;=3100000), "ASISTENCIAL III Título de Bachiller y Certificado de Aptitud Ocupacional 36 meses de experiencia laboral debidamente certificada",
    AND(H96&gt;=3100001, H96&lt;=3500000), "TÉCNICO I Título de formación técnica o tecnológica, Sin experiencia laboral",
    AND(H96&gt;=3500001, H96&lt;=4507000), "TÉCNICO II Título de formación técnica o tecnológica, 36 meses y hasta 71 meses de experiencia laboral",
    AND(H96&gt;=4507001, H96&lt;=4917000), "TÉCNICO III Título de formación técnica o tecnológica, 72 meses o más de experiencia laboral",
    AND(H96&gt;=4917001, H96&lt;=5635000), "PROFESIONAL UNIVERSITARIO I Sin experiencia profesional",
    AND(H96&gt;=5635001, H96&lt;=7688000), "PROFESIONAL UNIVERSITARIO II 24 meses de experiencia profesional",
    AND(H96&gt;=7688001, H96&lt;=8817000), "PROFESIONAL ESPECIALIZADO II Título de Postgrado 73 meses o más de experiencia profesional",
    AND(H96&gt;=11187001, H96&lt;=14974000), "ASESOR I Título de Posgrado en la modalidad de maestría 84 meses o más de experiencia profesional",
    TRUE, ""
)</f>
        <v>PROFESIONAL UNIVERSITARIO II 24 meses de experiencia profesional</v>
      </c>
      <c r="M96" s="72">
        <v>1</v>
      </c>
      <c r="N96" s="77">
        <v>45657</v>
      </c>
      <c r="O96" s="72">
        <v>126577</v>
      </c>
      <c r="P96" s="46" t="s">
        <v>139</v>
      </c>
      <c r="Q96" s="78">
        <v>45728</v>
      </c>
      <c r="R96" s="46" t="s">
        <v>37</v>
      </c>
      <c r="S96" s="59">
        <v>1</v>
      </c>
      <c r="T96" s="46" t="s">
        <v>38</v>
      </c>
      <c r="U96" s="46" t="s">
        <v>38</v>
      </c>
      <c r="V96" s="46"/>
      <c r="W96" s="46" t="s">
        <v>54</v>
      </c>
      <c r="X96" s="46" t="s">
        <v>205</v>
      </c>
      <c r="Y96" s="46" t="s">
        <v>206</v>
      </c>
      <c r="Z96" s="46" t="s">
        <v>207</v>
      </c>
      <c r="AA96" s="79"/>
      <c r="AB96" s="4">
        <f>_xlfn.XLOOKUP(Tabla1[[#This Row],[CEDULA]],'Listado Base'!F:F,'Listado Base'!Y:Y,0)</f>
        <v>24</v>
      </c>
      <c r="AC96" s="43" t="str">
        <f t="shared" si="4"/>
        <v>FECHA FALTANTE</v>
      </c>
      <c r="AD96" s="351" t="str" cm="1">
        <f t="array" ref="AD96">_xlfn.IFS(
    H96=2063000, "ASISTENCIAL I",
    AND(H96&gt;=2063001, H96&lt;=2976000), "ASISTENCIAL II",
    AND(H96&gt;=2976001, H96&lt;=3100000), "ASISTENCIAL III",
    AND(H96&gt;=3100001, H96&lt;=3500000), "TÉCNICO I",
    AND(H96&gt;=3500001, H96&lt;=4507000), "TÉCNICO II",
    AND(H96&gt;=4507001, H96&lt;=4917000), "TÉCNICO III",
    AND(H96&gt;=4917001, H96&lt;=5635000), "PROFESIONAL UNIVERSITARIO I",
    AND(H96&gt;=5635001, H96&lt;=7688000), "PROFESIONAL UNIVERSITARIO II",
    AND(H96&gt;=7688001, H96&lt;=8817000), "PROFESIONAL ESPECIALIZADO II",
    AND(H96&gt;=11187001, H96&lt;=14974000), "ASESOR I",
    TRUE, ""
)</f>
        <v>PROFESIONAL UNIVERSITARIO II</v>
      </c>
    </row>
    <row r="97" spans="1:30" s="2" customFormat="1" ht="30" hidden="1" customHeight="1">
      <c r="A97" s="46">
        <v>107922</v>
      </c>
      <c r="B97" s="46">
        <v>80244141</v>
      </c>
      <c r="C97" s="48" t="s">
        <v>208</v>
      </c>
      <c r="D97" s="49"/>
      <c r="E97" s="46" t="s">
        <v>32</v>
      </c>
      <c r="F97" s="46" t="s">
        <v>174</v>
      </c>
      <c r="G97" s="46" t="s">
        <v>204</v>
      </c>
      <c r="H97" s="74">
        <v>7440000</v>
      </c>
      <c r="I97" s="75">
        <f t="shared" si="7"/>
        <v>59520000</v>
      </c>
      <c r="J97" s="76">
        <v>8</v>
      </c>
      <c r="K97" s="72">
        <v>1</v>
      </c>
      <c r="L97" s="54" t="str" cm="1">
        <f t="array" ref="L97">_xlfn.IFS(
    H97=2063000, "ASISTENCIAL I Estudios de Educación Básica Primaria o título de Bachiller",
    AND(H97&gt;=2063001, H97&lt;=2976000), "ASISTENCIAL II Título de Bachiller 24 meses de experiencia laboral debidamente certificada",
    AND(H97&gt;=2976001, H97&lt;=3100000), "ASISTENCIAL III Título de Bachiller y Certificado de Aptitud Ocupacional 36 meses de experiencia laboral debidamente certificada",
    AND(H97&gt;=3100001, H97&lt;=3500000), "TÉCNICO I Título de formación técnica o tecnológica, Sin experiencia laboral",
    AND(H97&gt;=3500001, H97&lt;=4507000), "TÉCNICO II Título de formación técnica o tecnológica, 36 meses y hasta 71 meses de experiencia laboral",
    AND(H97&gt;=4507001, H97&lt;=4917000), "TÉCNICO III Título de formación técnica o tecnológica, 72 meses o más de experiencia laboral",
    AND(H97&gt;=4917001, H97&lt;=5635000), "PROFESIONAL UNIVERSITARIO I Sin experiencia profesional",
    AND(H97&gt;=5635001, H97&lt;=7688000), "PROFESIONAL UNIVERSITARIO II 24 meses de experiencia profesional",
    AND(H97&gt;=7688001, H97&lt;=8817000), "PROFESIONAL ESPECIALIZADO II Título de Postgrado 73 meses o más de experiencia profesional",
    AND(H97&gt;=11187001, H97&lt;=14974000), "ASESOR I Título de Posgrado en la modalidad de maestría 84 meses o más de experiencia profesional",
    TRUE, ""
)</f>
        <v>PROFESIONAL UNIVERSITARIO II 24 meses de experiencia profesional</v>
      </c>
      <c r="M97" s="72">
        <v>1</v>
      </c>
      <c r="N97" s="77">
        <v>45657</v>
      </c>
      <c r="O97" s="72">
        <v>126577</v>
      </c>
      <c r="P97" s="46" t="s">
        <v>139</v>
      </c>
      <c r="Q97" s="78">
        <v>45728</v>
      </c>
      <c r="R97" s="46" t="s">
        <v>37</v>
      </c>
      <c r="S97" s="59">
        <v>1</v>
      </c>
      <c r="T97" s="46" t="s">
        <v>38</v>
      </c>
      <c r="U97" s="46" t="s">
        <v>38</v>
      </c>
      <c r="V97" s="46"/>
      <c r="W97" s="46" t="s">
        <v>54</v>
      </c>
      <c r="X97" s="46" t="s">
        <v>205</v>
      </c>
      <c r="Y97" s="46" t="s">
        <v>206</v>
      </c>
      <c r="Z97" s="46" t="s">
        <v>207</v>
      </c>
      <c r="AA97" s="79"/>
      <c r="AB97" s="4">
        <v>10</v>
      </c>
      <c r="AC97" s="43" t="str">
        <f t="shared" si="4"/>
        <v>FECHA FALTANTE</v>
      </c>
      <c r="AD97" s="351" t="str" cm="1">
        <f t="array" ref="AD97">_xlfn.IFS(
    H97=2063000, "ASISTENCIAL I",
    AND(H97&gt;=2063001, H97&lt;=2976000), "ASISTENCIAL II",
    AND(H97&gt;=2976001, H97&lt;=3100000), "ASISTENCIAL III",
    AND(H97&gt;=3100001, H97&lt;=3500000), "TÉCNICO I",
    AND(H97&gt;=3500001, H97&lt;=4507000), "TÉCNICO II",
    AND(H97&gt;=4507001, H97&lt;=4917000), "TÉCNICO III",
    AND(H97&gt;=4917001, H97&lt;=5635000), "PROFESIONAL UNIVERSITARIO I",
    AND(H97&gt;=5635001, H97&lt;=7688000), "PROFESIONAL UNIVERSITARIO II",
    AND(H97&gt;=7688001, H97&lt;=8817000), "PROFESIONAL ESPECIALIZADO II",
    AND(H97&gt;=11187001, H97&lt;=14974000), "ASESOR I",
    TRUE, ""
)</f>
        <v>PROFESIONAL UNIVERSITARIO II</v>
      </c>
    </row>
    <row r="98" spans="1:30" s="2" customFormat="1" ht="30" hidden="1" customHeight="1">
      <c r="A98" s="46">
        <v>87122</v>
      </c>
      <c r="B98" s="380">
        <v>74377562</v>
      </c>
      <c r="C98" s="48" t="s">
        <v>209</v>
      </c>
      <c r="D98" s="49"/>
      <c r="E98" s="46" t="s">
        <v>32</v>
      </c>
      <c r="F98" s="46" t="s">
        <v>174</v>
      </c>
      <c r="G98" s="46" t="s">
        <v>210</v>
      </c>
      <c r="H98" s="74">
        <v>6470000</v>
      </c>
      <c r="I98" s="75">
        <f t="shared" si="7"/>
        <v>38820000</v>
      </c>
      <c r="J98" s="76">
        <v>6</v>
      </c>
      <c r="K98" s="72">
        <v>1</v>
      </c>
      <c r="L98" s="54" t="str" cm="1">
        <f t="array" ref="L98">_xlfn.IFS(
    H98=2063000, "ASISTENCIAL I Estudios de Educación Básica Primaria o título de Bachiller",
    AND(H98&gt;=2063001, H98&lt;=2976000), "ASISTENCIAL II Título de Bachiller 24 meses de experiencia laboral debidamente certificada",
    AND(H98&gt;=2976001, H98&lt;=3100000), "ASISTENCIAL III Título de Bachiller y Certificado de Aptitud Ocupacional 36 meses de experiencia laboral debidamente certificada",
    AND(H98&gt;=3100001, H98&lt;=3500000), "TÉCNICO I Título de formación técnica o tecnológica, Sin experiencia laboral",
    AND(H98&gt;=3500001, H98&lt;=4507000), "TÉCNICO II Título de formación técnica o tecnológica, 36 meses y hasta 71 meses de experiencia laboral",
    AND(H98&gt;=4507001, H98&lt;=4917000), "TÉCNICO III Título de formación técnica o tecnológica, 72 meses o más de experiencia laboral",
    AND(H98&gt;=4917001, H98&lt;=5635000), "PROFESIONAL UNIVERSITARIO I Sin experiencia profesional",
    AND(H98&gt;=5635001, H98&lt;=7688000), "PROFESIONAL UNIVERSITARIO II 24 meses de experiencia profesional",
    AND(H98&gt;=7688001, H98&lt;=8817000), "PROFESIONAL ESPECIALIZADO II Título de Postgrado 73 meses o más de experiencia profesional",
    AND(H98&gt;=11187001, H98&lt;=14974000), "ASESOR I Título de Posgrado en la modalidad de maestría 84 meses o más de experiencia profesional",
    TRUE, ""
)</f>
        <v>PROFESIONAL UNIVERSITARIO II 24 meses de experiencia profesional</v>
      </c>
      <c r="M98" s="72">
        <v>1</v>
      </c>
      <c r="N98" s="77">
        <v>45650</v>
      </c>
      <c r="O98" s="72">
        <v>125567</v>
      </c>
      <c r="P98" s="46" t="s">
        <v>90</v>
      </c>
      <c r="Q98" s="78">
        <v>45728</v>
      </c>
      <c r="R98" s="46" t="s">
        <v>37</v>
      </c>
      <c r="S98" s="59">
        <v>1</v>
      </c>
      <c r="T98" s="46" t="s">
        <v>38</v>
      </c>
      <c r="U98" s="46" t="s">
        <v>38</v>
      </c>
      <c r="V98" s="46"/>
      <c r="W98" s="46" t="s">
        <v>54</v>
      </c>
      <c r="X98" s="46" t="s">
        <v>211</v>
      </c>
      <c r="Y98" s="46" t="s">
        <v>116</v>
      </c>
      <c r="Z98" s="46" t="s">
        <v>212</v>
      </c>
      <c r="AA98" s="79"/>
      <c r="AB98" s="4" t="str">
        <f>_xlfn.XLOOKUP(Tabla1[[#This Row],[CEDULA]],'Listado Base'!F:F,'Listado Base'!Y:Y,0)</f>
        <v>25/57</v>
      </c>
      <c r="AC98" s="43" t="str">
        <f t="shared" si="4"/>
        <v>FECHA FALTANTE</v>
      </c>
      <c r="AD98" s="351" t="str" cm="1">
        <f t="array" ref="AD98">_xlfn.IFS(
    H98=2063000, "ASISTENCIAL I",
    AND(H98&gt;=2063001, H98&lt;=2976000), "ASISTENCIAL II",
    AND(H98&gt;=2976001, H98&lt;=3100000), "ASISTENCIAL III",
    AND(H98&gt;=3100001, H98&lt;=3500000), "TÉCNICO I",
    AND(H98&gt;=3500001, H98&lt;=4507000), "TÉCNICO II",
    AND(H98&gt;=4507001, H98&lt;=4917000), "TÉCNICO III",
    AND(H98&gt;=4917001, H98&lt;=5635000), "PROFESIONAL UNIVERSITARIO I",
    AND(H98&gt;=5635001, H98&lt;=7688000), "PROFESIONAL UNIVERSITARIO II",
    AND(H98&gt;=7688001, H98&lt;=8817000), "PROFESIONAL ESPECIALIZADO II",
    AND(H98&gt;=11187001, H98&lt;=14974000), "ASESOR I",
    TRUE, ""
)</f>
        <v>PROFESIONAL UNIVERSITARIO II</v>
      </c>
    </row>
    <row r="99" spans="1:30" s="2" customFormat="1" ht="30" hidden="1" customHeight="1">
      <c r="A99" s="46">
        <v>107039</v>
      </c>
      <c r="B99" s="46">
        <v>1030549130</v>
      </c>
      <c r="C99" s="48" t="s">
        <v>213</v>
      </c>
      <c r="D99" s="49"/>
      <c r="E99" s="46" t="s">
        <v>32</v>
      </c>
      <c r="F99" s="46" t="s">
        <v>33</v>
      </c>
      <c r="G99" s="46" t="s">
        <v>214</v>
      </c>
      <c r="H99" s="74">
        <v>6500000</v>
      </c>
      <c r="I99" s="75">
        <f t="shared" si="7"/>
        <v>39000000</v>
      </c>
      <c r="J99" s="76">
        <v>6</v>
      </c>
      <c r="K99" s="72">
        <v>1</v>
      </c>
      <c r="L99" s="54" t="str" cm="1">
        <f t="array" ref="L99">_xlfn.IFS(
    H99=2063000, "ASISTENCIAL I Estudios de Educación Básica Primaria o título de Bachiller",
    AND(H99&gt;=2063001, H99&lt;=2976000), "ASISTENCIAL II Título de Bachiller 24 meses de experiencia laboral debidamente certificada",
    AND(H99&gt;=2976001, H99&lt;=3100000), "ASISTENCIAL III Título de Bachiller y Certificado de Aptitud Ocupacional 36 meses de experiencia laboral debidamente certificada",
    AND(H99&gt;=3100001, H99&lt;=3500000), "TÉCNICO I Título de formación técnica o tecnológica, Sin experiencia laboral",
    AND(H99&gt;=3500001, H99&lt;=4507000), "TÉCNICO II Título de formación técnica o tecnológica, 36 meses y hasta 71 meses de experiencia laboral",
    AND(H99&gt;=4507001, H99&lt;=4917000), "TÉCNICO III Título de formación técnica o tecnológica, 72 meses o más de experiencia laboral",
    AND(H99&gt;=4917001, H99&lt;=5635000), "PROFESIONAL UNIVERSITARIO I Sin experiencia profesional",
    AND(H99&gt;=5635001, H99&lt;=7688000), "PROFESIONAL UNIVERSITARIO II 24 meses de experiencia profesional",
    AND(H99&gt;=7688001, H99&lt;=8817000), "PROFESIONAL ESPECIALIZADO II Título de Postgrado 73 meses o más de experiencia profesional",
    AND(H99&gt;=11187001, H99&lt;=14974000), "ASESOR I Título de Posgrado en la modalidad de maestría 84 meses o más de experiencia profesional",
    TRUE, ""
)</f>
        <v>PROFESIONAL UNIVERSITARIO II 24 meses de experiencia profesional</v>
      </c>
      <c r="M99" s="72">
        <v>1</v>
      </c>
      <c r="N99" s="77">
        <v>45650</v>
      </c>
      <c r="O99" s="72">
        <v>125561</v>
      </c>
      <c r="P99" s="46" t="s">
        <v>97</v>
      </c>
      <c r="Q99" s="78">
        <v>45722</v>
      </c>
      <c r="R99" s="46" t="s">
        <v>37</v>
      </c>
      <c r="S99" s="59">
        <v>1</v>
      </c>
      <c r="T99" s="46" t="s">
        <v>38</v>
      </c>
      <c r="U99" s="46" t="s">
        <v>38</v>
      </c>
      <c r="V99" s="46"/>
      <c r="W99" s="46" t="s">
        <v>130</v>
      </c>
      <c r="X99" s="46" t="s">
        <v>171</v>
      </c>
      <c r="Y99" s="46" t="s">
        <v>135</v>
      </c>
      <c r="Z99" s="46" t="s">
        <v>47</v>
      </c>
      <c r="AA99" s="79"/>
      <c r="AB99" s="4">
        <v>102</v>
      </c>
      <c r="AC99" s="43" t="str">
        <f t="shared" si="4"/>
        <v>FECHA FALTANTE</v>
      </c>
      <c r="AD99" s="351" t="str" cm="1">
        <f t="array" ref="AD99">_xlfn.IFS(
    H99=2063000, "ASISTENCIAL I",
    AND(H99&gt;=2063001, H99&lt;=2976000), "ASISTENCIAL II",
    AND(H99&gt;=2976001, H99&lt;=3100000), "ASISTENCIAL III",
    AND(H99&gt;=3100001, H99&lt;=3500000), "TÉCNICO I",
    AND(H99&gt;=3500001, H99&lt;=4507000), "TÉCNICO II",
    AND(H99&gt;=4507001, H99&lt;=4917000), "TÉCNICO III",
    AND(H99&gt;=4917001, H99&lt;=5635000), "PROFESIONAL UNIVERSITARIO I",
    AND(H99&gt;=5635001, H99&lt;=7688000), "PROFESIONAL UNIVERSITARIO II",
    AND(H99&gt;=7688001, H99&lt;=8817000), "PROFESIONAL ESPECIALIZADO II",
    AND(H99&gt;=11187001, H99&lt;=14974000), "ASESOR I",
    TRUE, ""
)</f>
        <v>PROFESIONAL UNIVERSITARIO II</v>
      </c>
    </row>
    <row r="100" spans="1:30" s="2" customFormat="1" ht="30" hidden="1" customHeight="1">
      <c r="A100" s="46">
        <v>119874</v>
      </c>
      <c r="B100" s="46">
        <v>1031146656</v>
      </c>
      <c r="C100" s="48" t="s">
        <v>215</v>
      </c>
      <c r="D100" s="49">
        <v>45537</v>
      </c>
      <c r="E100" s="46" t="s">
        <v>32</v>
      </c>
      <c r="F100" s="46" t="s">
        <v>174</v>
      </c>
      <c r="G100" s="46" t="s">
        <v>216</v>
      </c>
      <c r="H100" s="74">
        <v>6500000</v>
      </c>
      <c r="I100" s="75">
        <f t="shared" si="7"/>
        <v>52000000</v>
      </c>
      <c r="J100" s="76">
        <v>8</v>
      </c>
      <c r="K100" s="72">
        <v>1</v>
      </c>
      <c r="L100" s="54" t="str" cm="1">
        <f t="array" ref="L100">_xlfn.IFS(
    H100=2063000, "ASISTENCIAL I Estudios de Educación Básica Primaria o título de Bachiller",
    AND(H100&gt;=2063001, H100&lt;=2976000), "ASISTENCIAL II Título de Bachiller 24 meses de experiencia laboral debidamente certificada",
    AND(H100&gt;=2976001, H100&lt;=3100000), "ASISTENCIAL III Título de Bachiller y Certificado de Aptitud Ocupacional 36 meses de experiencia laboral debidamente certificada",
    AND(H100&gt;=3100001, H100&lt;=3500000), "TÉCNICO I Título de formación técnica o tecnológica, Sin experiencia laboral",
    AND(H100&gt;=3500001, H100&lt;=4507000), "TÉCNICO II Título de formación técnica o tecnológica, 36 meses y hasta 71 meses de experiencia laboral",
    AND(H100&gt;=4507001, H100&lt;=4917000), "TÉCNICO III Título de formación técnica o tecnológica, 72 meses o más de experiencia laboral",
    AND(H100&gt;=4917001, H100&lt;=5635000), "PROFESIONAL UNIVERSITARIO I Sin experiencia profesional",
    AND(H100&gt;=5635001, H100&lt;=7688000), "PROFESIONAL UNIVERSITARIO II 24 meses de experiencia profesional",
    AND(H100&gt;=7688001, H100&lt;=8817000), "PROFESIONAL ESPECIALIZADO II Título de Postgrado 73 meses o más de experiencia profesional",
    AND(H100&gt;=11187001, H100&lt;=14974000), "ASESOR I Título de Posgrado en la modalidad de maestría 84 meses o más de experiencia profesional",
    TRUE, ""
)</f>
        <v>PROFESIONAL UNIVERSITARIO II 24 meses de experiencia profesional</v>
      </c>
      <c r="M100" s="72">
        <v>1</v>
      </c>
      <c r="N100" s="77">
        <v>45650</v>
      </c>
      <c r="O100" s="72" t="s">
        <v>217</v>
      </c>
      <c r="P100" s="46" t="s">
        <v>53</v>
      </c>
      <c r="Q100" s="78">
        <v>45735</v>
      </c>
      <c r="R100" s="46" t="s">
        <v>37</v>
      </c>
      <c r="S100" s="59">
        <v>1</v>
      </c>
      <c r="T100" s="46" t="s">
        <v>38</v>
      </c>
      <c r="U100" s="46" t="s">
        <v>38</v>
      </c>
      <c r="V100" s="46"/>
      <c r="W100" s="46" t="s">
        <v>54</v>
      </c>
      <c r="X100" s="46" t="s">
        <v>218</v>
      </c>
      <c r="Y100" s="46" t="s">
        <v>135</v>
      </c>
      <c r="Z100" s="46" t="s">
        <v>219</v>
      </c>
      <c r="AA100" s="79"/>
      <c r="AB100" s="4">
        <f>_xlfn.XLOOKUP(Tabla1[[#This Row],[CEDULA]],'Listado Base'!F:F,'Listado Base'!Y:Y,0)</f>
        <v>0</v>
      </c>
      <c r="AC100" s="43" t="str">
        <f t="shared" si="4"/>
        <v>A TIEMPO DE TRAMITE</v>
      </c>
      <c r="AD100" s="351" t="str" cm="1">
        <f t="array" ref="AD100">_xlfn.IFS(
    H100=2063000, "ASISTENCIAL I",
    AND(H100&gt;=2063001, H100&lt;=2976000), "ASISTENCIAL II",
    AND(H100&gt;=2976001, H100&lt;=3100000), "ASISTENCIAL III",
    AND(H100&gt;=3100001, H100&lt;=3500000), "TÉCNICO I",
    AND(H100&gt;=3500001, H100&lt;=4507000), "TÉCNICO II",
    AND(H100&gt;=4507001, H100&lt;=4917000), "TÉCNICO III",
    AND(H100&gt;=4917001, H100&lt;=5635000), "PROFESIONAL UNIVERSITARIO I",
    AND(H100&gt;=5635001, H100&lt;=7688000), "PROFESIONAL UNIVERSITARIO II",
    AND(H100&gt;=7688001, H100&lt;=8817000), "PROFESIONAL ESPECIALIZADO II",
    AND(H100&gt;=11187001, H100&lt;=14974000), "ASESOR I",
    TRUE, ""
)</f>
        <v>PROFESIONAL UNIVERSITARIO II</v>
      </c>
    </row>
    <row r="101" spans="1:30" s="2" customFormat="1" ht="30" hidden="1" customHeight="1">
      <c r="A101" s="46">
        <v>119880</v>
      </c>
      <c r="B101" s="46">
        <v>1023956906</v>
      </c>
      <c r="C101" s="48" t="s">
        <v>220</v>
      </c>
      <c r="D101" s="49">
        <v>45636</v>
      </c>
      <c r="E101" s="46" t="s">
        <v>32</v>
      </c>
      <c r="F101" s="46" t="s">
        <v>174</v>
      </c>
      <c r="G101" s="46" t="s">
        <v>221</v>
      </c>
      <c r="H101" s="74">
        <v>5500000</v>
      </c>
      <c r="I101" s="75">
        <f t="shared" si="7"/>
        <v>44000000</v>
      </c>
      <c r="J101" s="76">
        <v>8</v>
      </c>
      <c r="K101" s="72">
        <v>1</v>
      </c>
      <c r="L101" s="54" t="str" cm="1">
        <f t="array" ref="L101">_xlfn.IFS(
    H101=2063000, "ASISTENCIAL I Estudios de Educación Básica Primaria o título de Bachiller",
    AND(H101&gt;=2063001, H101&lt;=2976000), "ASISTENCIAL II Título de Bachiller 24 meses de experiencia laboral debidamente certificada",
    AND(H101&gt;=2976001, H101&lt;=3100000), "ASISTENCIAL III Título de Bachiller y Certificado de Aptitud Ocupacional 36 meses de experiencia laboral debidamente certificada",
    AND(H101&gt;=3100001, H101&lt;=3500000), "TÉCNICO I Título de formación técnica o tecnológica, Sin experiencia laboral",
    AND(H101&gt;=3500001, H101&lt;=4507000), "TÉCNICO II Título de formación técnica o tecnológica, 36 meses y hasta 71 meses de experiencia laboral",
    AND(H101&gt;=4507001, H101&lt;=4917000), "TÉCNICO III Título de formación técnica o tecnológica, 72 meses o más de experiencia laboral",
    AND(H101&gt;=4917001, H101&lt;=5635000), "PROFESIONAL UNIVERSITARIO I Sin experiencia profesional",
    AND(H101&gt;=5635001, H101&lt;=7688000), "PROFESIONAL UNIVERSITARIO II 24 meses de experiencia profesional",
    AND(H101&gt;=7688001, H101&lt;=8817000), "PROFESIONAL ESPECIALIZADO II Título de Postgrado 73 meses o más de experiencia profesional",
    AND(H101&gt;=11187001, H101&lt;=14974000), "ASESOR I Título de Posgrado en la modalidad de maestría 84 meses o más de experiencia profesional",
    TRUE, ""
)</f>
        <v>PROFESIONAL UNIVERSITARIO I Sin experiencia profesional</v>
      </c>
      <c r="M101" s="72">
        <v>1</v>
      </c>
      <c r="N101" s="77">
        <v>45652</v>
      </c>
      <c r="O101" s="72">
        <v>125661</v>
      </c>
      <c r="P101" s="46" t="s">
        <v>57</v>
      </c>
      <c r="Q101" s="78">
        <v>45725</v>
      </c>
      <c r="R101" s="46" t="s">
        <v>37</v>
      </c>
      <c r="S101" s="59"/>
      <c r="T101" s="46" t="s">
        <v>38</v>
      </c>
      <c r="U101" s="46" t="s">
        <v>38</v>
      </c>
      <c r="V101" s="46"/>
      <c r="W101" s="46" t="s">
        <v>177</v>
      </c>
      <c r="X101" s="46" t="s">
        <v>222</v>
      </c>
      <c r="Y101" s="46"/>
      <c r="Z101" s="46"/>
      <c r="AA101" s="79"/>
      <c r="AB101" s="4">
        <v>16</v>
      </c>
      <c r="AC101" s="43" t="str">
        <f t="shared" si="4"/>
        <v>A TIEMPO DE TRAMITE</v>
      </c>
      <c r="AD101" s="351" t="str" cm="1">
        <f t="array" ref="AD101">_xlfn.IFS(
    H101=2063000, "ASISTENCIAL I",
    AND(H101&gt;=2063001, H101&lt;=2976000), "ASISTENCIAL II",
    AND(H101&gt;=2976001, H101&lt;=3100000), "ASISTENCIAL III",
    AND(H101&gt;=3100001, H101&lt;=3500000), "TÉCNICO I",
    AND(H101&gt;=3500001, H101&lt;=4507000), "TÉCNICO II",
    AND(H101&gt;=4507001, H101&lt;=4917000), "TÉCNICO III",
    AND(H101&gt;=4917001, H101&lt;=5635000), "PROFESIONAL UNIVERSITARIO I",
    AND(H101&gt;=5635001, H101&lt;=7688000), "PROFESIONAL UNIVERSITARIO II",
    AND(H101&gt;=7688001, H101&lt;=8817000), "PROFESIONAL ESPECIALIZADO II",
    AND(H101&gt;=11187001, H101&lt;=14974000), "ASESOR I",
    TRUE, ""
)</f>
        <v>PROFESIONAL UNIVERSITARIO I</v>
      </c>
    </row>
    <row r="102" spans="1:30" s="2" customFormat="1" ht="30" hidden="1" customHeight="1">
      <c r="A102" s="46">
        <v>109733</v>
      </c>
      <c r="B102" s="46">
        <v>1023889393</v>
      </c>
      <c r="C102" s="48" t="s">
        <v>223</v>
      </c>
      <c r="D102" s="49">
        <v>45645</v>
      </c>
      <c r="E102" s="46" t="s">
        <v>32</v>
      </c>
      <c r="F102" s="46" t="s">
        <v>33</v>
      </c>
      <c r="G102" s="46" t="s">
        <v>224</v>
      </c>
      <c r="H102" s="74">
        <v>7680000</v>
      </c>
      <c r="I102" s="75">
        <f t="shared" si="7"/>
        <v>61440000</v>
      </c>
      <c r="J102" s="76">
        <v>8</v>
      </c>
      <c r="K102" s="72">
        <v>1</v>
      </c>
      <c r="L102" s="54" t="str" cm="1">
        <f t="array" ref="L102">_xlfn.IFS(
    H102=2063000, "ASISTENCIAL I Estudios de Educación Básica Primaria o título de Bachiller",
    AND(H102&gt;=2063001, H102&lt;=2976000), "ASISTENCIAL II Título de Bachiller 24 meses de experiencia laboral debidamente certificada",
    AND(H102&gt;=2976001, H102&lt;=3100000), "ASISTENCIAL III Título de Bachiller y Certificado de Aptitud Ocupacional 36 meses de experiencia laboral debidamente certificada",
    AND(H102&gt;=3100001, H102&lt;=3500000), "TÉCNICO I Título de formación técnica o tecnológica, Sin experiencia laboral",
    AND(H102&gt;=3500001, H102&lt;=4507000), "TÉCNICO II Título de formación técnica o tecnológica, 36 meses y hasta 71 meses de experiencia laboral",
    AND(H102&gt;=4507001, H102&lt;=4917000), "TÉCNICO III Título de formación técnica o tecnológica, 72 meses o más de experiencia laboral",
    AND(H102&gt;=4917001, H102&lt;=5635000), "PROFESIONAL UNIVERSITARIO I Sin experiencia profesional",
    AND(H102&gt;=5635001, H102&lt;=7688000), "PROFESIONAL UNIVERSITARIO II 24 meses de experiencia profesional",
    AND(H102&gt;=7688001, H102&lt;=8817000), "PROFESIONAL ESPECIALIZADO II Título de Postgrado 73 meses o más de experiencia profesional",
    AND(H102&gt;=11187001, H102&lt;=14974000), "ASESOR I Título de Posgrado en la modalidad de maestría 84 meses o más de experiencia profesional",
    TRUE, ""
)</f>
        <v>PROFESIONAL UNIVERSITARIO II 24 meses de experiencia profesional</v>
      </c>
      <c r="M102" s="72">
        <v>1</v>
      </c>
      <c r="N102" s="77">
        <v>45650</v>
      </c>
      <c r="O102" s="72">
        <v>125580</v>
      </c>
      <c r="P102" s="46" t="s">
        <v>112</v>
      </c>
      <c r="Q102" s="78">
        <v>45723</v>
      </c>
      <c r="R102" s="46" t="s">
        <v>37</v>
      </c>
      <c r="S102" s="59"/>
      <c r="T102" s="46" t="s">
        <v>38</v>
      </c>
      <c r="U102" s="46" t="s">
        <v>38</v>
      </c>
      <c r="V102" s="46"/>
      <c r="W102" s="46" t="s">
        <v>151</v>
      </c>
      <c r="X102" s="46" t="s">
        <v>225</v>
      </c>
      <c r="Y102" s="46"/>
      <c r="Z102" s="46" t="s">
        <v>180</v>
      </c>
      <c r="AA102" s="79"/>
      <c r="AB102" s="4">
        <v>16</v>
      </c>
      <c r="AC102" s="43" t="str">
        <f t="shared" si="4"/>
        <v>A TIEMPO DE TRAMITE</v>
      </c>
      <c r="AD102" s="351" t="str" cm="1">
        <f t="array" ref="AD102">_xlfn.IFS(
    H102=2063000, "ASISTENCIAL I",
    AND(H102&gt;=2063001, H102&lt;=2976000), "ASISTENCIAL II",
    AND(H102&gt;=2976001, H102&lt;=3100000), "ASISTENCIAL III",
    AND(H102&gt;=3100001, H102&lt;=3500000), "TÉCNICO I",
    AND(H102&gt;=3500001, H102&lt;=4507000), "TÉCNICO II",
    AND(H102&gt;=4507001, H102&lt;=4917000), "TÉCNICO III",
    AND(H102&gt;=4917001, H102&lt;=5635000), "PROFESIONAL UNIVERSITARIO I",
    AND(H102&gt;=5635001, H102&lt;=7688000), "PROFESIONAL UNIVERSITARIO II",
    AND(H102&gt;=7688001, H102&lt;=8817000), "PROFESIONAL ESPECIALIZADO II",
    AND(H102&gt;=11187001, H102&lt;=14974000), "ASESOR I",
    TRUE, ""
)</f>
        <v>PROFESIONAL UNIVERSITARIO II</v>
      </c>
    </row>
    <row r="103" spans="1:30" s="2" customFormat="1" ht="30" hidden="1" customHeight="1">
      <c r="A103" s="46">
        <v>110643</v>
      </c>
      <c r="B103" s="46">
        <v>40029029</v>
      </c>
      <c r="C103" s="48" t="s">
        <v>226</v>
      </c>
      <c r="D103" s="49">
        <v>45659</v>
      </c>
      <c r="E103" s="46" t="s">
        <v>32</v>
      </c>
      <c r="F103" s="46" t="s">
        <v>33</v>
      </c>
      <c r="G103" s="46" t="s">
        <v>227</v>
      </c>
      <c r="H103" s="74">
        <v>7400000</v>
      </c>
      <c r="I103" s="75">
        <f t="shared" si="7"/>
        <v>59200000</v>
      </c>
      <c r="J103" s="76">
        <v>8</v>
      </c>
      <c r="K103" s="72">
        <v>1</v>
      </c>
      <c r="L103" s="54" t="str" cm="1">
        <f t="array" ref="L103">_xlfn.IFS(
    H103=2063000, "ASISTENCIAL I Estudios de Educación Básica Primaria o título de Bachiller",
    AND(H103&gt;=2063001, H103&lt;=2976000), "ASISTENCIAL II Título de Bachiller 24 meses de experiencia laboral debidamente certificada",
    AND(H103&gt;=2976001, H103&lt;=3100000), "ASISTENCIAL III Título de Bachiller y Certificado de Aptitud Ocupacional 36 meses de experiencia laboral debidamente certificada",
    AND(H103&gt;=3100001, H103&lt;=3500000), "TÉCNICO I Título de formación técnica o tecnológica, Sin experiencia laboral",
    AND(H103&gt;=3500001, H103&lt;=4507000), "TÉCNICO II Título de formación técnica o tecnológica, 36 meses y hasta 71 meses de experiencia laboral",
    AND(H103&gt;=4507001, H103&lt;=4917000), "TÉCNICO III Título de formación técnica o tecnológica, 72 meses o más de experiencia laboral",
    AND(H103&gt;=4917001, H103&lt;=5635000), "PROFESIONAL UNIVERSITARIO I Sin experiencia profesional",
    AND(H103&gt;=5635001, H103&lt;=7688000), "PROFESIONAL UNIVERSITARIO II 24 meses de experiencia profesional",
    AND(H103&gt;=7688001, H103&lt;=8817000), "PROFESIONAL ESPECIALIZADO II Título de Postgrado 73 meses o más de experiencia profesional",
    AND(H103&gt;=11187001, H103&lt;=14974000), "ASESOR I Título de Posgrado en la modalidad de maestría 84 meses o más de experiencia profesional",
    TRUE, ""
)</f>
        <v>PROFESIONAL UNIVERSITARIO II 24 meses de experiencia profesional</v>
      </c>
      <c r="M103" s="132">
        <v>1</v>
      </c>
      <c r="N103" s="77">
        <v>45651</v>
      </c>
      <c r="O103" s="72" t="s">
        <v>228</v>
      </c>
      <c r="P103" s="46" t="s">
        <v>97</v>
      </c>
      <c r="Q103" s="78">
        <v>45728</v>
      </c>
      <c r="R103" s="46" t="s">
        <v>37</v>
      </c>
      <c r="S103" s="59">
        <v>1</v>
      </c>
      <c r="T103" s="46" t="s">
        <v>38</v>
      </c>
      <c r="U103" s="46" t="s">
        <v>38</v>
      </c>
      <c r="V103" s="46"/>
      <c r="W103" s="46" t="s">
        <v>54</v>
      </c>
      <c r="X103" s="46" t="s">
        <v>229</v>
      </c>
      <c r="Y103" s="46"/>
      <c r="Z103" s="46" t="s">
        <v>230</v>
      </c>
      <c r="AA103" s="79" t="s">
        <v>231</v>
      </c>
      <c r="AB103" s="4">
        <v>19</v>
      </c>
      <c r="AC103" s="43" t="str">
        <f t="shared" si="4"/>
        <v>A TIEMPO DE TRAMITE</v>
      </c>
      <c r="AD103" s="351" t="str" cm="1">
        <f t="array" ref="AD103">_xlfn.IFS(
    H103=2063000, "ASISTENCIAL I",
    AND(H103&gt;=2063001, H103&lt;=2976000), "ASISTENCIAL II",
    AND(H103&gt;=2976001, H103&lt;=3100000), "ASISTENCIAL III",
    AND(H103&gt;=3100001, H103&lt;=3500000), "TÉCNICO I",
    AND(H103&gt;=3500001, H103&lt;=4507000), "TÉCNICO II",
    AND(H103&gt;=4507001, H103&lt;=4917000), "TÉCNICO III",
    AND(H103&gt;=4917001, H103&lt;=5635000), "PROFESIONAL UNIVERSITARIO I",
    AND(H103&gt;=5635001, H103&lt;=7688000), "PROFESIONAL UNIVERSITARIO II",
    AND(H103&gt;=7688001, H103&lt;=8817000), "PROFESIONAL ESPECIALIZADO II",
    AND(H103&gt;=11187001, H103&lt;=14974000), "ASESOR I",
    TRUE, ""
)</f>
        <v>PROFESIONAL UNIVERSITARIO II</v>
      </c>
    </row>
    <row r="104" spans="1:30" s="2" customFormat="1" ht="30" hidden="1" customHeight="1">
      <c r="A104" s="46" t="s">
        <v>232</v>
      </c>
      <c r="B104" s="46">
        <v>1055478162</v>
      </c>
      <c r="C104" s="48" t="s">
        <v>233</v>
      </c>
      <c r="D104" s="49"/>
      <c r="E104" s="46" t="s">
        <v>32</v>
      </c>
      <c r="F104" s="46" t="s">
        <v>33</v>
      </c>
      <c r="G104" s="46" t="s">
        <v>234</v>
      </c>
      <c r="H104" s="74">
        <v>2063000</v>
      </c>
      <c r="I104" s="75">
        <f t="shared" si="7"/>
        <v>16504000</v>
      </c>
      <c r="J104" s="76">
        <v>8</v>
      </c>
      <c r="K104" s="72">
        <v>1</v>
      </c>
      <c r="L104" s="54" t="str" cm="1">
        <f t="array" ref="L104">_xlfn.IFS(
    H104=2063000, "ASISTENCIAL I Estudios de Educación Básica Primaria o título de Bachiller",
    AND(H104&gt;=2063001, H104&lt;=2976000), "ASISTENCIAL II Título de Bachiller 24 meses de experiencia laboral debidamente certificada",
    AND(H104&gt;=2976001, H104&lt;=3100000), "ASISTENCIAL III Título de Bachiller y Certificado de Aptitud Ocupacional 36 meses de experiencia laboral debidamente certificada",
    AND(H104&gt;=3100001, H104&lt;=3500000), "TÉCNICO I Título de formación técnica o tecnológica, Sin experiencia laboral",
    AND(H104&gt;=3500001, H104&lt;=4507000), "TÉCNICO II Título de formación técnica o tecnológica, 36 meses y hasta 71 meses de experiencia laboral",
    AND(H104&gt;=4507001, H104&lt;=4917000), "TÉCNICO III Título de formación técnica o tecnológica, 72 meses o más de experiencia laboral",
    AND(H104&gt;=4917001, H104&lt;=5635000), "PROFESIONAL UNIVERSITARIO I Sin experiencia profesional",
    AND(H104&gt;=5635001, H104&lt;=7688000), "PROFESIONAL UNIVERSITARIO II 24 meses de experiencia profesional",
    AND(H104&gt;=7688001, H104&lt;=8817000), "PROFESIONAL ESPECIALIZADO II Título de Postgrado 73 meses o más de experiencia profesional",
    AND(H104&gt;=11187001, H104&lt;=14974000), "ASESOR I Título de Posgrado en la modalidad de maestría 84 meses o más de experiencia profesional",
    TRUE, ""
)</f>
        <v>ASISTENCIAL I Estudios de Educación Básica Primaria o título de Bachiller</v>
      </c>
      <c r="M104" s="72"/>
      <c r="N104" s="77">
        <v>45652</v>
      </c>
      <c r="O104" s="72" t="s">
        <v>235</v>
      </c>
      <c r="P104" s="46" t="s">
        <v>97</v>
      </c>
      <c r="Q104" s="78">
        <v>45723</v>
      </c>
      <c r="R104" s="46" t="s">
        <v>37</v>
      </c>
      <c r="S104" s="59">
        <v>1</v>
      </c>
      <c r="T104" s="46" t="s">
        <v>38</v>
      </c>
      <c r="U104" s="46" t="s">
        <v>38</v>
      </c>
      <c r="V104" s="46"/>
      <c r="W104" s="46" t="s">
        <v>130</v>
      </c>
      <c r="X104" s="46" t="s">
        <v>130</v>
      </c>
      <c r="Y104" s="46"/>
      <c r="Z104" s="46" t="s">
        <v>236</v>
      </c>
      <c r="AA104" s="79"/>
      <c r="AB104" s="4">
        <f>_xlfn.XLOOKUP(Tabla1[[#This Row],[CEDULA]],'Listado Base'!F:F,'Listado Base'!Y:Y,0)</f>
        <v>0</v>
      </c>
      <c r="AC104" s="43" t="str">
        <f t="shared" si="4"/>
        <v>FECHA FALTANTE</v>
      </c>
      <c r="AD104" s="351" t="str" cm="1">
        <f t="array" ref="AD104">_xlfn.IFS(
    H104=2063000, "ASISTENCIAL I",
    AND(H104&gt;=2063001, H104&lt;=2976000), "ASISTENCIAL II",
    AND(H104&gt;=2976001, H104&lt;=3100000), "ASISTENCIAL III",
    AND(H104&gt;=3100001, H104&lt;=3500000), "TÉCNICO I",
    AND(H104&gt;=3500001, H104&lt;=4507000), "TÉCNICO II",
    AND(H104&gt;=4507001, H104&lt;=4917000), "TÉCNICO III",
    AND(H104&gt;=4917001, H104&lt;=5635000), "PROFESIONAL UNIVERSITARIO I",
    AND(H104&gt;=5635001, H104&lt;=7688000), "PROFESIONAL UNIVERSITARIO II",
    AND(H104&gt;=7688001, H104&lt;=8817000), "PROFESIONAL ESPECIALIZADO II",
    AND(H104&gt;=11187001, H104&lt;=14974000), "ASESOR I",
    TRUE, ""
)</f>
        <v>ASISTENCIAL I</v>
      </c>
    </row>
    <row r="105" spans="1:30" s="2" customFormat="1" ht="30" hidden="1" customHeight="1">
      <c r="A105" s="46">
        <v>111861</v>
      </c>
      <c r="B105" s="46">
        <v>1016079323</v>
      </c>
      <c r="C105" s="48" t="s">
        <v>237</v>
      </c>
      <c r="D105" s="49">
        <v>45674</v>
      </c>
      <c r="E105" s="46" t="s">
        <v>32</v>
      </c>
      <c r="F105" s="46" t="s">
        <v>174</v>
      </c>
      <c r="G105" s="46" t="s">
        <v>238</v>
      </c>
      <c r="H105" s="74">
        <v>7680000</v>
      </c>
      <c r="I105" s="75">
        <f t="shared" si="7"/>
        <v>61440000</v>
      </c>
      <c r="J105" s="76">
        <v>8</v>
      </c>
      <c r="K105" s="72">
        <v>1</v>
      </c>
      <c r="L105" s="54" t="str" cm="1">
        <f t="array" ref="L105">_xlfn.IFS(
    H105=2063000, "ASISTENCIAL I Estudios de Educación Básica Primaria o título de Bachiller",
    AND(H105&gt;=2063001, H105&lt;=2976000), "ASISTENCIAL II Título de Bachiller 24 meses de experiencia laboral debidamente certificada",
    AND(H105&gt;=2976001, H105&lt;=3100000), "ASISTENCIAL III Título de Bachiller y Certificado de Aptitud Ocupacional 36 meses de experiencia laboral debidamente certificada",
    AND(H105&gt;=3100001, H105&lt;=3500000), "TÉCNICO I Título de formación técnica o tecnológica, Sin experiencia laboral",
    AND(H105&gt;=3500001, H105&lt;=4507000), "TÉCNICO II Título de formación técnica o tecnológica, 36 meses y hasta 71 meses de experiencia laboral",
    AND(H105&gt;=4507001, H105&lt;=4917000), "TÉCNICO III Título de formación técnica o tecnológica, 72 meses o más de experiencia laboral",
    AND(H105&gt;=4917001, H105&lt;=5635000), "PROFESIONAL UNIVERSITARIO I Sin experiencia profesional",
    AND(H105&gt;=5635001, H105&lt;=7688000), "PROFESIONAL UNIVERSITARIO II 24 meses de experiencia profesional",
    AND(H105&gt;=7688001, H105&lt;=8817000), "PROFESIONAL ESPECIALIZADO II Título de Postgrado 73 meses o más de experiencia profesional",
    AND(H105&gt;=11187001, H105&lt;=14974000), "ASESOR I Título de Posgrado en la modalidad de maestría 84 meses o más de experiencia profesional",
    TRUE, ""
)</f>
        <v>PROFESIONAL UNIVERSITARIO II 24 meses de experiencia profesional</v>
      </c>
      <c r="M105" s="72">
        <v>0</v>
      </c>
      <c r="N105" s="77">
        <v>45665</v>
      </c>
      <c r="O105" s="72">
        <v>126805</v>
      </c>
      <c r="P105" s="46" t="s">
        <v>139</v>
      </c>
      <c r="Q105" s="78">
        <v>45728</v>
      </c>
      <c r="R105" s="46" t="s">
        <v>37</v>
      </c>
      <c r="S105" s="59">
        <v>1</v>
      </c>
      <c r="T105" s="46" t="s">
        <v>38</v>
      </c>
      <c r="U105" s="46" t="s">
        <v>38</v>
      </c>
      <c r="V105" s="46" t="s">
        <v>38</v>
      </c>
      <c r="W105" s="46" t="s">
        <v>54</v>
      </c>
      <c r="X105" s="46" t="s">
        <v>239</v>
      </c>
      <c r="Y105" s="46" t="s">
        <v>135</v>
      </c>
      <c r="Z105" s="46"/>
      <c r="AA105" s="79"/>
      <c r="AB105" s="4">
        <v>19</v>
      </c>
      <c r="AC105" s="43" t="str">
        <f t="shared" si="4"/>
        <v>A TIEMPO DE TRAMITE</v>
      </c>
      <c r="AD105" s="351" t="str" cm="1">
        <f t="array" ref="AD105">_xlfn.IFS(
    H105=2063000, "ASISTENCIAL I",
    AND(H105&gt;=2063001, H105&lt;=2976000), "ASISTENCIAL II",
    AND(H105&gt;=2976001, H105&lt;=3100000), "ASISTENCIAL III",
    AND(H105&gt;=3100001, H105&lt;=3500000), "TÉCNICO I",
    AND(H105&gt;=3500001, H105&lt;=4507000), "TÉCNICO II",
    AND(H105&gt;=4507001, H105&lt;=4917000), "TÉCNICO III",
    AND(H105&gt;=4917001, H105&lt;=5635000), "PROFESIONAL UNIVERSITARIO I",
    AND(H105&gt;=5635001, H105&lt;=7688000), "PROFESIONAL UNIVERSITARIO II",
    AND(H105&gt;=7688001, H105&lt;=8817000), "PROFESIONAL ESPECIALIZADO II",
    AND(H105&gt;=11187001, H105&lt;=14974000), "ASESOR I",
    TRUE, ""
)</f>
        <v>PROFESIONAL UNIVERSITARIO II</v>
      </c>
    </row>
    <row r="106" spans="1:30" s="2" customFormat="1" ht="30" hidden="1" customHeight="1">
      <c r="A106" s="46">
        <v>88357</v>
      </c>
      <c r="B106" s="46">
        <v>52767159</v>
      </c>
      <c r="C106" s="48" t="s">
        <v>240</v>
      </c>
      <c r="D106" s="49"/>
      <c r="E106" s="46" t="s">
        <v>32</v>
      </c>
      <c r="F106" s="46" t="s">
        <v>174</v>
      </c>
      <c r="G106" s="46" t="s">
        <v>241</v>
      </c>
      <c r="H106" s="74">
        <v>2700000</v>
      </c>
      <c r="I106" s="75">
        <f t="shared" si="7"/>
        <v>16200000</v>
      </c>
      <c r="J106" s="76">
        <v>6</v>
      </c>
      <c r="K106" s="72">
        <v>1</v>
      </c>
      <c r="L106" s="54" t="str" cm="1">
        <f t="array" ref="L106">_xlfn.IFS(
    H106=2063000, "ASISTENCIAL I Estudios de Educación Básica Primaria o título de Bachiller",
    AND(H106&gt;=2063001, H106&lt;=2976000), "ASISTENCIAL II Título de Bachiller 24 meses de experiencia laboral debidamente certificada",
    AND(H106&gt;=2976001, H106&lt;=3100000), "ASISTENCIAL III Título de Bachiller y Certificado de Aptitud Ocupacional 36 meses de experiencia laboral debidamente certificada",
    AND(H106&gt;=3100001, H106&lt;=3500000), "TÉCNICO I Título de formación técnica o tecnológica, Sin experiencia laboral",
    AND(H106&gt;=3500001, H106&lt;=4507000), "TÉCNICO II Título de formación técnica o tecnológica, 36 meses y hasta 71 meses de experiencia laboral",
    AND(H106&gt;=4507001, H106&lt;=4917000), "TÉCNICO III Título de formación técnica o tecnológica, 72 meses o más de experiencia laboral",
    AND(H106&gt;=4917001, H106&lt;=5635000), "PROFESIONAL UNIVERSITARIO I Sin experiencia profesional",
    AND(H106&gt;=5635001, H106&lt;=7688000), "PROFESIONAL UNIVERSITARIO II 24 meses de experiencia profesional",
    AND(H106&gt;=7688001, H106&lt;=8817000), "PROFESIONAL ESPECIALIZADO II Título de Postgrado 73 meses o más de experiencia profesional",
    AND(H106&gt;=11187001, H106&lt;=14974000), "ASESOR I Título de Posgrado en la modalidad de maestría 84 meses o más de experiencia profesional",
    TRUE, ""
)</f>
        <v>ASISTENCIAL II Título de Bachiller 24 meses de experiencia laboral debidamente certificada</v>
      </c>
      <c r="M106" s="72">
        <v>0</v>
      </c>
      <c r="N106" s="77">
        <v>45652</v>
      </c>
      <c r="O106" s="72">
        <v>125653</v>
      </c>
      <c r="P106" s="46" t="s">
        <v>90</v>
      </c>
      <c r="Q106" s="78">
        <v>45735</v>
      </c>
      <c r="R106" s="46" t="s">
        <v>242</v>
      </c>
      <c r="S106" s="59"/>
      <c r="T106" s="46" t="s">
        <v>38</v>
      </c>
      <c r="U106" s="46" t="s">
        <v>46</v>
      </c>
      <c r="V106" s="46"/>
      <c r="W106" s="46" t="s">
        <v>54</v>
      </c>
      <c r="X106" s="46" t="s">
        <v>239</v>
      </c>
      <c r="Y106" s="46" t="s">
        <v>92</v>
      </c>
      <c r="Z106" s="46" t="s">
        <v>243</v>
      </c>
      <c r="AA106" s="79"/>
      <c r="AB106" s="4">
        <f>_xlfn.XLOOKUP(Tabla1[[#This Row],[CEDULA]],'Listado Base'!F:F,'Listado Base'!Y:Y,0)</f>
        <v>0</v>
      </c>
      <c r="AC106" s="43" t="str">
        <f t="shared" si="4"/>
        <v>FECHA FALTANTE</v>
      </c>
      <c r="AD106" s="351" t="str" cm="1">
        <f t="array" ref="AD106">_xlfn.IFS(
    H106=2063000, "ASISTENCIAL I",
    AND(H106&gt;=2063001, H106&lt;=2976000), "ASISTENCIAL II",
    AND(H106&gt;=2976001, H106&lt;=3100000), "ASISTENCIAL III",
    AND(H106&gt;=3100001, H106&lt;=3500000), "TÉCNICO I",
    AND(H106&gt;=3500001, H106&lt;=4507000), "TÉCNICO II",
    AND(H106&gt;=4507001, H106&lt;=4917000), "TÉCNICO III",
    AND(H106&gt;=4917001, H106&lt;=5635000), "PROFESIONAL UNIVERSITARIO I",
    AND(H106&gt;=5635001, H106&lt;=7688000), "PROFESIONAL UNIVERSITARIO II",
    AND(H106&gt;=7688001, H106&lt;=8817000), "PROFESIONAL ESPECIALIZADO II",
    AND(H106&gt;=11187001, H106&lt;=14974000), "ASESOR I",
    TRUE, ""
)</f>
        <v>ASISTENCIAL II</v>
      </c>
    </row>
    <row r="107" spans="1:30" s="2" customFormat="1" ht="30" hidden="1" customHeight="1">
      <c r="A107" s="46">
        <v>111861</v>
      </c>
      <c r="B107" s="380">
        <v>1030598819</v>
      </c>
      <c r="C107" s="48" t="s">
        <v>244</v>
      </c>
      <c r="D107" s="49">
        <v>45744</v>
      </c>
      <c r="E107" s="46" t="s">
        <v>32</v>
      </c>
      <c r="F107" s="46" t="s">
        <v>174</v>
      </c>
      <c r="G107" s="46" t="s">
        <v>245</v>
      </c>
      <c r="H107" s="74">
        <v>6770000</v>
      </c>
      <c r="I107" s="75">
        <f t="shared" si="7"/>
        <v>54160000</v>
      </c>
      <c r="J107" s="76">
        <v>8</v>
      </c>
      <c r="K107" s="72">
        <v>1</v>
      </c>
      <c r="L107" s="54" t="str" cm="1">
        <f t="array" ref="L107">_xlfn.IFS(
    H107=2063000, "ASISTENCIAL I Estudios de Educación Básica Primaria o título de Bachiller",
    AND(H107&gt;=2063001, H107&lt;=2976000), "ASISTENCIAL II Título de Bachiller 24 meses de experiencia laboral debidamente certificada",
    AND(H107&gt;=2976001, H107&lt;=3100000), "ASISTENCIAL III Título de Bachiller y Certificado de Aptitud Ocupacional 36 meses de experiencia laboral debidamente certificada",
    AND(H107&gt;=3100001, H107&lt;=3500000), "TÉCNICO I Título de formación técnica o tecnológica, Sin experiencia laboral",
    AND(H107&gt;=3500001, H107&lt;=4507000), "TÉCNICO II Título de formación técnica o tecnológica, 36 meses y hasta 71 meses de experiencia laboral",
    AND(H107&gt;=4507001, H107&lt;=4917000), "TÉCNICO III Título de formación técnica o tecnológica, 72 meses o más de experiencia laboral",
    AND(H107&gt;=4917001, H107&lt;=5635000), "PROFESIONAL UNIVERSITARIO I Sin experiencia profesional",
    AND(H107&gt;=5635001, H107&lt;=7688000), "PROFESIONAL UNIVERSITARIO II 24 meses de experiencia profesional",
    AND(H107&gt;=7688001, H107&lt;=8817000), "PROFESIONAL ESPECIALIZADO II Título de Postgrado 73 meses o más de experiencia profesional",
    AND(H107&gt;=11187001, H107&lt;=14974000), "ASESOR I Título de Posgrado en la modalidad de maestría 84 meses o más de experiencia profesional",
    TRUE, ""
)</f>
        <v>PROFESIONAL UNIVERSITARIO II 24 meses de experiencia profesional</v>
      </c>
      <c r="M107" s="72">
        <v>3</v>
      </c>
      <c r="N107" s="77">
        <v>45657</v>
      </c>
      <c r="O107" s="72">
        <v>126583</v>
      </c>
      <c r="P107" s="46" t="s">
        <v>57</v>
      </c>
      <c r="Q107" s="78">
        <v>45728</v>
      </c>
      <c r="R107" s="46" t="s">
        <v>37</v>
      </c>
      <c r="S107" s="59">
        <v>1</v>
      </c>
      <c r="T107" s="46" t="s">
        <v>38</v>
      </c>
      <c r="U107" s="46"/>
      <c r="V107" s="46" t="s">
        <v>38</v>
      </c>
      <c r="W107" s="46" t="s">
        <v>54</v>
      </c>
      <c r="X107" s="46" t="s">
        <v>239</v>
      </c>
      <c r="Y107" s="46"/>
      <c r="Z107" s="46" t="s">
        <v>246</v>
      </c>
      <c r="AA107" s="79"/>
      <c r="AB107" s="4">
        <v>36</v>
      </c>
      <c r="AC107" s="43" t="str">
        <f t="shared" si="4"/>
        <v xml:space="preserve">TERMINACIÓN ANTICIPADA </v>
      </c>
      <c r="AD107" s="351" t="str" cm="1">
        <f t="array" ref="AD107">_xlfn.IFS(
    H107=2063000, "ASISTENCIAL I",
    AND(H107&gt;=2063001, H107&lt;=2976000), "ASISTENCIAL II",
    AND(H107&gt;=2976001, H107&lt;=3100000), "ASISTENCIAL III",
    AND(H107&gt;=3100001, H107&lt;=3500000), "TÉCNICO I",
    AND(H107&gt;=3500001, H107&lt;=4507000), "TÉCNICO II",
    AND(H107&gt;=4507001, H107&lt;=4917000), "TÉCNICO III",
    AND(H107&gt;=4917001, H107&lt;=5635000), "PROFESIONAL UNIVERSITARIO I",
    AND(H107&gt;=5635001, H107&lt;=7688000), "PROFESIONAL UNIVERSITARIO II",
    AND(H107&gt;=7688001, H107&lt;=8817000), "PROFESIONAL ESPECIALIZADO II",
    AND(H107&gt;=11187001, H107&lt;=14974000), "ASESOR I",
    TRUE, ""
)</f>
        <v>PROFESIONAL UNIVERSITARIO II</v>
      </c>
    </row>
    <row r="108" spans="1:30" s="2" customFormat="1" ht="30" hidden="1" customHeight="1">
      <c r="A108" s="46">
        <v>120786</v>
      </c>
      <c r="B108" s="46">
        <v>1018475407</v>
      </c>
      <c r="C108" s="48" t="s">
        <v>247</v>
      </c>
      <c r="D108" s="49">
        <v>45677</v>
      </c>
      <c r="E108" s="46" t="s">
        <v>32</v>
      </c>
      <c r="F108" s="46" t="s">
        <v>174</v>
      </c>
      <c r="G108" s="46" t="s">
        <v>248</v>
      </c>
      <c r="H108" s="80">
        <v>5500000</v>
      </c>
      <c r="I108" s="81">
        <f t="shared" si="7"/>
        <v>88000000</v>
      </c>
      <c r="J108" s="82">
        <v>8</v>
      </c>
      <c r="K108" s="83">
        <v>2</v>
      </c>
      <c r="L108" s="54" t="str" cm="1">
        <f t="array" ref="L108">_xlfn.IFS(
    H108=2063000, "ASISTENCIAL I Estudios de Educación Básica Primaria o título de Bachiller",
    AND(H108&gt;=2063001, H108&lt;=2976000), "ASISTENCIAL II Título de Bachiller 24 meses de experiencia laboral debidamente certificada",
    AND(H108&gt;=2976001, H108&lt;=3100000), "ASISTENCIAL III Título de Bachiller y Certificado de Aptitud Ocupacional 36 meses de experiencia laboral debidamente certificada",
    AND(H108&gt;=3100001, H108&lt;=3500000), "TÉCNICO I Título de formación técnica o tecnológica, Sin experiencia laboral",
    AND(H108&gt;=3500001, H108&lt;=4507000), "TÉCNICO II Título de formación técnica o tecnológica, 36 meses y hasta 71 meses de experiencia laboral",
    AND(H108&gt;=4507001, H108&lt;=4917000), "TÉCNICO III Título de formación técnica o tecnológica, 72 meses o más de experiencia laboral",
    AND(H108&gt;=4917001, H108&lt;=5635000), "PROFESIONAL UNIVERSITARIO I Sin experiencia profesional",
    AND(H108&gt;=5635001, H108&lt;=7688000), "PROFESIONAL UNIVERSITARIO II 24 meses de experiencia profesional",
    AND(H108&gt;=7688001, H108&lt;=8817000), "PROFESIONAL ESPECIALIZADO II Título de Postgrado 73 meses o más de experiencia profesional",
    AND(H108&gt;=11187001, H108&lt;=14974000), "ASESOR I Título de Posgrado en la modalidad de maestría 84 meses o más de experiencia profesional",
    TRUE, ""
)</f>
        <v>PROFESIONAL UNIVERSITARIO I Sin experiencia profesional</v>
      </c>
      <c r="M108" s="72">
        <v>0</v>
      </c>
      <c r="N108" s="77">
        <v>45652</v>
      </c>
      <c r="O108" s="72">
        <v>125712</v>
      </c>
      <c r="P108" s="46" t="s">
        <v>36</v>
      </c>
      <c r="Q108" s="78">
        <v>45735</v>
      </c>
      <c r="R108" s="46" t="s">
        <v>37</v>
      </c>
      <c r="S108" s="59">
        <v>1</v>
      </c>
      <c r="T108" s="46" t="s">
        <v>38</v>
      </c>
      <c r="U108" s="46" t="s">
        <v>38</v>
      </c>
      <c r="V108" s="46"/>
      <c r="W108" s="46" t="s">
        <v>54</v>
      </c>
      <c r="X108" s="46" t="s">
        <v>239</v>
      </c>
      <c r="Y108" s="46" t="s">
        <v>249</v>
      </c>
      <c r="Z108" s="46" t="s">
        <v>250</v>
      </c>
      <c r="AA108" s="79"/>
      <c r="AB108" s="4">
        <f>_xlfn.XLOOKUP(Tabla1[[#This Row],[CEDULA]],'Listado Base'!F:F,'Listado Base'!Y:Y,0)</f>
        <v>10</v>
      </c>
      <c r="AC108" s="43" t="str">
        <f t="shared" si="4"/>
        <v>A TIEMPO DE TRAMITE</v>
      </c>
      <c r="AD108" s="351" t="str" cm="1">
        <f t="array" ref="AD108">_xlfn.IFS(
    H108=2063000, "ASISTENCIAL I",
    AND(H108&gt;=2063001, H108&lt;=2976000), "ASISTENCIAL II",
    AND(H108&gt;=2976001, H108&lt;=3100000), "ASISTENCIAL III",
    AND(H108&gt;=3100001, H108&lt;=3500000), "TÉCNICO I",
    AND(H108&gt;=3500001, H108&lt;=4507000), "TÉCNICO II",
    AND(H108&gt;=4507001, H108&lt;=4917000), "TÉCNICO III",
    AND(H108&gt;=4917001, H108&lt;=5635000), "PROFESIONAL UNIVERSITARIO I",
    AND(H108&gt;=5635001, H108&lt;=7688000), "PROFESIONAL UNIVERSITARIO II",
    AND(H108&gt;=7688001, H108&lt;=8817000), "PROFESIONAL ESPECIALIZADO II",
    AND(H108&gt;=11187001, H108&lt;=14974000), "ASESOR I",
    TRUE, ""
)</f>
        <v>PROFESIONAL UNIVERSITARIO I</v>
      </c>
    </row>
    <row r="109" spans="1:30" s="2" customFormat="1" ht="30" hidden="1" customHeight="1">
      <c r="A109" s="46">
        <v>120786</v>
      </c>
      <c r="B109" s="46"/>
      <c r="C109" s="48" t="s">
        <v>45</v>
      </c>
      <c r="D109" s="49"/>
      <c r="E109" s="46" t="s">
        <v>32</v>
      </c>
      <c r="F109" s="46" t="s">
        <v>174</v>
      </c>
      <c r="G109" s="46" t="s">
        <v>248</v>
      </c>
      <c r="H109" s="74">
        <v>5500000</v>
      </c>
      <c r="I109" s="75">
        <f t="shared" si="7"/>
        <v>0</v>
      </c>
      <c r="J109" s="76">
        <v>8</v>
      </c>
      <c r="K109" s="72">
        <v>0</v>
      </c>
      <c r="L109" s="54" t="str" cm="1">
        <f t="array" ref="L109">_xlfn.IFS(
    H109=2063000, "ASISTENCIAL I Estudios de Educación Básica Primaria o título de Bachiller",
    AND(H109&gt;=2063001, H109&lt;=2976000), "ASISTENCIAL II Título de Bachiller 24 meses de experiencia laboral debidamente certificada",
    AND(H109&gt;=2976001, H109&lt;=3100000), "ASISTENCIAL III Título de Bachiller y Certificado de Aptitud Ocupacional 36 meses de experiencia laboral debidamente certificada",
    AND(H109&gt;=3100001, H109&lt;=3500000), "TÉCNICO I Título de formación técnica o tecnológica, Sin experiencia laboral",
    AND(H109&gt;=3500001, H109&lt;=4507000), "TÉCNICO II Título de formación técnica o tecnológica, 36 meses y hasta 71 meses de experiencia laboral",
    AND(H109&gt;=4507001, H109&lt;=4917000), "TÉCNICO III Título de formación técnica o tecnológica, 72 meses o más de experiencia laboral",
    AND(H109&gt;=4917001, H109&lt;=5635000), "PROFESIONAL UNIVERSITARIO I Sin experiencia profesional",
    AND(H109&gt;=5635001, H109&lt;=7688000), "PROFESIONAL UNIVERSITARIO II 24 meses de experiencia profesional",
    AND(H109&gt;=7688001, H109&lt;=8817000), "PROFESIONAL ESPECIALIZADO II Título de Postgrado 73 meses o más de experiencia profesional",
    AND(H109&gt;=11187001, H109&lt;=14974000), "ASESOR I Título de Posgrado en la modalidad de maestría 84 meses o más de experiencia profesional",
    TRUE, ""
)</f>
        <v>PROFESIONAL UNIVERSITARIO I Sin experiencia profesional</v>
      </c>
      <c r="M109" s="72">
        <v>0</v>
      </c>
      <c r="N109" s="77">
        <v>45652</v>
      </c>
      <c r="O109" s="72">
        <v>125712</v>
      </c>
      <c r="P109" s="46" t="s">
        <v>36</v>
      </c>
      <c r="Q109" s="78">
        <v>45735</v>
      </c>
      <c r="R109" s="46" t="s">
        <v>37</v>
      </c>
      <c r="S109" s="59">
        <v>1</v>
      </c>
      <c r="T109" s="46" t="s">
        <v>38</v>
      </c>
      <c r="U109" s="46" t="s">
        <v>46</v>
      </c>
      <c r="V109" s="46"/>
      <c r="W109" s="46" t="s">
        <v>54</v>
      </c>
      <c r="X109" s="46" t="s">
        <v>239</v>
      </c>
      <c r="Y109" s="46" t="s">
        <v>249</v>
      </c>
      <c r="Z109" s="46" t="s">
        <v>250</v>
      </c>
      <c r="AA109" s="79"/>
      <c r="AB109" s="4">
        <f>_xlfn.XLOOKUP(Tabla1[[#This Row],[CEDULA]],'Listado Base'!F:F,'Listado Base'!Y:Y,0)</f>
        <v>0</v>
      </c>
      <c r="AC109" s="43" t="str">
        <f t="shared" si="4"/>
        <v>FECHA FALTANTE</v>
      </c>
      <c r="AD109" s="351" t="str" cm="1">
        <f t="array" ref="AD109">_xlfn.IFS(
    H109=2063000, "ASISTENCIAL I",
    AND(H109&gt;=2063001, H109&lt;=2976000), "ASISTENCIAL II",
    AND(H109&gt;=2976001, H109&lt;=3100000), "ASISTENCIAL III",
    AND(H109&gt;=3100001, H109&lt;=3500000), "TÉCNICO I",
    AND(H109&gt;=3500001, H109&lt;=4507000), "TÉCNICO II",
    AND(H109&gt;=4507001, H109&lt;=4917000), "TÉCNICO III",
    AND(H109&gt;=4917001, H109&lt;=5635000), "PROFESIONAL UNIVERSITARIO I",
    AND(H109&gt;=5635001, H109&lt;=7688000), "PROFESIONAL UNIVERSITARIO II",
    AND(H109&gt;=7688001, H109&lt;=8817000), "PROFESIONAL ESPECIALIZADO II",
    AND(H109&gt;=11187001, H109&lt;=14974000), "ASESOR I",
    TRUE, ""
)</f>
        <v>PROFESIONAL UNIVERSITARIO I</v>
      </c>
    </row>
    <row r="110" spans="1:30" s="2" customFormat="1" ht="30" hidden="1" customHeight="1">
      <c r="A110" s="46">
        <v>110961</v>
      </c>
      <c r="B110" s="46">
        <v>1030622686</v>
      </c>
      <c r="C110" s="48" t="s">
        <v>251</v>
      </c>
      <c r="D110" s="49">
        <v>45672</v>
      </c>
      <c r="E110" s="46" t="s">
        <v>32</v>
      </c>
      <c r="F110" s="46" t="s">
        <v>33</v>
      </c>
      <c r="G110" s="46" t="s">
        <v>252</v>
      </c>
      <c r="H110" s="74">
        <v>7000000</v>
      </c>
      <c r="I110" s="75">
        <f t="shared" si="7"/>
        <v>56000000</v>
      </c>
      <c r="J110" s="76">
        <v>8</v>
      </c>
      <c r="K110" s="72">
        <v>1</v>
      </c>
      <c r="L110" s="54" t="str" cm="1">
        <f t="array" ref="L110">_xlfn.IFS(
    H110=2063000, "ASISTENCIAL I Estudios de Educación Básica Primaria o título de Bachiller",
    AND(H110&gt;=2063001, H110&lt;=2976000), "ASISTENCIAL II Título de Bachiller 24 meses de experiencia laboral debidamente certificada",
    AND(H110&gt;=2976001, H110&lt;=3100000), "ASISTENCIAL III Título de Bachiller y Certificado de Aptitud Ocupacional 36 meses de experiencia laboral debidamente certificada",
    AND(H110&gt;=3100001, H110&lt;=3500000), "TÉCNICO I Título de formación técnica o tecnológica, Sin experiencia laboral",
    AND(H110&gt;=3500001, H110&lt;=4507000), "TÉCNICO II Título de formación técnica o tecnológica, 36 meses y hasta 71 meses de experiencia laboral",
    AND(H110&gt;=4507001, H110&lt;=4917000), "TÉCNICO III Título de formación técnica o tecnológica, 72 meses o más de experiencia laboral",
    AND(H110&gt;=4917001, H110&lt;=5635000), "PROFESIONAL UNIVERSITARIO I Sin experiencia profesional",
    AND(H110&gt;=5635001, H110&lt;=7688000), "PROFESIONAL UNIVERSITARIO II 24 meses de experiencia profesional",
    AND(H110&gt;=7688001, H110&lt;=8817000), "PROFESIONAL ESPECIALIZADO II Título de Postgrado 73 meses o más de experiencia profesional",
    AND(H110&gt;=11187001, H110&lt;=14974000), "ASESOR I Título de Posgrado en la modalidad de maestría 84 meses o más de experiencia profesional",
    TRUE, ""
)</f>
        <v>PROFESIONAL UNIVERSITARIO II 24 meses de experiencia profesional</v>
      </c>
      <c r="M110" s="72">
        <v>1</v>
      </c>
      <c r="N110" s="77">
        <v>45652</v>
      </c>
      <c r="O110" s="72">
        <v>125786</v>
      </c>
      <c r="P110" s="46" t="s">
        <v>112</v>
      </c>
      <c r="Q110" s="78">
        <v>45731</v>
      </c>
      <c r="R110" s="46" t="s">
        <v>37</v>
      </c>
      <c r="S110" s="59">
        <v>1</v>
      </c>
      <c r="T110" s="46" t="s">
        <v>38</v>
      </c>
      <c r="U110" s="46" t="s">
        <v>38</v>
      </c>
      <c r="V110" s="46"/>
      <c r="W110" s="46" t="s">
        <v>130</v>
      </c>
      <c r="X110" s="46" t="s">
        <v>253</v>
      </c>
      <c r="Y110" s="46"/>
      <c r="Z110" s="46" t="s">
        <v>254</v>
      </c>
      <c r="AA110" s="79"/>
      <c r="AB110" s="4">
        <f>_xlfn.XLOOKUP(Tabla1[[#This Row],[CEDULA]],'Listado Base'!F:F,'Listado Base'!Y:Y,0)</f>
        <v>0</v>
      </c>
      <c r="AC110" s="43" t="str">
        <f t="shared" si="4"/>
        <v>A TIEMPO DE TRAMITE</v>
      </c>
      <c r="AD110" s="351" t="str" cm="1">
        <f t="array" ref="AD110">_xlfn.IFS(
    H110=2063000, "ASISTENCIAL I",
    AND(H110&gt;=2063001, H110&lt;=2976000), "ASISTENCIAL II",
    AND(H110&gt;=2976001, H110&lt;=3100000), "ASISTENCIAL III",
    AND(H110&gt;=3100001, H110&lt;=3500000), "TÉCNICO I",
    AND(H110&gt;=3500001, H110&lt;=4507000), "TÉCNICO II",
    AND(H110&gt;=4507001, H110&lt;=4917000), "TÉCNICO III",
    AND(H110&gt;=4917001, H110&lt;=5635000), "PROFESIONAL UNIVERSITARIO I",
    AND(H110&gt;=5635001, H110&lt;=7688000), "PROFESIONAL UNIVERSITARIO II",
    AND(H110&gt;=7688001, H110&lt;=8817000), "PROFESIONAL ESPECIALIZADO II",
    AND(H110&gt;=11187001, H110&lt;=14974000), "ASESOR I",
    TRUE, ""
)</f>
        <v>PROFESIONAL UNIVERSITARIO II</v>
      </c>
    </row>
    <row r="111" spans="1:30" s="2" customFormat="1" ht="30" hidden="1" customHeight="1">
      <c r="A111" s="46">
        <v>109457</v>
      </c>
      <c r="B111" s="380">
        <v>1013622677</v>
      </c>
      <c r="C111" s="48" t="s">
        <v>255</v>
      </c>
      <c r="D111" s="49">
        <v>45658</v>
      </c>
      <c r="E111" s="46" t="s">
        <v>256</v>
      </c>
      <c r="F111" s="46" t="s">
        <v>257</v>
      </c>
      <c r="G111" s="46" t="s">
        <v>258</v>
      </c>
      <c r="H111" s="74">
        <v>5220000</v>
      </c>
      <c r="I111" s="75">
        <f t="shared" si="7"/>
        <v>41760000</v>
      </c>
      <c r="J111" s="76">
        <v>8</v>
      </c>
      <c r="K111" s="72">
        <v>1</v>
      </c>
      <c r="L111" s="54" t="str" cm="1">
        <f t="array" ref="L111">_xlfn.IFS(
    H111=2063000, "ASISTENCIAL I Estudios de Educación Básica Primaria o título de Bachiller",
    AND(H111&gt;=2063001, H111&lt;=2976000), "ASISTENCIAL II Título de Bachiller 24 meses de experiencia laboral debidamente certificada",
    AND(H111&gt;=2976001, H111&lt;=3100000), "ASISTENCIAL III Título de Bachiller y Certificado de Aptitud Ocupacional 36 meses de experiencia laboral debidamente certificada",
    AND(H111&gt;=3100001, H111&lt;=3500000), "TÉCNICO I Título de formación técnica o tecnológica, Sin experiencia laboral",
    AND(H111&gt;=3500001, H111&lt;=4507000), "TÉCNICO II Título de formación técnica o tecnológica, 36 meses y hasta 71 meses de experiencia laboral",
    AND(H111&gt;=4507001, H111&lt;=4917000), "TÉCNICO III Título de formación técnica o tecnológica, 72 meses o más de experiencia laboral",
    AND(H111&gt;=4917001, H111&lt;=5635000), "PROFESIONAL UNIVERSITARIO I Sin experiencia profesional",
    AND(H111&gt;=5635001, H111&lt;=7688000), "PROFESIONAL UNIVERSITARIO II 24 meses de experiencia profesional",
    AND(H111&gt;=7688001, H111&lt;=8817000), "PROFESIONAL ESPECIALIZADO II Título de Postgrado 73 meses o más de experiencia profesional",
    AND(H111&gt;=11187001, H111&lt;=14974000), "ASESOR I Título de Posgrado en la modalidad de maestría 84 meses o más de experiencia profesional",
    TRUE, ""
)</f>
        <v>PROFESIONAL UNIVERSITARIO I Sin experiencia profesional</v>
      </c>
      <c r="M111" s="72">
        <v>5</v>
      </c>
      <c r="N111" s="77">
        <v>45652</v>
      </c>
      <c r="O111" s="72">
        <v>125768</v>
      </c>
      <c r="P111" s="46" t="s">
        <v>57</v>
      </c>
      <c r="Q111" s="78">
        <v>45735</v>
      </c>
      <c r="R111" s="46" t="s">
        <v>37</v>
      </c>
      <c r="S111" s="59">
        <v>1</v>
      </c>
      <c r="T111" s="46" t="s">
        <v>38</v>
      </c>
      <c r="U111" s="46" t="s">
        <v>38</v>
      </c>
      <c r="V111" s="46"/>
      <c r="W111" s="46" t="s">
        <v>151</v>
      </c>
      <c r="X111" s="46" t="s">
        <v>259</v>
      </c>
      <c r="Y111" s="46" t="s">
        <v>260</v>
      </c>
      <c r="Z111" s="46" t="s">
        <v>261</v>
      </c>
      <c r="AA111" s="79"/>
      <c r="AB111" s="4">
        <v>99</v>
      </c>
      <c r="AC111" s="43" t="str">
        <f t="shared" si="4"/>
        <v>A TIEMPO DE TRAMITE</v>
      </c>
      <c r="AD111" s="351" t="str" cm="1">
        <f t="array" ref="AD111">_xlfn.IFS(
    H111=2063000, "ASISTENCIAL I",
    AND(H111&gt;=2063001, H111&lt;=2976000), "ASISTENCIAL II",
    AND(H111&gt;=2976001, H111&lt;=3100000), "ASISTENCIAL III",
    AND(H111&gt;=3100001, H111&lt;=3500000), "TÉCNICO I",
    AND(H111&gt;=3500001, H111&lt;=4507000), "TÉCNICO II",
    AND(H111&gt;=4507001, H111&lt;=4917000), "TÉCNICO III",
    AND(H111&gt;=4917001, H111&lt;=5635000), "PROFESIONAL UNIVERSITARIO I",
    AND(H111&gt;=5635001, H111&lt;=7688000), "PROFESIONAL UNIVERSITARIO II",
    AND(H111&gt;=7688001, H111&lt;=8817000), "PROFESIONAL ESPECIALIZADO II",
    AND(H111&gt;=11187001, H111&lt;=14974000), "ASESOR I",
    TRUE, ""
)</f>
        <v>PROFESIONAL UNIVERSITARIO I</v>
      </c>
    </row>
    <row r="112" spans="1:30" s="2" customFormat="1" ht="30" hidden="1" customHeight="1">
      <c r="A112" s="46">
        <v>111786</v>
      </c>
      <c r="B112" s="46">
        <v>1010222069</v>
      </c>
      <c r="C112" s="48" t="s">
        <v>262</v>
      </c>
      <c r="D112" s="49">
        <v>45657</v>
      </c>
      <c r="E112" s="46" t="s">
        <v>32</v>
      </c>
      <c r="F112" s="46" t="s">
        <v>33</v>
      </c>
      <c r="G112" s="46" t="s">
        <v>263</v>
      </c>
      <c r="H112" s="74">
        <v>7500000</v>
      </c>
      <c r="I112" s="75">
        <f t="shared" si="7"/>
        <v>120000000</v>
      </c>
      <c r="J112" s="76">
        <v>8</v>
      </c>
      <c r="K112" s="72">
        <v>2</v>
      </c>
      <c r="L112" s="54" t="str" cm="1">
        <f t="array" ref="L112">_xlfn.IFS(
    H112=2063000, "ASISTENCIAL I Estudios de Educación Básica Primaria o título de Bachiller",
    AND(H112&gt;=2063001, H112&lt;=2976000), "ASISTENCIAL II Título de Bachiller 24 meses de experiencia laboral debidamente certificada",
    AND(H112&gt;=2976001, H112&lt;=3100000), "ASISTENCIAL III Título de Bachiller y Certificado de Aptitud Ocupacional 36 meses de experiencia laboral debidamente certificada",
    AND(H112&gt;=3100001, H112&lt;=3500000), "TÉCNICO I Título de formación técnica o tecnológica, Sin experiencia laboral",
    AND(H112&gt;=3500001, H112&lt;=4507000), "TÉCNICO II Título de formación técnica o tecnológica, 36 meses y hasta 71 meses de experiencia laboral",
    AND(H112&gt;=4507001, H112&lt;=4917000), "TÉCNICO III Título de formación técnica o tecnológica, 72 meses o más de experiencia laboral",
    AND(H112&gt;=4917001, H112&lt;=5635000), "PROFESIONAL UNIVERSITARIO I Sin experiencia profesional",
    AND(H112&gt;=5635001, H112&lt;=7688000), "PROFESIONAL UNIVERSITARIO II 24 meses de experiencia profesional",
    AND(H112&gt;=7688001, H112&lt;=8817000), "PROFESIONAL ESPECIALIZADO II Título de Postgrado 73 meses o más de experiencia profesional",
    AND(H112&gt;=11187001, H112&lt;=14974000), "ASESOR I Título de Posgrado en la modalidad de maestría 84 meses o más de experiencia profesional",
    TRUE, ""
)</f>
        <v>PROFESIONAL UNIVERSITARIO II 24 meses de experiencia profesional</v>
      </c>
      <c r="M112" s="72">
        <v>1</v>
      </c>
      <c r="N112" s="77">
        <v>45653</v>
      </c>
      <c r="O112" s="72">
        <v>125912</v>
      </c>
      <c r="P112" s="46" t="s">
        <v>97</v>
      </c>
      <c r="Q112" s="78">
        <v>45728</v>
      </c>
      <c r="R112" s="46" t="s">
        <v>37</v>
      </c>
      <c r="S112" s="59">
        <v>1</v>
      </c>
      <c r="T112" s="46" t="s">
        <v>38</v>
      </c>
      <c r="U112" s="46" t="s">
        <v>38</v>
      </c>
      <c r="V112" s="46"/>
      <c r="W112" s="46" t="s">
        <v>151</v>
      </c>
      <c r="X112" s="46" t="s">
        <v>142</v>
      </c>
      <c r="Y112" s="46" t="s">
        <v>264</v>
      </c>
      <c r="Z112" s="46"/>
      <c r="AA112" s="79"/>
      <c r="AB112" s="4">
        <f>_xlfn.XLOOKUP(Tabla1[[#This Row],[CEDULA]],'Listado Base'!F:F,'Listado Base'!Y:Y,0)</f>
        <v>16</v>
      </c>
      <c r="AC112" s="43" t="str">
        <f t="shared" si="4"/>
        <v>A TIEMPO DE TRAMITE</v>
      </c>
      <c r="AD112" s="351" t="str" cm="1">
        <f t="array" ref="AD112">_xlfn.IFS(
    H112=2063000, "ASISTENCIAL I",
    AND(H112&gt;=2063001, H112&lt;=2976000), "ASISTENCIAL II",
    AND(H112&gt;=2976001, H112&lt;=3100000), "ASISTENCIAL III",
    AND(H112&gt;=3100001, H112&lt;=3500000), "TÉCNICO I",
    AND(H112&gt;=3500001, H112&lt;=4507000), "TÉCNICO II",
    AND(H112&gt;=4507001, H112&lt;=4917000), "TÉCNICO III",
    AND(H112&gt;=4917001, H112&lt;=5635000), "PROFESIONAL UNIVERSITARIO I",
    AND(H112&gt;=5635001, H112&lt;=7688000), "PROFESIONAL UNIVERSITARIO II",
    AND(H112&gt;=7688001, H112&lt;=8817000), "PROFESIONAL ESPECIALIZADO II",
    AND(H112&gt;=11187001, H112&lt;=14974000), "ASESOR I",
    TRUE, ""
)</f>
        <v>PROFESIONAL UNIVERSITARIO II</v>
      </c>
    </row>
    <row r="113" spans="1:30" s="2" customFormat="1" ht="30" hidden="1" customHeight="1">
      <c r="A113" s="46">
        <v>111786</v>
      </c>
      <c r="B113" s="46">
        <v>52820571</v>
      </c>
      <c r="C113" s="48" t="s">
        <v>265</v>
      </c>
      <c r="D113" s="49">
        <v>45657</v>
      </c>
      <c r="E113" s="46" t="s">
        <v>32</v>
      </c>
      <c r="F113" s="46" t="s">
        <v>33</v>
      </c>
      <c r="G113" s="46" t="s">
        <v>263</v>
      </c>
      <c r="H113" s="74">
        <v>7500000</v>
      </c>
      <c r="I113" s="75">
        <f t="shared" ref="I113:I151" si="8">+ROUNDUP(H113*J113*K113,0)</f>
        <v>120000000</v>
      </c>
      <c r="J113" s="76">
        <v>8</v>
      </c>
      <c r="K113" s="72">
        <v>2</v>
      </c>
      <c r="L113" s="54" t="str" cm="1">
        <f t="array" ref="L113">_xlfn.IFS(
    H113=2063000, "ASISTENCIAL I Estudios de Educación Básica Primaria o título de Bachiller",
    AND(H113&gt;=2063001, H113&lt;=2976000), "ASISTENCIAL II Título de Bachiller 24 meses de experiencia laboral debidamente certificada",
    AND(H113&gt;=2976001, H113&lt;=3100000), "ASISTENCIAL III Título de Bachiller y Certificado de Aptitud Ocupacional 36 meses de experiencia laboral debidamente certificada",
    AND(H113&gt;=3100001, H113&lt;=3500000), "TÉCNICO I Título de formación técnica o tecnológica, Sin experiencia laboral",
    AND(H113&gt;=3500001, H113&lt;=4507000), "TÉCNICO II Título de formación técnica o tecnológica, 36 meses y hasta 71 meses de experiencia laboral",
    AND(H113&gt;=4507001, H113&lt;=4917000), "TÉCNICO III Título de formación técnica o tecnológica, 72 meses o más de experiencia laboral",
    AND(H113&gt;=4917001, H113&lt;=5635000), "PROFESIONAL UNIVERSITARIO I Sin experiencia profesional",
    AND(H113&gt;=5635001, H113&lt;=7688000), "PROFESIONAL UNIVERSITARIO II 24 meses de experiencia profesional",
    AND(H113&gt;=7688001, H113&lt;=8817000), "PROFESIONAL ESPECIALIZADO II Título de Postgrado 73 meses o más de experiencia profesional",
    AND(H113&gt;=11187001, H113&lt;=14974000), "ASESOR I Título de Posgrado en la modalidad de maestría 84 meses o más de experiencia profesional",
    TRUE, ""
)</f>
        <v>PROFESIONAL UNIVERSITARIO II 24 meses de experiencia profesional</v>
      </c>
      <c r="M113" s="72">
        <v>1</v>
      </c>
      <c r="N113" s="77">
        <v>45653</v>
      </c>
      <c r="O113" s="72">
        <v>125912</v>
      </c>
      <c r="P113" s="46" t="s">
        <v>97</v>
      </c>
      <c r="Q113" s="78">
        <v>45728</v>
      </c>
      <c r="R113" s="46" t="s">
        <v>37</v>
      </c>
      <c r="S113" s="59">
        <v>1</v>
      </c>
      <c r="T113" s="46" t="s">
        <v>38</v>
      </c>
      <c r="U113" s="46" t="s">
        <v>38</v>
      </c>
      <c r="V113" s="46"/>
      <c r="W113" s="46" t="s">
        <v>141</v>
      </c>
      <c r="X113" s="46" t="s">
        <v>142</v>
      </c>
      <c r="Y113" s="46" t="s">
        <v>184</v>
      </c>
      <c r="Z113" s="46" t="s">
        <v>266</v>
      </c>
      <c r="AA113" s="79"/>
      <c r="AB113" s="4">
        <f>_xlfn.XLOOKUP(Tabla1[[#This Row],[CEDULA]],'Listado Base'!F:F,'Listado Base'!Y:Y,0)</f>
        <v>19</v>
      </c>
      <c r="AC113" s="43" t="str">
        <f t="shared" si="4"/>
        <v>A TIEMPO DE TRAMITE</v>
      </c>
      <c r="AD113" s="351" t="str" cm="1">
        <f t="array" ref="AD113">_xlfn.IFS(
    H113=2063000, "ASISTENCIAL I",
    AND(H113&gt;=2063001, H113&lt;=2976000), "ASISTENCIAL II",
    AND(H113&gt;=2976001, H113&lt;=3100000), "ASISTENCIAL III",
    AND(H113&gt;=3100001, H113&lt;=3500000), "TÉCNICO I",
    AND(H113&gt;=3500001, H113&lt;=4507000), "TÉCNICO II",
    AND(H113&gt;=4507001, H113&lt;=4917000), "TÉCNICO III",
    AND(H113&gt;=4917001, H113&lt;=5635000), "PROFESIONAL UNIVERSITARIO I",
    AND(H113&gt;=5635001, H113&lt;=7688000), "PROFESIONAL UNIVERSITARIO II",
    AND(H113&gt;=7688001, H113&lt;=8817000), "PROFESIONAL ESPECIALIZADO II",
    AND(H113&gt;=11187001, H113&lt;=14974000), "ASESOR I",
    TRUE, ""
)</f>
        <v>PROFESIONAL UNIVERSITARIO II</v>
      </c>
    </row>
    <row r="114" spans="1:30" s="2" customFormat="1" ht="30" hidden="1" customHeight="1">
      <c r="A114" s="46">
        <v>119915</v>
      </c>
      <c r="B114" s="46">
        <v>1015394525</v>
      </c>
      <c r="C114" s="48" t="s">
        <v>267</v>
      </c>
      <c r="D114" s="49">
        <v>45652</v>
      </c>
      <c r="E114" s="46" t="s">
        <v>32</v>
      </c>
      <c r="F114" s="46" t="s">
        <v>33</v>
      </c>
      <c r="G114" s="46" t="s">
        <v>268</v>
      </c>
      <c r="H114" s="74">
        <v>11187000</v>
      </c>
      <c r="I114" s="75">
        <f t="shared" si="8"/>
        <v>89496000</v>
      </c>
      <c r="J114" s="76">
        <v>8</v>
      </c>
      <c r="K114" s="72">
        <v>1</v>
      </c>
      <c r="L114" s="54" t="str" cm="1">
        <f t="array" ref="L114">_xlfn.IFS(
    H114=2063000, "ASISTENCIAL I Estudios de Educación Básica Primaria o título de Bachiller",
    AND(H114&gt;=2063001, H114&lt;=2976000), "ASISTENCIAL II Título de Bachiller 24 meses de experiencia laboral debidamente certificada",
    AND(H114&gt;=2976001, H114&lt;=3100000), "ASISTENCIAL III Título de Bachiller y Certificado de Aptitud Ocupacional 36 meses de experiencia laboral debidamente certificada",
    AND(H114&gt;=3100001, H114&lt;=3500000), "TÉCNICO I Título de formación técnica o tecnológica, Sin experiencia laboral",
    AND(H114&gt;=3500001, H114&lt;=4507000), "TÉCNICO II Título de formación técnica o tecnológica, 36 meses y hasta 71 meses de experiencia laboral",
    AND(H114&gt;=4507001, H114&lt;=4917000), "TÉCNICO III Título de formación técnica o tecnológica, 72 meses o más de experiencia laboral",
    AND(H114&gt;=4917001, H114&lt;=5635000), "PROFESIONAL UNIVERSITARIO I Sin experiencia profesional",
    AND(H114&gt;=5635001, H114&lt;=7688000), "PROFESIONAL UNIVERSITARIO II 24 meses de experiencia profesional",
    AND(H114&gt;=7688001, H114&lt;=8817000), "PROFESIONAL ESPECIALIZADO II Título de Postgrado 73 meses o más de experiencia profesional",
    AND(H114&gt;=11187001, H114&lt;=14974000), "ASESOR I Título de Posgrado en la modalidad de maestría 84 meses o más de experiencia profesional",
    TRUE, ""
)</f>
        <v/>
      </c>
      <c r="M114" s="72">
        <v>1</v>
      </c>
      <c r="N114" s="77">
        <v>45653</v>
      </c>
      <c r="O114" s="72" t="s">
        <v>269</v>
      </c>
      <c r="P114" s="46" t="s">
        <v>97</v>
      </c>
      <c r="Q114" s="78">
        <v>45731</v>
      </c>
      <c r="R114" s="46" t="s">
        <v>37</v>
      </c>
      <c r="S114" s="59">
        <v>1</v>
      </c>
      <c r="T114" s="46" t="s">
        <v>38</v>
      </c>
      <c r="U114" s="46" t="s">
        <v>38</v>
      </c>
      <c r="V114" s="46"/>
      <c r="W114" s="46" t="s">
        <v>130</v>
      </c>
      <c r="X114" s="46" t="s">
        <v>131</v>
      </c>
      <c r="Y114" s="46" t="s">
        <v>184</v>
      </c>
      <c r="Z114" s="46" t="s">
        <v>270</v>
      </c>
      <c r="AA114" s="79"/>
      <c r="AB114" s="4">
        <f>_xlfn.XLOOKUP(Tabla1[[#This Row],[CEDULA]],'Listado Base'!F:F,'Listado Base'!Y:Y,0)</f>
        <v>10</v>
      </c>
      <c r="AC114" s="43" t="str">
        <f t="shared" si="4"/>
        <v>A TIEMPO DE TRAMITE</v>
      </c>
      <c r="AD114" s="351" t="str" cm="1">
        <f t="array" ref="AD114">_xlfn.IFS(
    H114=2063000, "ASISTENCIAL I",
    AND(H114&gt;=2063001, H114&lt;=2976000), "ASISTENCIAL II",
    AND(H114&gt;=2976001, H114&lt;=3100000), "ASISTENCIAL III",
    AND(H114&gt;=3100001, H114&lt;=3500000), "TÉCNICO I",
    AND(H114&gt;=3500001, H114&lt;=4507000), "TÉCNICO II",
    AND(H114&gt;=4507001, H114&lt;=4917000), "TÉCNICO III",
    AND(H114&gt;=4917001, H114&lt;=5635000), "PROFESIONAL UNIVERSITARIO I",
    AND(H114&gt;=5635001, H114&lt;=7688000), "PROFESIONAL UNIVERSITARIO II",
    AND(H114&gt;=7688001, H114&lt;=8817000), "PROFESIONAL ESPECIALIZADO II",
    AND(H114&gt;=11187001, H114&lt;=14974000), "ASESOR I",
    TRUE, ""
)</f>
        <v/>
      </c>
    </row>
    <row r="115" spans="1:30" s="2" customFormat="1" ht="30" hidden="1" customHeight="1">
      <c r="A115" s="46">
        <v>109619</v>
      </c>
      <c r="B115" s="46"/>
      <c r="C115" s="48" t="s">
        <v>45</v>
      </c>
      <c r="D115" s="49"/>
      <c r="E115" s="46" t="s">
        <v>32</v>
      </c>
      <c r="F115" s="46" t="s">
        <v>174</v>
      </c>
      <c r="G115" s="46" t="s">
        <v>271</v>
      </c>
      <c r="H115" s="74">
        <v>5000000</v>
      </c>
      <c r="I115" s="75">
        <f t="shared" si="8"/>
        <v>30000000</v>
      </c>
      <c r="J115" s="76">
        <v>6</v>
      </c>
      <c r="K115" s="72">
        <v>1</v>
      </c>
      <c r="L115" s="54" t="str" cm="1">
        <f t="array" ref="L115">_xlfn.IFS(
    H115=2063000, "ASISTENCIAL I Estudios de Educación Básica Primaria o título de Bachiller",
    AND(H115&gt;=2063001, H115&lt;=2976000), "ASISTENCIAL II Título de Bachiller 24 meses de experiencia laboral debidamente certificada",
    AND(H115&gt;=2976001, H115&lt;=3100000), "ASISTENCIAL III Título de Bachiller y Certificado de Aptitud Ocupacional 36 meses de experiencia laboral debidamente certificada",
    AND(H115&gt;=3100001, H115&lt;=3500000), "TÉCNICO I Título de formación técnica o tecnológica, Sin experiencia laboral",
    AND(H115&gt;=3500001, H115&lt;=4507000), "TÉCNICO II Título de formación técnica o tecnológica, 36 meses y hasta 71 meses de experiencia laboral",
    AND(H115&gt;=4507001, H115&lt;=4917000), "TÉCNICO III Título de formación técnica o tecnológica, 72 meses o más de experiencia laboral",
    AND(H115&gt;=4917001, H115&lt;=5635000), "PROFESIONAL UNIVERSITARIO I Sin experiencia profesional",
    AND(H115&gt;=5635001, H115&lt;=7688000), "PROFESIONAL UNIVERSITARIO II 24 meses de experiencia profesional",
    AND(H115&gt;=7688001, H115&lt;=8817000), "PROFESIONAL ESPECIALIZADO II Título de Postgrado 73 meses o más de experiencia profesional",
    AND(H115&gt;=11187001, H115&lt;=14974000), "ASESOR I Título de Posgrado en la modalidad de maestría 84 meses o más de experiencia profesional",
    TRUE, ""
)</f>
        <v>PROFESIONAL UNIVERSITARIO I Sin experiencia profesional</v>
      </c>
      <c r="M115" s="72">
        <v>1</v>
      </c>
      <c r="N115" s="77">
        <v>45653</v>
      </c>
      <c r="O115" s="72">
        <v>125983</v>
      </c>
      <c r="P115" s="46" t="s">
        <v>53</v>
      </c>
      <c r="Q115" s="78">
        <v>45731</v>
      </c>
      <c r="R115" s="46" t="s">
        <v>37</v>
      </c>
      <c r="S115" s="59">
        <v>2</v>
      </c>
      <c r="T115" s="46" t="s">
        <v>38</v>
      </c>
      <c r="U115" s="46" t="s">
        <v>46</v>
      </c>
      <c r="V115" s="46"/>
      <c r="W115" s="46" t="s">
        <v>54</v>
      </c>
      <c r="X115" s="46" t="s">
        <v>272</v>
      </c>
      <c r="Y115" s="46" t="s">
        <v>184</v>
      </c>
      <c r="Z115" s="46" t="s">
        <v>273</v>
      </c>
      <c r="AA115" s="79"/>
      <c r="AB115" s="4">
        <f>_xlfn.XLOOKUP(Tabla1[[#This Row],[CEDULA]],'Listado Base'!F:F,'Listado Base'!Y:Y,0)</f>
        <v>0</v>
      </c>
      <c r="AC115" s="43" t="str">
        <f t="shared" si="4"/>
        <v>FECHA FALTANTE</v>
      </c>
      <c r="AD115" s="351" t="str" cm="1">
        <f t="array" ref="AD115">_xlfn.IFS(
    H115=2063000, "ASISTENCIAL I",
    AND(H115&gt;=2063001, H115&lt;=2976000), "ASISTENCIAL II",
    AND(H115&gt;=2976001, H115&lt;=3100000), "ASISTENCIAL III",
    AND(H115&gt;=3100001, H115&lt;=3500000), "TÉCNICO I",
    AND(H115&gt;=3500001, H115&lt;=4507000), "TÉCNICO II",
    AND(H115&gt;=4507001, H115&lt;=4917000), "TÉCNICO III",
    AND(H115&gt;=4917001, H115&lt;=5635000), "PROFESIONAL UNIVERSITARIO I",
    AND(H115&gt;=5635001, H115&lt;=7688000), "PROFESIONAL UNIVERSITARIO II",
    AND(H115&gt;=7688001, H115&lt;=8817000), "PROFESIONAL ESPECIALIZADO II",
    AND(H115&gt;=11187001, H115&lt;=14974000), "ASESOR I",
    TRUE, ""
)</f>
        <v>PROFESIONAL UNIVERSITARIO I</v>
      </c>
    </row>
    <row r="116" spans="1:30" s="2" customFormat="1" ht="30" hidden="1" customHeight="1">
      <c r="A116" s="46">
        <v>109619</v>
      </c>
      <c r="B116" s="46"/>
      <c r="C116" s="48" t="s">
        <v>45</v>
      </c>
      <c r="D116" s="49"/>
      <c r="E116" s="46" t="s">
        <v>32</v>
      </c>
      <c r="F116" s="46" t="s">
        <v>174</v>
      </c>
      <c r="G116" s="46" t="s">
        <v>271</v>
      </c>
      <c r="H116" s="74">
        <v>5000000</v>
      </c>
      <c r="I116" s="75">
        <f t="shared" si="8"/>
        <v>30000000</v>
      </c>
      <c r="J116" s="76">
        <v>6</v>
      </c>
      <c r="K116" s="72">
        <v>1</v>
      </c>
      <c r="L116" s="54" t="str" cm="1">
        <f t="array" ref="L116">_xlfn.IFS(
    H116=2063000, "ASISTENCIAL I Estudios de Educación Básica Primaria o título de Bachiller",
    AND(H116&gt;=2063001, H116&lt;=2976000), "ASISTENCIAL II Título de Bachiller 24 meses de experiencia laboral debidamente certificada",
    AND(H116&gt;=2976001, H116&lt;=3100000), "ASISTENCIAL III Título de Bachiller y Certificado de Aptitud Ocupacional 36 meses de experiencia laboral debidamente certificada",
    AND(H116&gt;=3100001, H116&lt;=3500000), "TÉCNICO I Título de formación técnica o tecnológica, Sin experiencia laboral",
    AND(H116&gt;=3500001, H116&lt;=4507000), "TÉCNICO II Título de formación técnica o tecnológica, 36 meses y hasta 71 meses de experiencia laboral",
    AND(H116&gt;=4507001, H116&lt;=4917000), "TÉCNICO III Título de formación técnica o tecnológica, 72 meses o más de experiencia laboral",
    AND(H116&gt;=4917001, H116&lt;=5635000), "PROFESIONAL UNIVERSITARIO I Sin experiencia profesional",
    AND(H116&gt;=5635001, H116&lt;=7688000), "PROFESIONAL UNIVERSITARIO II 24 meses de experiencia profesional",
    AND(H116&gt;=7688001, H116&lt;=8817000), "PROFESIONAL ESPECIALIZADO II Título de Postgrado 73 meses o más de experiencia profesional",
    AND(H116&gt;=11187001, H116&lt;=14974000), "ASESOR I Título de Posgrado en la modalidad de maestría 84 meses o más de experiencia profesional",
    TRUE, ""
)</f>
        <v>PROFESIONAL UNIVERSITARIO I Sin experiencia profesional</v>
      </c>
      <c r="M116" s="72">
        <v>1</v>
      </c>
      <c r="N116" s="77">
        <v>45653</v>
      </c>
      <c r="O116" s="72">
        <v>125983</v>
      </c>
      <c r="P116" s="46" t="s">
        <v>53</v>
      </c>
      <c r="Q116" s="78">
        <v>45730</v>
      </c>
      <c r="R116" s="46" t="s">
        <v>37</v>
      </c>
      <c r="S116" s="59">
        <v>2</v>
      </c>
      <c r="T116" s="46" t="s">
        <v>38</v>
      </c>
      <c r="U116" s="46" t="s">
        <v>46</v>
      </c>
      <c r="V116" s="46"/>
      <c r="W116" s="46" t="s">
        <v>54</v>
      </c>
      <c r="X116" s="46" t="s">
        <v>272</v>
      </c>
      <c r="Y116" s="46" t="s">
        <v>184</v>
      </c>
      <c r="Z116" s="46" t="s">
        <v>273</v>
      </c>
      <c r="AA116" s="79"/>
      <c r="AB116" s="4">
        <f>_xlfn.XLOOKUP(Tabla1[[#This Row],[CEDULA]],'Listado Base'!F:F,'Listado Base'!Y:Y,0)</f>
        <v>0</v>
      </c>
      <c r="AC116" s="43" t="str">
        <f t="shared" si="4"/>
        <v>FECHA FALTANTE</v>
      </c>
      <c r="AD116" s="351" t="str" cm="1">
        <f t="array" ref="AD116">_xlfn.IFS(
    H116=2063000, "ASISTENCIAL I",
    AND(H116&gt;=2063001, H116&lt;=2976000), "ASISTENCIAL II",
    AND(H116&gt;=2976001, H116&lt;=3100000), "ASISTENCIAL III",
    AND(H116&gt;=3100001, H116&lt;=3500000), "TÉCNICO I",
    AND(H116&gt;=3500001, H116&lt;=4507000), "TÉCNICO II",
    AND(H116&gt;=4507001, H116&lt;=4917000), "TÉCNICO III",
    AND(H116&gt;=4917001, H116&lt;=5635000), "PROFESIONAL UNIVERSITARIO I",
    AND(H116&gt;=5635001, H116&lt;=7688000), "PROFESIONAL UNIVERSITARIO II",
    AND(H116&gt;=7688001, H116&lt;=8817000), "PROFESIONAL ESPECIALIZADO II",
    AND(H116&gt;=11187001, H116&lt;=14974000), "ASESOR I",
    TRUE, ""
)</f>
        <v>PROFESIONAL UNIVERSITARIO I</v>
      </c>
    </row>
    <row r="117" spans="1:30" s="2" customFormat="1" ht="30" hidden="1" customHeight="1">
      <c r="A117" s="46">
        <v>109737</v>
      </c>
      <c r="B117" s="380">
        <v>1018475492</v>
      </c>
      <c r="C117" s="48" t="s">
        <v>274</v>
      </c>
      <c r="D117" s="49">
        <v>45644</v>
      </c>
      <c r="E117" s="46" t="s">
        <v>32</v>
      </c>
      <c r="F117" s="46" t="s">
        <v>174</v>
      </c>
      <c r="G117" s="46" t="s">
        <v>275</v>
      </c>
      <c r="H117" s="74">
        <v>5000000</v>
      </c>
      <c r="I117" s="75">
        <f t="shared" si="8"/>
        <v>30000000</v>
      </c>
      <c r="J117" s="76">
        <v>6</v>
      </c>
      <c r="K117" s="72">
        <v>1</v>
      </c>
      <c r="L117" s="54" t="str" cm="1">
        <f t="array" ref="L117">_xlfn.IFS(
    H117=2063000, "ASISTENCIAL I Estudios de Educación Básica Primaria o título de Bachiller",
    AND(H117&gt;=2063001, H117&lt;=2976000), "ASISTENCIAL II Título de Bachiller 24 meses de experiencia laboral debidamente certificada",
    AND(H117&gt;=2976001, H117&lt;=3100000), "ASISTENCIAL III Título de Bachiller y Certificado de Aptitud Ocupacional 36 meses de experiencia laboral debidamente certificada",
    AND(H117&gt;=3100001, H117&lt;=3500000), "TÉCNICO I Título de formación técnica o tecnológica, Sin experiencia laboral",
    AND(H117&gt;=3500001, H117&lt;=4507000), "TÉCNICO II Título de formación técnica o tecnológica, 36 meses y hasta 71 meses de experiencia laboral",
    AND(H117&gt;=4507001, H117&lt;=4917000), "TÉCNICO III Título de formación técnica o tecnológica, 72 meses o más de experiencia laboral",
    AND(H117&gt;=4917001, H117&lt;=5635000), "PROFESIONAL UNIVERSITARIO I Sin experiencia profesional",
    AND(H117&gt;=5635001, H117&lt;=7688000), "PROFESIONAL UNIVERSITARIO II 24 meses de experiencia profesional",
    AND(H117&gt;=7688001, H117&lt;=8817000), "PROFESIONAL ESPECIALIZADO II Título de Postgrado 73 meses o más de experiencia profesional",
    AND(H117&gt;=11187001, H117&lt;=14974000), "ASESOR I Título de Posgrado en la modalidad de maestría 84 meses o más de experiencia profesional",
    TRUE, ""
)</f>
        <v>PROFESIONAL UNIVERSITARIO I Sin experiencia profesional</v>
      </c>
      <c r="M117" s="72">
        <v>1</v>
      </c>
      <c r="N117" s="77">
        <v>45665</v>
      </c>
      <c r="O117" s="72">
        <v>126800</v>
      </c>
      <c r="P117" s="46" t="s">
        <v>139</v>
      </c>
      <c r="Q117" s="78">
        <v>45737</v>
      </c>
      <c r="R117" s="46" t="s">
        <v>37</v>
      </c>
      <c r="S117" s="59"/>
      <c r="T117" s="46" t="s">
        <v>38</v>
      </c>
      <c r="U117" s="46" t="s">
        <v>38</v>
      </c>
      <c r="V117" s="46" t="s">
        <v>38</v>
      </c>
      <c r="W117" s="46" t="s">
        <v>54</v>
      </c>
      <c r="X117" s="46" t="s">
        <v>272</v>
      </c>
      <c r="Y117" s="46" t="s">
        <v>184</v>
      </c>
      <c r="Z117" s="46" t="s">
        <v>276</v>
      </c>
      <c r="AA117" s="79"/>
      <c r="AB117" s="4">
        <v>37</v>
      </c>
      <c r="AC117" s="43" t="str">
        <f t="shared" si="4"/>
        <v>A TIEMPO DE TRAMITE</v>
      </c>
      <c r="AD117" s="351" t="str" cm="1">
        <f t="array" ref="AD117">_xlfn.IFS(
    H117=2063000, "ASISTENCIAL I",
    AND(H117&gt;=2063001, H117&lt;=2976000), "ASISTENCIAL II",
    AND(H117&gt;=2976001, H117&lt;=3100000), "ASISTENCIAL III",
    AND(H117&gt;=3100001, H117&lt;=3500000), "TÉCNICO I",
    AND(H117&gt;=3500001, H117&lt;=4507000), "TÉCNICO II",
    AND(H117&gt;=4507001, H117&lt;=4917000), "TÉCNICO III",
    AND(H117&gt;=4917001, H117&lt;=5635000), "PROFESIONAL UNIVERSITARIO I",
    AND(H117&gt;=5635001, H117&lt;=7688000), "PROFESIONAL UNIVERSITARIO II",
    AND(H117&gt;=7688001, H117&lt;=8817000), "PROFESIONAL ESPECIALIZADO II",
    AND(H117&gt;=11187001, H117&lt;=14974000), "ASESOR I",
    TRUE, ""
)</f>
        <v>PROFESIONAL UNIVERSITARIO I</v>
      </c>
    </row>
    <row r="118" spans="1:30" s="2" customFormat="1" ht="30" hidden="1" customHeight="1">
      <c r="A118" s="46">
        <v>109619</v>
      </c>
      <c r="B118" s="46"/>
      <c r="C118" s="48" t="s">
        <v>45</v>
      </c>
      <c r="D118" s="49"/>
      <c r="E118" s="46" t="s">
        <v>32</v>
      </c>
      <c r="F118" s="46" t="s">
        <v>174</v>
      </c>
      <c r="G118" s="46" t="s">
        <v>277</v>
      </c>
      <c r="H118" s="74">
        <v>5000000</v>
      </c>
      <c r="I118" s="75">
        <f t="shared" si="8"/>
        <v>90000000</v>
      </c>
      <c r="J118" s="76">
        <v>6</v>
      </c>
      <c r="K118" s="72">
        <v>3</v>
      </c>
      <c r="L118" s="54" t="str" cm="1">
        <f t="array" ref="L118">_xlfn.IFS(
    H118=2063000, "ASISTENCIAL I Estudios de Educación Básica Primaria o título de Bachiller",
    AND(H118&gt;=2063001, H118&lt;=2976000), "ASISTENCIAL II Título de Bachiller 24 meses de experiencia laboral debidamente certificada",
    AND(H118&gt;=2976001, H118&lt;=3100000), "ASISTENCIAL III Título de Bachiller y Certificado de Aptitud Ocupacional 36 meses de experiencia laboral debidamente certificada",
    AND(H118&gt;=3100001, H118&lt;=3500000), "TÉCNICO I Título de formación técnica o tecnológica, Sin experiencia laboral",
    AND(H118&gt;=3500001, H118&lt;=4507000), "TÉCNICO II Título de formación técnica o tecnológica, 36 meses y hasta 71 meses de experiencia laboral",
    AND(H118&gt;=4507001, H118&lt;=4917000), "TÉCNICO III Título de formación técnica o tecnológica, 72 meses o más de experiencia laboral",
    AND(H118&gt;=4917001, H118&lt;=5635000), "PROFESIONAL UNIVERSITARIO I Sin experiencia profesional",
    AND(H118&gt;=5635001, H118&lt;=7688000), "PROFESIONAL UNIVERSITARIO II 24 meses de experiencia profesional",
    AND(H118&gt;=7688001, H118&lt;=8817000), "PROFESIONAL ESPECIALIZADO II Título de Postgrado 73 meses o más de experiencia profesional",
    AND(H118&gt;=11187001, H118&lt;=14974000), "ASESOR I Título de Posgrado en la modalidad de maestría 84 meses o más de experiencia profesional",
    TRUE, ""
)</f>
        <v>PROFESIONAL UNIVERSITARIO I Sin experiencia profesional</v>
      </c>
      <c r="M118" s="72">
        <v>1</v>
      </c>
      <c r="N118" s="77">
        <v>45656</v>
      </c>
      <c r="O118" s="72">
        <v>126360</v>
      </c>
      <c r="P118" s="46" t="s">
        <v>139</v>
      </c>
      <c r="Q118" s="78">
        <v>45728</v>
      </c>
      <c r="R118" s="46" t="s">
        <v>37</v>
      </c>
      <c r="S118" s="59">
        <v>1</v>
      </c>
      <c r="T118" s="46" t="s">
        <v>38</v>
      </c>
      <c r="U118" s="46" t="s">
        <v>46</v>
      </c>
      <c r="V118" s="46"/>
      <c r="W118" s="46" t="s">
        <v>54</v>
      </c>
      <c r="X118" s="46" t="s">
        <v>272</v>
      </c>
      <c r="Y118" s="46" t="s">
        <v>184</v>
      </c>
      <c r="Z118" s="46" t="s">
        <v>278</v>
      </c>
      <c r="AA118" s="79"/>
      <c r="AB118" s="4">
        <f>_xlfn.XLOOKUP(Tabla1[[#This Row],[CEDULA]],'Listado Base'!F:F,'Listado Base'!Y:Y,0)</f>
        <v>0</v>
      </c>
      <c r="AC118" s="43" t="str">
        <f t="shared" si="4"/>
        <v>FECHA FALTANTE</v>
      </c>
      <c r="AD118" s="351" t="str" cm="1">
        <f t="array" ref="AD118">_xlfn.IFS(
    H118=2063000, "ASISTENCIAL I",
    AND(H118&gt;=2063001, H118&lt;=2976000), "ASISTENCIAL II",
    AND(H118&gt;=2976001, H118&lt;=3100000), "ASISTENCIAL III",
    AND(H118&gt;=3100001, H118&lt;=3500000), "TÉCNICO I",
    AND(H118&gt;=3500001, H118&lt;=4507000), "TÉCNICO II",
    AND(H118&gt;=4507001, H118&lt;=4917000), "TÉCNICO III",
    AND(H118&gt;=4917001, H118&lt;=5635000), "PROFESIONAL UNIVERSITARIO I",
    AND(H118&gt;=5635001, H118&lt;=7688000), "PROFESIONAL UNIVERSITARIO II",
    AND(H118&gt;=7688001, H118&lt;=8817000), "PROFESIONAL ESPECIALIZADO II",
    AND(H118&gt;=11187001, H118&lt;=14974000), "ASESOR I",
    TRUE, ""
)</f>
        <v>PROFESIONAL UNIVERSITARIO I</v>
      </c>
    </row>
    <row r="119" spans="1:30" s="2" customFormat="1" ht="30" hidden="1" customHeight="1">
      <c r="A119" s="46">
        <v>109619</v>
      </c>
      <c r="B119" s="46"/>
      <c r="C119" s="48" t="s">
        <v>45</v>
      </c>
      <c r="D119" s="49"/>
      <c r="E119" s="46" t="s">
        <v>32</v>
      </c>
      <c r="F119" s="46" t="s">
        <v>174</v>
      </c>
      <c r="G119" s="46" t="s">
        <v>277</v>
      </c>
      <c r="H119" s="74">
        <v>5000000</v>
      </c>
      <c r="I119" s="75">
        <f t="shared" si="8"/>
        <v>0</v>
      </c>
      <c r="J119" s="76">
        <v>6</v>
      </c>
      <c r="K119" s="72">
        <v>0</v>
      </c>
      <c r="L119" s="54" t="str" cm="1">
        <f t="array" ref="L119">_xlfn.IFS(
    H119=2063000, "ASISTENCIAL I Estudios de Educación Básica Primaria o título de Bachiller",
    AND(H119&gt;=2063001, H119&lt;=2976000), "ASISTENCIAL II Título de Bachiller 24 meses de experiencia laboral debidamente certificada",
    AND(H119&gt;=2976001, H119&lt;=3100000), "ASISTENCIAL III Título de Bachiller y Certificado de Aptitud Ocupacional 36 meses de experiencia laboral debidamente certificada",
    AND(H119&gt;=3100001, H119&lt;=3500000), "TÉCNICO I Título de formación técnica o tecnológica, Sin experiencia laboral",
    AND(H119&gt;=3500001, H119&lt;=4507000), "TÉCNICO II Título de formación técnica o tecnológica, 36 meses y hasta 71 meses de experiencia laboral",
    AND(H119&gt;=4507001, H119&lt;=4917000), "TÉCNICO III Título de formación técnica o tecnológica, 72 meses o más de experiencia laboral",
    AND(H119&gt;=4917001, H119&lt;=5635000), "PROFESIONAL UNIVERSITARIO I Sin experiencia profesional",
    AND(H119&gt;=5635001, H119&lt;=7688000), "PROFESIONAL UNIVERSITARIO II 24 meses de experiencia profesional",
    AND(H119&gt;=7688001, H119&lt;=8817000), "PROFESIONAL ESPECIALIZADO II Título de Postgrado 73 meses o más de experiencia profesional",
    AND(H119&gt;=11187001, H119&lt;=14974000), "ASESOR I Título de Posgrado en la modalidad de maestría 84 meses o más de experiencia profesional",
    TRUE, ""
)</f>
        <v>PROFESIONAL UNIVERSITARIO I Sin experiencia profesional</v>
      </c>
      <c r="M119" s="72">
        <v>1</v>
      </c>
      <c r="N119" s="77">
        <v>45656</v>
      </c>
      <c r="O119" s="72">
        <v>126360</v>
      </c>
      <c r="P119" s="46" t="s">
        <v>139</v>
      </c>
      <c r="Q119" s="78">
        <v>45728</v>
      </c>
      <c r="R119" s="46" t="s">
        <v>37</v>
      </c>
      <c r="S119" s="59">
        <v>1</v>
      </c>
      <c r="T119" s="46" t="s">
        <v>38</v>
      </c>
      <c r="U119" s="46" t="s">
        <v>46</v>
      </c>
      <c r="V119" s="46"/>
      <c r="W119" s="46" t="s">
        <v>54</v>
      </c>
      <c r="X119" s="46" t="s">
        <v>272</v>
      </c>
      <c r="Y119" s="46" t="s">
        <v>184</v>
      </c>
      <c r="Z119" s="46" t="s">
        <v>278</v>
      </c>
      <c r="AA119" s="79"/>
      <c r="AB119" s="4">
        <f>_xlfn.XLOOKUP(Tabla1[[#This Row],[CEDULA]],'Listado Base'!F:F,'Listado Base'!Y:Y,0)</f>
        <v>0</v>
      </c>
      <c r="AC119" s="43" t="str">
        <f t="shared" si="4"/>
        <v>FECHA FALTANTE</v>
      </c>
      <c r="AD119" s="351" t="str" cm="1">
        <f t="array" ref="AD119">_xlfn.IFS(
    H119=2063000, "ASISTENCIAL I",
    AND(H119&gt;=2063001, H119&lt;=2976000), "ASISTENCIAL II",
    AND(H119&gt;=2976001, H119&lt;=3100000), "ASISTENCIAL III",
    AND(H119&gt;=3100001, H119&lt;=3500000), "TÉCNICO I",
    AND(H119&gt;=3500001, H119&lt;=4507000), "TÉCNICO II",
    AND(H119&gt;=4507001, H119&lt;=4917000), "TÉCNICO III",
    AND(H119&gt;=4917001, H119&lt;=5635000), "PROFESIONAL UNIVERSITARIO I",
    AND(H119&gt;=5635001, H119&lt;=7688000), "PROFESIONAL UNIVERSITARIO II",
    AND(H119&gt;=7688001, H119&lt;=8817000), "PROFESIONAL ESPECIALIZADO II",
    AND(H119&gt;=11187001, H119&lt;=14974000), "ASESOR I",
    TRUE, ""
)</f>
        <v>PROFESIONAL UNIVERSITARIO I</v>
      </c>
    </row>
    <row r="120" spans="1:30" s="2" customFormat="1" ht="30" hidden="1" customHeight="1">
      <c r="A120" s="46">
        <v>109619</v>
      </c>
      <c r="B120" s="46"/>
      <c r="C120" s="48" t="s">
        <v>45</v>
      </c>
      <c r="D120" s="49"/>
      <c r="E120" s="46" t="s">
        <v>32</v>
      </c>
      <c r="F120" s="46" t="s">
        <v>174</v>
      </c>
      <c r="G120" s="46" t="s">
        <v>277</v>
      </c>
      <c r="H120" s="74">
        <v>5000000</v>
      </c>
      <c r="I120" s="75">
        <f t="shared" si="8"/>
        <v>0</v>
      </c>
      <c r="J120" s="76">
        <v>6</v>
      </c>
      <c r="K120" s="72">
        <v>0</v>
      </c>
      <c r="L120" s="54" t="str" cm="1">
        <f t="array" ref="L120">_xlfn.IFS(
    H120=2063000, "ASISTENCIAL I Estudios de Educación Básica Primaria o título de Bachiller",
    AND(H120&gt;=2063001, H120&lt;=2976000), "ASISTENCIAL II Título de Bachiller 24 meses de experiencia laboral debidamente certificada",
    AND(H120&gt;=2976001, H120&lt;=3100000), "ASISTENCIAL III Título de Bachiller y Certificado de Aptitud Ocupacional 36 meses de experiencia laboral debidamente certificada",
    AND(H120&gt;=3100001, H120&lt;=3500000), "TÉCNICO I Título de formación técnica o tecnológica, Sin experiencia laboral",
    AND(H120&gt;=3500001, H120&lt;=4507000), "TÉCNICO II Título de formación técnica o tecnológica, 36 meses y hasta 71 meses de experiencia laboral",
    AND(H120&gt;=4507001, H120&lt;=4917000), "TÉCNICO III Título de formación técnica o tecnológica, 72 meses o más de experiencia laboral",
    AND(H120&gt;=4917001, H120&lt;=5635000), "PROFESIONAL UNIVERSITARIO I Sin experiencia profesional",
    AND(H120&gt;=5635001, H120&lt;=7688000), "PROFESIONAL UNIVERSITARIO II 24 meses de experiencia profesional",
    AND(H120&gt;=7688001, H120&lt;=8817000), "PROFESIONAL ESPECIALIZADO II Título de Postgrado 73 meses o más de experiencia profesional",
    AND(H120&gt;=11187001, H120&lt;=14974000), "ASESOR I Título de Posgrado en la modalidad de maestría 84 meses o más de experiencia profesional",
    TRUE, ""
)</f>
        <v>PROFESIONAL UNIVERSITARIO I Sin experiencia profesional</v>
      </c>
      <c r="M120" s="72">
        <v>1</v>
      </c>
      <c r="N120" s="77">
        <v>45656</v>
      </c>
      <c r="O120" s="72">
        <v>126360</v>
      </c>
      <c r="P120" s="46" t="s">
        <v>139</v>
      </c>
      <c r="Q120" s="78">
        <v>45728</v>
      </c>
      <c r="R120" s="46" t="s">
        <v>37</v>
      </c>
      <c r="S120" s="59">
        <v>1</v>
      </c>
      <c r="T120" s="46" t="s">
        <v>38</v>
      </c>
      <c r="U120" s="46" t="s">
        <v>46</v>
      </c>
      <c r="V120" s="46"/>
      <c r="W120" s="46" t="s">
        <v>54</v>
      </c>
      <c r="X120" s="46" t="s">
        <v>272</v>
      </c>
      <c r="Y120" s="46" t="s">
        <v>184</v>
      </c>
      <c r="Z120" s="46" t="s">
        <v>278</v>
      </c>
      <c r="AA120" s="79"/>
      <c r="AB120" s="4">
        <f>_xlfn.XLOOKUP(Tabla1[[#This Row],[CEDULA]],'Listado Base'!F:F,'Listado Base'!Y:Y,0)</f>
        <v>0</v>
      </c>
      <c r="AC120" s="43" t="str">
        <f t="shared" si="4"/>
        <v>FECHA FALTANTE</v>
      </c>
      <c r="AD120" s="351" t="str" cm="1">
        <f t="array" ref="AD120">_xlfn.IFS(
    H120=2063000, "ASISTENCIAL I",
    AND(H120&gt;=2063001, H120&lt;=2976000), "ASISTENCIAL II",
    AND(H120&gt;=2976001, H120&lt;=3100000), "ASISTENCIAL III",
    AND(H120&gt;=3100001, H120&lt;=3500000), "TÉCNICO I",
    AND(H120&gt;=3500001, H120&lt;=4507000), "TÉCNICO II",
    AND(H120&gt;=4507001, H120&lt;=4917000), "TÉCNICO III",
    AND(H120&gt;=4917001, H120&lt;=5635000), "PROFESIONAL UNIVERSITARIO I",
    AND(H120&gt;=5635001, H120&lt;=7688000), "PROFESIONAL UNIVERSITARIO II",
    AND(H120&gt;=7688001, H120&lt;=8817000), "PROFESIONAL ESPECIALIZADO II",
    AND(H120&gt;=11187001, H120&lt;=14974000), "ASESOR I",
    TRUE, ""
)</f>
        <v>PROFESIONAL UNIVERSITARIO I</v>
      </c>
    </row>
    <row r="121" spans="1:30" s="2" customFormat="1" ht="30" hidden="1" customHeight="1">
      <c r="A121" s="46">
        <v>118425</v>
      </c>
      <c r="B121" s="46">
        <v>79693472</v>
      </c>
      <c r="C121" s="48" t="s">
        <v>279</v>
      </c>
      <c r="D121" s="49">
        <v>45690</v>
      </c>
      <c r="E121" s="46" t="s">
        <v>32</v>
      </c>
      <c r="F121" s="46" t="s">
        <v>174</v>
      </c>
      <c r="G121" s="46" t="s">
        <v>280</v>
      </c>
      <c r="H121" s="74">
        <v>7200000</v>
      </c>
      <c r="I121" s="75">
        <f t="shared" si="8"/>
        <v>43200000</v>
      </c>
      <c r="J121" s="76">
        <v>6</v>
      </c>
      <c r="K121" s="72">
        <v>1</v>
      </c>
      <c r="L121" s="54" t="str" cm="1">
        <f t="array" ref="L121">_xlfn.IFS(
    H121=2063000, "ASISTENCIAL I Estudios de Educación Básica Primaria o título de Bachiller",
    AND(H121&gt;=2063001, H121&lt;=2976000), "ASISTENCIAL II Título de Bachiller 24 meses de experiencia laboral debidamente certificada",
    AND(H121&gt;=2976001, H121&lt;=3100000), "ASISTENCIAL III Título de Bachiller y Certificado de Aptitud Ocupacional 36 meses de experiencia laboral debidamente certificada",
    AND(H121&gt;=3100001, H121&lt;=3500000), "TÉCNICO I Título de formación técnica o tecnológica, Sin experiencia laboral",
    AND(H121&gt;=3500001, H121&lt;=4507000), "TÉCNICO II Título de formación técnica o tecnológica, 36 meses y hasta 71 meses de experiencia laboral",
    AND(H121&gt;=4507001, H121&lt;=4917000), "TÉCNICO III Título de formación técnica o tecnológica, 72 meses o más de experiencia laboral",
    AND(H121&gt;=4917001, H121&lt;=5635000), "PROFESIONAL UNIVERSITARIO I Sin experiencia profesional",
    AND(H121&gt;=5635001, H121&lt;=7688000), "PROFESIONAL UNIVERSITARIO II 24 meses de experiencia profesional",
    AND(H121&gt;=7688001, H121&lt;=8817000), "PROFESIONAL ESPECIALIZADO II Título de Postgrado 73 meses o más de experiencia profesional",
    AND(H121&gt;=11187001, H121&lt;=14974000), "ASESOR I Título de Posgrado en la modalidad de maestría 84 meses o más de experiencia profesional",
    TRUE, ""
)</f>
        <v>PROFESIONAL UNIVERSITARIO II 24 meses de experiencia profesional</v>
      </c>
      <c r="M121" s="72">
        <v>1</v>
      </c>
      <c r="N121" s="77">
        <v>45656</v>
      </c>
      <c r="O121" s="72">
        <v>126332</v>
      </c>
      <c r="P121" s="46" t="s">
        <v>36</v>
      </c>
      <c r="Q121" s="78">
        <v>45730</v>
      </c>
      <c r="R121" s="46" t="s">
        <v>37</v>
      </c>
      <c r="S121" s="59">
        <v>1</v>
      </c>
      <c r="T121" s="46" t="s">
        <v>38</v>
      </c>
      <c r="U121" s="46" t="s">
        <v>38</v>
      </c>
      <c r="V121" s="46"/>
      <c r="W121" s="46" t="s">
        <v>54</v>
      </c>
      <c r="X121" s="46" t="s">
        <v>205</v>
      </c>
      <c r="Y121" s="46" t="s">
        <v>184</v>
      </c>
      <c r="Z121" s="46" t="s">
        <v>47</v>
      </c>
      <c r="AA121" s="79"/>
      <c r="AB121" s="4">
        <f>_xlfn.XLOOKUP(Tabla1[[#This Row],[CEDULA]],'Listado Base'!F:F,'Listado Base'!Y:Y,0)</f>
        <v>16</v>
      </c>
      <c r="AC121" s="43" t="str">
        <f t="shared" si="4"/>
        <v>A TIEMPO DE TRAMITE</v>
      </c>
      <c r="AD121" s="351" t="str" cm="1">
        <f t="array" ref="AD121">_xlfn.IFS(
    H121=2063000, "ASISTENCIAL I",
    AND(H121&gt;=2063001, H121&lt;=2976000), "ASISTENCIAL II",
    AND(H121&gt;=2976001, H121&lt;=3100000), "ASISTENCIAL III",
    AND(H121&gt;=3100001, H121&lt;=3500000), "TÉCNICO I",
    AND(H121&gt;=3500001, H121&lt;=4507000), "TÉCNICO II",
    AND(H121&gt;=4507001, H121&lt;=4917000), "TÉCNICO III",
    AND(H121&gt;=4917001, H121&lt;=5635000), "PROFESIONAL UNIVERSITARIO I",
    AND(H121&gt;=5635001, H121&lt;=7688000), "PROFESIONAL UNIVERSITARIO II",
    AND(H121&gt;=7688001, H121&lt;=8817000), "PROFESIONAL ESPECIALIZADO II",
    AND(H121&gt;=11187001, H121&lt;=14974000), "ASESOR I",
    TRUE, ""
)</f>
        <v>PROFESIONAL UNIVERSITARIO II</v>
      </c>
    </row>
    <row r="122" spans="1:30" s="2" customFormat="1" ht="30" hidden="1" customHeight="1">
      <c r="A122" s="46">
        <v>116971</v>
      </c>
      <c r="B122" s="46">
        <v>52155573</v>
      </c>
      <c r="C122" s="48" t="s">
        <v>281</v>
      </c>
      <c r="D122" s="49">
        <v>45673</v>
      </c>
      <c r="E122" s="46" t="s">
        <v>32</v>
      </c>
      <c r="F122" s="46" t="s">
        <v>174</v>
      </c>
      <c r="G122" s="46" t="s">
        <v>282</v>
      </c>
      <c r="H122" s="74">
        <v>5500000</v>
      </c>
      <c r="I122" s="75">
        <f t="shared" si="8"/>
        <v>33000000</v>
      </c>
      <c r="J122" s="76">
        <v>6</v>
      </c>
      <c r="K122" s="72">
        <v>1</v>
      </c>
      <c r="L122" s="54" t="str" cm="1">
        <f t="array" ref="L122">_xlfn.IFS(
    H122=2063000, "ASISTENCIAL I Estudios de Educación Básica Primaria o título de Bachiller",
    AND(H122&gt;=2063001, H122&lt;=2976000), "ASISTENCIAL II Título de Bachiller 24 meses de experiencia laboral debidamente certificada",
    AND(H122&gt;=2976001, H122&lt;=3100000), "ASISTENCIAL III Título de Bachiller y Certificado de Aptitud Ocupacional 36 meses de experiencia laboral debidamente certificada",
    AND(H122&gt;=3100001, H122&lt;=3500000), "TÉCNICO I Título de formación técnica o tecnológica, Sin experiencia laboral",
    AND(H122&gt;=3500001, H122&lt;=4507000), "TÉCNICO II Título de formación técnica o tecnológica, 36 meses y hasta 71 meses de experiencia laboral",
    AND(H122&gt;=4507001, H122&lt;=4917000), "TÉCNICO III Título de formación técnica o tecnológica, 72 meses o más de experiencia laboral",
    AND(H122&gt;=4917001, H122&lt;=5635000), "PROFESIONAL UNIVERSITARIO I Sin experiencia profesional",
    AND(H122&gt;=5635001, H122&lt;=7688000), "PROFESIONAL UNIVERSITARIO II 24 meses de experiencia profesional",
    AND(H122&gt;=7688001, H122&lt;=8817000), "PROFESIONAL ESPECIALIZADO II Título de Postgrado 73 meses o más de experiencia profesional",
    AND(H122&gt;=11187001, H122&lt;=14974000), "ASESOR I Título de Posgrado en la modalidad de maestría 84 meses o más de experiencia profesional",
    TRUE, ""
)</f>
        <v>PROFESIONAL UNIVERSITARIO I Sin experiencia profesional</v>
      </c>
      <c r="M122" s="72">
        <v>1</v>
      </c>
      <c r="N122" s="77">
        <v>45656</v>
      </c>
      <c r="O122" s="72">
        <v>126398</v>
      </c>
      <c r="P122" s="46" t="s">
        <v>97</v>
      </c>
      <c r="Q122" s="78">
        <v>45731</v>
      </c>
      <c r="R122" s="46" t="s">
        <v>37</v>
      </c>
      <c r="S122" s="59">
        <v>1</v>
      </c>
      <c r="T122" s="46" t="s">
        <v>38</v>
      </c>
      <c r="U122" s="46" t="s">
        <v>38</v>
      </c>
      <c r="V122" s="46" t="s">
        <v>38</v>
      </c>
      <c r="W122" s="46" t="s">
        <v>54</v>
      </c>
      <c r="X122" s="46" t="s">
        <v>205</v>
      </c>
      <c r="Y122" s="46" t="s">
        <v>184</v>
      </c>
      <c r="Z122" s="46" t="s">
        <v>283</v>
      </c>
      <c r="AA122" s="79" t="s">
        <v>284</v>
      </c>
      <c r="AB122" s="4">
        <f>_xlfn.XLOOKUP(Tabla1[[#This Row],[CEDULA]],'Listado Base'!F:F,'Listado Base'!Y:Y,0)</f>
        <v>16</v>
      </c>
      <c r="AC122" s="43" t="str">
        <f t="shared" si="4"/>
        <v>A TIEMPO DE TRAMITE</v>
      </c>
      <c r="AD122" s="351" t="str" cm="1">
        <f t="array" ref="AD122">_xlfn.IFS(
    H122=2063000, "ASISTENCIAL I",
    AND(H122&gt;=2063001, H122&lt;=2976000), "ASISTENCIAL II",
    AND(H122&gt;=2976001, H122&lt;=3100000), "ASISTENCIAL III",
    AND(H122&gt;=3100001, H122&lt;=3500000), "TÉCNICO I",
    AND(H122&gt;=3500001, H122&lt;=4507000), "TÉCNICO II",
    AND(H122&gt;=4507001, H122&lt;=4917000), "TÉCNICO III",
    AND(H122&gt;=4917001, H122&lt;=5635000), "PROFESIONAL UNIVERSITARIO I",
    AND(H122&gt;=5635001, H122&lt;=7688000), "PROFESIONAL UNIVERSITARIO II",
    AND(H122&gt;=7688001, H122&lt;=8817000), "PROFESIONAL ESPECIALIZADO II",
    AND(H122&gt;=11187001, H122&lt;=14974000), "ASESOR I",
    TRUE, ""
)</f>
        <v>PROFESIONAL UNIVERSITARIO I</v>
      </c>
    </row>
    <row r="123" spans="1:30" s="2" customFormat="1" ht="30" hidden="1" customHeight="1">
      <c r="A123" s="46">
        <v>116971</v>
      </c>
      <c r="B123" s="46">
        <v>1030663740</v>
      </c>
      <c r="C123" s="48" t="s">
        <v>285</v>
      </c>
      <c r="D123" s="49">
        <v>45649</v>
      </c>
      <c r="E123" s="46" t="s">
        <v>32</v>
      </c>
      <c r="F123" s="46" t="s">
        <v>174</v>
      </c>
      <c r="G123" s="46" t="s">
        <v>282</v>
      </c>
      <c r="H123" s="74">
        <v>5500000</v>
      </c>
      <c r="I123" s="75">
        <f t="shared" ref="I123" si="9">+ROUNDUP(H123*J123*K123,0)</f>
        <v>33000000</v>
      </c>
      <c r="J123" s="76">
        <v>6</v>
      </c>
      <c r="K123" s="72">
        <v>1</v>
      </c>
      <c r="L123" s="54" t="str" cm="1">
        <f t="array" ref="L123">_xlfn.IFS(
    H123=2063000, "ASISTENCIAL I Estudios de Educación Básica Primaria o título de Bachiller",
    AND(H123&gt;=2063001, H123&lt;=2976000), "ASISTENCIAL II Título de Bachiller 24 meses de experiencia laboral debidamente certificada",
    AND(H123&gt;=2976001, H123&lt;=3100000), "ASISTENCIAL III Título de Bachiller y Certificado de Aptitud Ocupacional 36 meses de experiencia laboral debidamente certificada",
    AND(H123&gt;=3100001, H123&lt;=3500000), "TÉCNICO I Título de formación técnica o tecnológica, Sin experiencia laboral",
    AND(H123&gt;=3500001, H123&lt;=4507000), "TÉCNICO II Título de formación técnica o tecnológica, 36 meses y hasta 71 meses de experiencia laboral",
    AND(H123&gt;=4507001, H123&lt;=4917000), "TÉCNICO III Título de formación técnica o tecnológica, 72 meses o más de experiencia laboral",
    AND(H123&gt;=4917001, H123&lt;=5635000), "PROFESIONAL UNIVERSITARIO I Sin experiencia profesional",
    AND(H123&gt;=5635001, H123&lt;=7688000), "PROFESIONAL UNIVERSITARIO II 24 meses de experiencia profesional",
    AND(H123&gt;=7688001, H123&lt;=8817000), "PROFESIONAL ESPECIALIZADO II Título de Postgrado 73 meses o más de experiencia profesional",
    AND(H123&gt;=11187001, H123&lt;=14974000), "ASESOR I Título de Posgrado en la modalidad de maestría 84 meses o más de experiencia profesional",
    TRUE, ""
)</f>
        <v>PROFESIONAL UNIVERSITARIO I Sin experiencia profesional</v>
      </c>
      <c r="M123" s="72">
        <v>1</v>
      </c>
      <c r="N123" s="77">
        <v>45656</v>
      </c>
      <c r="O123" s="72">
        <v>126398</v>
      </c>
      <c r="P123" s="46" t="s">
        <v>97</v>
      </c>
      <c r="Q123" s="78">
        <v>45731</v>
      </c>
      <c r="R123" s="46" t="s">
        <v>37</v>
      </c>
      <c r="S123" s="59">
        <v>1</v>
      </c>
      <c r="T123" s="46" t="s">
        <v>38</v>
      </c>
      <c r="U123" s="46" t="s">
        <v>46</v>
      </c>
      <c r="V123" s="46" t="s">
        <v>38</v>
      </c>
      <c r="W123" s="46" t="s">
        <v>54</v>
      </c>
      <c r="X123" s="46" t="s">
        <v>205</v>
      </c>
      <c r="Y123" s="46" t="s">
        <v>184</v>
      </c>
      <c r="Z123" s="46" t="s">
        <v>283</v>
      </c>
      <c r="AA123" s="79"/>
      <c r="AB123" s="4">
        <f>_xlfn.XLOOKUP(Tabla1[[#This Row],[CEDULA]],'Listado Base'!F:F,'Listado Base'!Y:Y,0)</f>
        <v>16</v>
      </c>
      <c r="AC123" s="43" t="str">
        <f t="shared" si="4"/>
        <v>A TIEMPO DE TRAMITE</v>
      </c>
      <c r="AD123" s="351" t="str" cm="1">
        <f t="array" ref="AD123">_xlfn.IFS(
    H123=2063000, "ASISTENCIAL I",
    AND(H123&gt;=2063001, H123&lt;=2976000), "ASISTENCIAL II",
    AND(H123&gt;=2976001, H123&lt;=3100000), "ASISTENCIAL III",
    AND(H123&gt;=3100001, H123&lt;=3500000), "TÉCNICO I",
    AND(H123&gt;=3500001, H123&lt;=4507000), "TÉCNICO II",
    AND(H123&gt;=4507001, H123&lt;=4917000), "TÉCNICO III",
    AND(H123&gt;=4917001, H123&lt;=5635000), "PROFESIONAL UNIVERSITARIO I",
    AND(H123&gt;=5635001, H123&lt;=7688000), "PROFESIONAL UNIVERSITARIO II",
    AND(H123&gt;=7688001, H123&lt;=8817000), "PROFESIONAL ESPECIALIZADO II",
    AND(H123&gt;=11187001, H123&lt;=14974000), "ASESOR I",
    TRUE, ""
)</f>
        <v>PROFESIONAL UNIVERSITARIO I</v>
      </c>
    </row>
    <row r="124" spans="1:30" s="2" customFormat="1" ht="30" hidden="1" customHeight="1">
      <c r="A124" s="46">
        <v>121072</v>
      </c>
      <c r="B124" s="46">
        <v>1106306030</v>
      </c>
      <c r="C124" s="48" t="s">
        <v>286</v>
      </c>
      <c r="D124" s="49">
        <v>45528</v>
      </c>
      <c r="E124" s="46" t="s">
        <v>32</v>
      </c>
      <c r="F124" s="46" t="s">
        <v>174</v>
      </c>
      <c r="G124" s="46" t="s">
        <v>287</v>
      </c>
      <c r="H124" s="80">
        <v>6770000</v>
      </c>
      <c r="I124" s="81">
        <f t="shared" si="8"/>
        <v>162480000</v>
      </c>
      <c r="J124" s="82">
        <v>6</v>
      </c>
      <c r="K124" s="83">
        <v>4</v>
      </c>
      <c r="L124" s="54" t="str" cm="1">
        <f t="array" ref="L124">_xlfn.IFS(
    H124=2063000, "ASISTENCIAL I Estudios de Educación Básica Primaria o título de Bachiller",
    AND(H124&gt;=2063001, H124&lt;=2976000), "ASISTENCIAL II Título de Bachiller 24 meses de experiencia laboral debidamente certificada",
    AND(H124&gt;=2976001, H124&lt;=3100000), "ASISTENCIAL III Título de Bachiller y Certificado de Aptitud Ocupacional 36 meses de experiencia laboral debidamente certificada",
    AND(H124&gt;=3100001, H124&lt;=3500000), "TÉCNICO I Título de formación técnica o tecnológica, Sin experiencia laboral",
    AND(H124&gt;=3500001, H124&lt;=4507000), "TÉCNICO II Título de formación técnica o tecnológica, 36 meses y hasta 71 meses de experiencia laboral",
    AND(H124&gt;=4507001, H124&lt;=4917000), "TÉCNICO III Título de formación técnica o tecnológica, 72 meses o más de experiencia laboral",
    AND(H124&gt;=4917001, H124&lt;=5635000), "PROFESIONAL UNIVERSITARIO I Sin experiencia profesional",
    AND(H124&gt;=5635001, H124&lt;=7688000), "PROFESIONAL UNIVERSITARIO II 24 meses de experiencia profesional",
    AND(H124&gt;=7688001, H124&lt;=8817000), "PROFESIONAL ESPECIALIZADO II Título de Postgrado 73 meses o más de experiencia profesional",
    AND(H124&gt;=11187001, H124&lt;=14974000), "ASESOR I Título de Posgrado en la modalidad de maestría 84 meses o más de experiencia profesional",
    TRUE, ""
)</f>
        <v>PROFESIONAL UNIVERSITARIO II 24 meses de experiencia profesional</v>
      </c>
      <c r="M124" s="72">
        <v>1</v>
      </c>
      <c r="N124" s="77">
        <v>45656</v>
      </c>
      <c r="O124" s="72">
        <v>126389</v>
      </c>
      <c r="P124" s="46" t="s">
        <v>36</v>
      </c>
      <c r="Q124" s="78">
        <v>45731</v>
      </c>
      <c r="R124" s="46" t="s">
        <v>37</v>
      </c>
      <c r="S124" s="59">
        <v>1</v>
      </c>
      <c r="T124" s="46" t="s">
        <v>38</v>
      </c>
      <c r="U124" s="46" t="s">
        <v>38</v>
      </c>
      <c r="V124" s="46" t="s">
        <v>38</v>
      </c>
      <c r="W124" s="46" t="s">
        <v>54</v>
      </c>
      <c r="X124" s="46" t="s">
        <v>205</v>
      </c>
      <c r="Y124" s="46" t="s">
        <v>184</v>
      </c>
      <c r="Z124" s="46" t="s">
        <v>288</v>
      </c>
      <c r="AA124" s="79" t="s">
        <v>289</v>
      </c>
      <c r="AB124" s="4">
        <f>_xlfn.XLOOKUP(Tabla1[[#This Row],[CEDULA]],'Listado Base'!F:F,'Listado Base'!Y:Y,0)</f>
        <v>42</v>
      </c>
      <c r="AC124" s="43" t="str">
        <f t="shared" si="4"/>
        <v>A TIEMPO DE TRAMITE</v>
      </c>
      <c r="AD124" s="351" t="str" cm="1">
        <f t="array" ref="AD124">_xlfn.IFS(
    H124=2063000, "ASISTENCIAL I",
    AND(H124&gt;=2063001, H124&lt;=2976000), "ASISTENCIAL II",
    AND(H124&gt;=2976001, H124&lt;=3100000), "ASISTENCIAL III",
    AND(H124&gt;=3100001, H124&lt;=3500000), "TÉCNICO I",
    AND(H124&gt;=3500001, H124&lt;=4507000), "TÉCNICO II",
    AND(H124&gt;=4507001, H124&lt;=4917000), "TÉCNICO III",
    AND(H124&gt;=4917001, H124&lt;=5635000), "PROFESIONAL UNIVERSITARIO I",
    AND(H124&gt;=5635001, H124&lt;=7688000), "PROFESIONAL UNIVERSITARIO II",
    AND(H124&gt;=7688001, H124&lt;=8817000), "PROFESIONAL ESPECIALIZADO II",
    AND(H124&gt;=11187001, H124&lt;=14974000), "ASESOR I",
    TRUE, ""
)</f>
        <v>PROFESIONAL UNIVERSITARIO II</v>
      </c>
    </row>
    <row r="125" spans="1:30" s="2" customFormat="1" ht="30" hidden="1" customHeight="1">
      <c r="A125" s="46">
        <v>121072</v>
      </c>
      <c r="B125" s="46">
        <v>1065005405</v>
      </c>
      <c r="C125" s="48" t="s">
        <v>290</v>
      </c>
      <c r="D125" s="49">
        <v>45696</v>
      </c>
      <c r="E125" s="46" t="s">
        <v>32</v>
      </c>
      <c r="F125" s="46" t="s">
        <v>174</v>
      </c>
      <c r="G125" s="46" t="s">
        <v>287</v>
      </c>
      <c r="H125" s="74">
        <v>6770000</v>
      </c>
      <c r="I125" s="75">
        <f t="shared" si="8"/>
        <v>0</v>
      </c>
      <c r="J125" s="76">
        <v>6</v>
      </c>
      <c r="K125" s="72">
        <v>0</v>
      </c>
      <c r="L125" s="54" t="str" cm="1">
        <f t="array" ref="L125">_xlfn.IFS(
    H125=2063000, "ASISTENCIAL I Estudios de Educación Básica Primaria o título de Bachiller",
    AND(H125&gt;=2063001, H125&lt;=2976000), "ASISTENCIAL II Título de Bachiller 24 meses de experiencia laboral debidamente certificada",
    AND(H125&gt;=2976001, H125&lt;=3100000), "ASISTENCIAL III Título de Bachiller y Certificado de Aptitud Ocupacional 36 meses de experiencia laboral debidamente certificada",
    AND(H125&gt;=3100001, H125&lt;=3500000), "TÉCNICO I Título de formación técnica o tecnológica, Sin experiencia laboral",
    AND(H125&gt;=3500001, H125&lt;=4507000), "TÉCNICO II Título de formación técnica o tecnológica, 36 meses y hasta 71 meses de experiencia laboral",
    AND(H125&gt;=4507001, H125&lt;=4917000), "TÉCNICO III Título de formación técnica o tecnológica, 72 meses o más de experiencia laboral",
    AND(H125&gt;=4917001, H125&lt;=5635000), "PROFESIONAL UNIVERSITARIO I Sin experiencia profesional",
    AND(H125&gt;=5635001, H125&lt;=7688000), "PROFESIONAL UNIVERSITARIO II 24 meses de experiencia profesional",
    AND(H125&gt;=7688001, H125&lt;=8817000), "PROFESIONAL ESPECIALIZADO II Título de Postgrado 73 meses o más de experiencia profesional",
    AND(H125&gt;=11187001, H125&lt;=14974000), "ASESOR I Título de Posgrado en la modalidad de maestría 84 meses o más de experiencia profesional",
    TRUE, ""
)</f>
        <v>PROFESIONAL UNIVERSITARIO II 24 meses de experiencia profesional</v>
      </c>
      <c r="M125" s="72">
        <v>1</v>
      </c>
      <c r="N125" s="77">
        <v>45656</v>
      </c>
      <c r="O125" s="72">
        <v>126389</v>
      </c>
      <c r="P125" s="46" t="s">
        <v>36</v>
      </c>
      <c r="Q125" s="78">
        <v>45731</v>
      </c>
      <c r="R125" s="46" t="s">
        <v>37</v>
      </c>
      <c r="S125" s="59">
        <v>1</v>
      </c>
      <c r="T125" s="46" t="s">
        <v>38</v>
      </c>
      <c r="U125" s="46" t="s">
        <v>38</v>
      </c>
      <c r="V125" s="46" t="s">
        <v>38</v>
      </c>
      <c r="W125" s="46" t="s">
        <v>54</v>
      </c>
      <c r="X125" s="46" t="s">
        <v>205</v>
      </c>
      <c r="Y125" s="46" t="s">
        <v>184</v>
      </c>
      <c r="Z125" s="46" t="s">
        <v>288</v>
      </c>
      <c r="AA125" s="79" t="s">
        <v>289</v>
      </c>
      <c r="AB125" s="4">
        <f>_xlfn.XLOOKUP(Tabla1[[#This Row],[CEDULA]],'Listado Base'!F:F,'Listado Base'!Y:Y,0)</f>
        <v>41</v>
      </c>
      <c r="AC125" s="43" t="str">
        <f t="shared" si="4"/>
        <v>A TIEMPO DE TRAMITE</v>
      </c>
      <c r="AD125" s="351" t="str" cm="1">
        <f t="array" ref="AD125">_xlfn.IFS(
    H125=2063000, "ASISTENCIAL I",
    AND(H125&gt;=2063001, H125&lt;=2976000), "ASISTENCIAL II",
    AND(H125&gt;=2976001, H125&lt;=3100000), "ASISTENCIAL III",
    AND(H125&gt;=3100001, H125&lt;=3500000), "TÉCNICO I",
    AND(H125&gt;=3500001, H125&lt;=4507000), "TÉCNICO II",
    AND(H125&gt;=4507001, H125&lt;=4917000), "TÉCNICO III",
    AND(H125&gt;=4917001, H125&lt;=5635000), "PROFESIONAL UNIVERSITARIO I",
    AND(H125&gt;=5635001, H125&lt;=7688000), "PROFESIONAL UNIVERSITARIO II",
    AND(H125&gt;=7688001, H125&lt;=8817000), "PROFESIONAL ESPECIALIZADO II",
    AND(H125&gt;=11187001, H125&lt;=14974000), "ASESOR I",
    TRUE, ""
)</f>
        <v>PROFESIONAL UNIVERSITARIO II</v>
      </c>
    </row>
    <row r="126" spans="1:30" s="2" customFormat="1" ht="30" hidden="1" customHeight="1">
      <c r="A126" s="46">
        <v>121072</v>
      </c>
      <c r="B126" s="46">
        <v>1030579348</v>
      </c>
      <c r="C126" s="48" t="s">
        <v>291</v>
      </c>
      <c r="D126" s="49">
        <v>45725</v>
      </c>
      <c r="E126" s="46" t="s">
        <v>32</v>
      </c>
      <c r="F126" s="46" t="s">
        <v>174</v>
      </c>
      <c r="G126" s="46" t="s">
        <v>287</v>
      </c>
      <c r="H126" s="74">
        <v>6770000</v>
      </c>
      <c r="I126" s="75">
        <f t="shared" si="8"/>
        <v>0</v>
      </c>
      <c r="J126" s="76">
        <v>6</v>
      </c>
      <c r="K126" s="72">
        <v>0</v>
      </c>
      <c r="L126" s="54" t="str" cm="1">
        <f t="array" ref="L126">_xlfn.IFS(
    H126=2063000, "ASISTENCIAL I Estudios de Educación Básica Primaria o título de Bachiller",
    AND(H126&gt;=2063001, H126&lt;=2976000), "ASISTENCIAL II Título de Bachiller 24 meses de experiencia laboral debidamente certificada",
    AND(H126&gt;=2976001, H126&lt;=3100000), "ASISTENCIAL III Título de Bachiller y Certificado de Aptitud Ocupacional 36 meses de experiencia laboral debidamente certificada",
    AND(H126&gt;=3100001, H126&lt;=3500000), "TÉCNICO I Título de formación técnica o tecnológica, Sin experiencia laboral",
    AND(H126&gt;=3500001, H126&lt;=4507000), "TÉCNICO II Título de formación técnica o tecnológica, 36 meses y hasta 71 meses de experiencia laboral",
    AND(H126&gt;=4507001, H126&lt;=4917000), "TÉCNICO III Título de formación técnica o tecnológica, 72 meses o más de experiencia laboral",
    AND(H126&gt;=4917001, H126&lt;=5635000), "PROFESIONAL UNIVERSITARIO I Sin experiencia profesional",
    AND(H126&gt;=5635001, H126&lt;=7688000), "PROFESIONAL UNIVERSITARIO II 24 meses de experiencia profesional",
    AND(H126&gt;=7688001, H126&lt;=8817000), "PROFESIONAL ESPECIALIZADO II Título de Postgrado 73 meses o más de experiencia profesional",
    AND(H126&gt;=11187001, H126&lt;=14974000), "ASESOR I Título de Posgrado en la modalidad de maestría 84 meses o más de experiencia profesional",
    TRUE, ""
)</f>
        <v>PROFESIONAL UNIVERSITARIO II 24 meses de experiencia profesional</v>
      </c>
      <c r="M126" s="72">
        <v>1</v>
      </c>
      <c r="N126" s="77">
        <v>45656</v>
      </c>
      <c r="O126" s="72">
        <v>126389</v>
      </c>
      <c r="P126" s="46" t="s">
        <v>36</v>
      </c>
      <c r="Q126" s="78">
        <v>45731</v>
      </c>
      <c r="R126" s="46" t="s">
        <v>37</v>
      </c>
      <c r="S126" s="59">
        <v>1</v>
      </c>
      <c r="T126" s="46" t="s">
        <v>38</v>
      </c>
      <c r="U126" s="46" t="s">
        <v>38</v>
      </c>
      <c r="V126" s="46" t="s">
        <v>38</v>
      </c>
      <c r="W126" s="46" t="s">
        <v>54</v>
      </c>
      <c r="X126" s="46" t="s">
        <v>205</v>
      </c>
      <c r="Y126" s="46" t="s">
        <v>184</v>
      </c>
      <c r="Z126" s="46" t="s">
        <v>288</v>
      </c>
      <c r="AA126" s="79" t="s">
        <v>289</v>
      </c>
      <c r="AB126" s="4">
        <f>_xlfn.XLOOKUP(Tabla1[[#This Row],[CEDULA]],'Listado Base'!F:F,'Listado Base'!Y:Y,0)</f>
        <v>69</v>
      </c>
      <c r="AC126" s="43" t="str">
        <f t="shared" si="4"/>
        <v>A TIEMPO DE TRAMITE</v>
      </c>
      <c r="AD126" s="351" t="str" cm="1">
        <f t="array" ref="AD126">_xlfn.IFS(
    H126=2063000, "ASISTENCIAL I",
    AND(H126&gt;=2063001, H126&lt;=2976000), "ASISTENCIAL II",
    AND(H126&gt;=2976001, H126&lt;=3100000), "ASISTENCIAL III",
    AND(H126&gt;=3100001, H126&lt;=3500000), "TÉCNICO I",
    AND(H126&gt;=3500001, H126&lt;=4507000), "TÉCNICO II",
    AND(H126&gt;=4507001, H126&lt;=4917000), "TÉCNICO III",
    AND(H126&gt;=4917001, H126&lt;=5635000), "PROFESIONAL UNIVERSITARIO I",
    AND(H126&gt;=5635001, H126&lt;=7688000), "PROFESIONAL UNIVERSITARIO II",
    AND(H126&gt;=7688001, H126&lt;=8817000), "PROFESIONAL ESPECIALIZADO II",
    AND(H126&gt;=11187001, H126&lt;=14974000), "ASESOR I",
    TRUE, ""
)</f>
        <v>PROFESIONAL UNIVERSITARIO II</v>
      </c>
    </row>
    <row r="127" spans="1:30" s="2" customFormat="1" ht="30" hidden="1" customHeight="1">
      <c r="A127" s="46">
        <v>121072</v>
      </c>
      <c r="B127" s="380">
        <v>1079012302</v>
      </c>
      <c r="C127" s="48" t="s">
        <v>292</v>
      </c>
      <c r="D127" s="49">
        <v>45699</v>
      </c>
      <c r="E127" s="46" t="s">
        <v>32</v>
      </c>
      <c r="F127" s="46" t="s">
        <v>174</v>
      </c>
      <c r="G127" s="46" t="s">
        <v>287</v>
      </c>
      <c r="H127" s="74">
        <v>6770000</v>
      </c>
      <c r="I127" s="75">
        <f t="shared" si="8"/>
        <v>0</v>
      </c>
      <c r="J127" s="76">
        <v>6</v>
      </c>
      <c r="K127" s="72">
        <v>0</v>
      </c>
      <c r="L127" s="54" t="str" cm="1">
        <f t="array" ref="L127">_xlfn.IFS(
    H127=2063000, "ASISTENCIAL I Estudios de Educación Básica Primaria o título de Bachiller",
    AND(H127&gt;=2063001, H127&lt;=2976000), "ASISTENCIAL II Título de Bachiller 24 meses de experiencia laboral debidamente certificada",
    AND(H127&gt;=2976001, H127&lt;=3100000), "ASISTENCIAL III Título de Bachiller y Certificado de Aptitud Ocupacional 36 meses de experiencia laboral debidamente certificada",
    AND(H127&gt;=3100001, H127&lt;=3500000), "TÉCNICO I Título de formación técnica o tecnológica, Sin experiencia laboral",
    AND(H127&gt;=3500001, H127&lt;=4507000), "TÉCNICO II Título de formación técnica o tecnológica, 36 meses y hasta 71 meses de experiencia laboral",
    AND(H127&gt;=4507001, H127&lt;=4917000), "TÉCNICO III Título de formación técnica o tecnológica, 72 meses o más de experiencia laboral",
    AND(H127&gt;=4917001, H127&lt;=5635000), "PROFESIONAL UNIVERSITARIO I Sin experiencia profesional",
    AND(H127&gt;=5635001, H127&lt;=7688000), "PROFESIONAL UNIVERSITARIO II 24 meses de experiencia profesional",
    AND(H127&gt;=7688001, H127&lt;=8817000), "PROFESIONAL ESPECIALIZADO II Título de Postgrado 73 meses o más de experiencia profesional",
    AND(H127&gt;=11187001, H127&lt;=14974000), "ASESOR I Título de Posgrado en la modalidad de maestría 84 meses o más de experiencia profesional",
    TRUE, ""
)</f>
        <v>PROFESIONAL UNIVERSITARIO II 24 meses de experiencia profesional</v>
      </c>
      <c r="M127" s="72">
        <v>1</v>
      </c>
      <c r="N127" s="77">
        <v>45656</v>
      </c>
      <c r="O127" s="72">
        <v>126389</v>
      </c>
      <c r="P127" s="46" t="s">
        <v>36</v>
      </c>
      <c r="Q127" s="78">
        <v>45731</v>
      </c>
      <c r="R127" s="46" t="s">
        <v>37</v>
      </c>
      <c r="S127" s="59">
        <v>1</v>
      </c>
      <c r="T127" s="46" t="s">
        <v>38</v>
      </c>
      <c r="U127" s="46" t="s">
        <v>38</v>
      </c>
      <c r="V127" s="46" t="s">
        <v>38</v>
      </c>
      <c r="W127" s="46" t="s">
        <v>54</v>
      </c>
      <c r="X127" s="46" t="s">
        <v>205</v>
      </c>
      <c r="Y127" s="46" t="s">
        <v>184</v>
      </c>
      <c r="Z127" s="46" t="s">
        <v>288</v>
      </c>
      <c r="AA127" s="79" t="s">
        <v>289</v>
      </c>
      <c r="AB127" s="4">
        <f>_xlfn.XLOOKUP(Tabla1[[#This Row],[CEDULA]],'Listado Base'!F:F,'Listado Base'!Y:Y,0)</f>
        <v>34</v>
      </c>
      <c r="AC127" s="43" t="str">
        <f t="shared" si="4"/>
        <v>A TIEMPO DE TRAMITE</v>
      </c>
      <c r="AD127" s="351" t="str" cm="1">
        <f t="array" ref="AD127">_xlfn.IFS(
    H127=2063000, "ASISTENCIAL I",
    AND(H127&gt;=2063001, H127&lt;=2976000), "ASISTENCIAL II",
    AND(H127&gt;=2976001, H127&lt;=3100000), "ASISTENCIAL III",
    AND(H127&gt;=3100001, H127&lt;=3500000), "TÉCNICO I",
    AND(H127&gt;=3500001, H127&lt;=4507000), "TÉCNICO II",
    AND(H127&gt;=4507001, H127&lt;=4917000), "TÉCNICO III",
    AND(H127&gt;=4917001, H127&lt;=5635000), "PROFESIONAL UNIVERSITARIO I",
    AND(H127&gt;=5635001, H127&lt;=7688000), "PROFESIONAL UNIVERSITARIO II",
    AND(H127&gt;=7688001, H127&lt;=8817000), "PROFESIONAL ESPECIALIZADO II",
    AND(H127&gt;=11187001, H127&lt;=14974000), "ASESOR I",
    TRUE, ""
)</f>
        <v>PROFESIONAL UNIVERSITARIO II</v>
      </c>
    </row>
    <row r="128" spans="1:30" s="2" customFormat="1" ht="30" hidden="1" customHeight="1">
      <c r="A128" s="46">
        <v>108435</v>
      </c>
      <c r="B128" s="46" t="s">
        <v>293</v>
      </c>
      <c r="C128" s="48" t="s">
        <v>294</v>
      </c>
      <c r="D128" s="49">
        <v>45639</v>
      </c>
      <c r="E128" s="46" t="s">
        <v>32</v>
      </c>
      <c r="F128" s="46" t="s">
        <v>174</v>
      </c>
      <c r="G128" s="46" t="s">
        <v>295</v>
      </c>
      <c r="H128" s="74">
        <v>3307000</v>
      </c>
      <c r="I128" s="75">
        <f t="shared" si="8"/>
        <v>19842000</v>
      </c>
      <c r="J128" s="76">
        <v>6</v>
      </c>
      <c r="K128" s="72">
        <v>1</v>
      </c>
      <c r="L128" s="54" t="str" cm="1">
        <f t="array" ref="L128">_xlfn.IFS(
    H128=2063000, "ASISTENCIAL I Estudios de Educación Básica Primaria o título de Bachiller",
    AND(H128&gt;=2063001, H128&lt;=2976000), "ASISTENCIAL II Título de Bachiller 24 meses de experiencia laboral debidamente certificada",
    AND(H128&gt;=2976001, H128&lt;=3100000), "ASISTENCIAL III Título de Bachiller y Certificado de Aptitud Ocupacional 36 meses de experiencia laboral debidamente certificada",
    AND(H128&gt;=3100001, H128&lt;=3500000), "TÉCNICO I Título de formación técnica o tecnológica, Sin experiencia laboral",
    AND(H128&gt;=3500001, H128&lt;=4507000), "TÉCNICO II Título de formación técnica o tecnológica, 36 meses y hasta 71 meses de experiencia laboral",
    AND(H128&gt;=4507001, H128&lt;=4917000), "TÉCNICO III Título de formación técnica o tecnológica, 72 meses o más de experiencia laboral",
    AND(H128&gt;=4917001, H128&lt;=5635000), "PROFESIONAL UNIVERSITARIO I Sin experiencia profesional",
    AND(H128&gt;=5635001, H128&lt;=7688000), "PROFESIONAL UNIVERSITARIO II 24 meses de experiencia profesional",
    AND(H128&gt;=7688001, H128&lt;=8817000), "PROFESIONAL ESPECIALIZADO II Título de Postgrado 73 meses o más de experiencia profesional",
    AND(H128&gt;=11187001, H128&lt;=14974000), "ASESOR I Título de Posgrado en la modalidad de maestría 84 meses o más de experiencia profesional",
    TRUE, ""
)</f>
        <v>TÉCNICO I Título de formación técnica o tecnológica, Sin experiencia laboral</v>
      </c>
      <c r="M128" s="132">
        <v>5</v>
      </c>
      <c r="N128" s="77">
        <v>45659</v>
      </c>
      <c r="O128" s="72">
        <v>126656</v>
      </c>
      <c r="P128" s="46" t="s">
        <v>57</v>
      </c>
      <c r="Q128" s="78">
        <v>45729</v>
      </c>
      <c r="R128" s="46" t="s">
        <v>37</v>
      </c>
      <c r="S128" s="59">
        <v>1</v>
      </c>
      <c r="T128" s="46" t="s">
        <v>38</v>
      </c>
      <c r="U128" s="46" t="s">
        <v>38</v>
      </c>
      <c r="V128" s="46" t="s">
        <v>38</v>
      </c>
      <c r="W128" s="46" t="s">
        <v>54</v>
      </c>
      <c r="X128" s="46" t="s">
        <v>205</v>
      </c>
      <c r="Y128" s="46" t="s">
        <v>156</v>
      </c>
      <c r="Z128" s="46" t="s">
        <v>296</v>
      </c>
      <c r="AA128" s="79"/>
      <c r="AB128" s="4">
        <v>36</v>
      </c>
      <c r="AC128" s="43" t="str">
        <f t="shared" si="4"/>
        <v>A TIEMPO DE TRAMITE</v>
      </c>
      <c r="AD128" s="351" t="str" cm="1">
        <f t="array" ref="AD128">_xlfn.IFS(
    H128=2063000, "ASISTENCIAL I",
    AND(H128&gt;=2063001, H128&lt;=2976000), "ASISTENCIAL II",
    AND(H128&gt;=2976001, H128&lt;=3100000), "ASISTENCIAL III",
    AND(H128&gt;=3100001, H128&lt;=3500000), "TÉCNICO I",
    AND(H128&gt;=3500001, H128&lt;=4507000), "TÉCNICO II",
    AND(H128&gt;=4507001, H128&lt;=4917000), "TÉCNICO III",
    AND(H128&gt;=4917001, H128&lt;=5635000), "PROFESIONAL UNIVERSITARIO I",
    AND(H128&gt;=5635001, H128&lt;=7688000), "PROFESIONAL UNIVERSITARIO II",
    AND(H128&gt;=7688001, H128&lt;=8817000), "PROFESIONAL ESPECIALIZADO II",
    AND(H128&gt;=11187001, H128&lt;=14974000), "ASESOR I",
    TRUE, ""
)</f>
        <v>TÉCNICO I</v>
      </c>
    </row>
    <row r="129" spans="1:30" s="2" customFormat="1" ht="30" hidden="1" customHeight="1">
      <c r="A129" s="46">
        <v>108435</v>
      </c>
      <c r="B129" s="46">
        <v>1030655678</v>
      </c>
      <c r="C129" s="48" t="s">
        <v>297</v>
      </c>
      <c r="D129" s="49">
        <v>45724</v>
      </c>
      <c r="E129" s="46" t="s">
        <v>32</v>
      </c>
      <c r="F129" s="46" t="s">
        <v>174</v>
      </c>
      <c r="G129" s="46" t="s">
        <v>295</v>
      </c>
      <c r="H129" s="74">
        <v>3307000</v>
      </c>
      <c r="I129" s="75">
        <f t="shared" si="8"/>
        <v>19842000</v>
      </c>
      <c r="J129" s="76">
        <v>6</v>
      </c>
      <c r="K129" s="72">
        <v>1</v>
      </c>
      <c r="L129" s="54" t="str" cm="1">
        <f t="array" ref="L129">_xlfn.IFS(
    H129=2063000, "ASISTENCIAL I Estudios de Educación Básica Primaria o título de Bachiller",
    AND(H129&gt;=2063001, H129&lt;=2976000), "ASISTENCIAL II Título de Bachiller 24 meses de experiencia laboral debidamente certificada",
    AND(H129&gt;=2976001, H129&lt;=3100000), "ASISTENCIAL III Título de Bachiller y Certificado de Aptitud Ocupacional 36 meses de experiencia laboral debidamente certificada",
    AND(H129&gt;=3100001, H129&lt;=3500000), "TÉCNICO I Título de formación técnica o tecnológica, Sin experiencia laboral",
    AND(H129&gt;=3500001, H129&lt;=4507000), "TÉCNICO II Título de formación técnica o tecnológica, 36 meses y hasta 71 meses de experiencia laboral",
    AND(H129&gt;=4507001, H129&lt;=4917000), "TÉCNICO III Título de formación técnica o tecnológica, 72 meses o más de experiencia laboral",
    AND(H129&gt;=4917001, H129&lt;=5635000), "PROFESIONAL UNIVERSITARIO I Sin experiencia profesional",
    AND(H129&gt;=5635001, H129&lt;=7688000), "PROFESIONAL UNIVERSITARIO II 24 meses de experiencia profesional",
    AND(H129&gt;=7688001, H129&lt;=8817000), "PROFESIONAL ESPECIALIZADO II Título de Postgrado 73 meses o más de experiencia profesional",
    AND(H129&gt;=11187001, H129&lt;=14974000), "ASESOR I Título de Posgrado en la modalidad de maestría 84 meses o más de experiencia profesional",
    TRUE, ""
)</f>
        <v>TÉCNICO I Título de formación técnica o tecnológica, Sin experiencia laboral</v>
      </c>
      <c r="M129" s="72">
        <v>5</v>
      </c>
      <c r="N129" s="77">
        <v>45659</v>
      </c>
      <c r="O129" s="72">
        <v>126656</v>
      </c>
      <c r="P129" s="46" t="s">
        <v>57</v>
      </c>
      <c r="Q129" s="78">
        <v>45729</v>
      </c>
      <c r="R129" s="46" t="s">
        <v>37</v>
      </c>
      <c r="S129" s="59">
        <v>1</v>
      </c>
      <c r="T129" s="46" t="s">
        <v>38</v>
      </c>
      <c r="U129" s="46" t="s">
        <v>38</v>
      </c>
      <c r="V129" s="46" t="s">
        <v>38</v>
      </c>
      <c r="W129" s="46" t="s">
        <v>54</v>
      </c>
      <c r="X129" s="46" t="s">
        <v>205</v>
      </c>
      <c r="Y129" s="46" t="s">
        <v>156</v>
      </c>
      <c r="Z129" s="46" t="s">
        <v>296</v>
      </c>
      <c r="AA129" s="79"/>
      <c r="AB129" s="4">
        <f>_xlfn.XLOOKUP(Tabla1[[#This Row],[CEDULA]],'Listado Base'!F:F,'Listado Base'!Y:Y,0)</f>
        <v>97</v>
      </c>
      <c r="AC129" s="43" t="str">
        <f t="shared" ref="AC129:AC192" si="10">IF(OR(D129="",Q129=""),"FECHA FALTANTE",IF(D129&gt;Q129,"TERMINACIÓN ANTICIPADA ","A TIEMPO DE TRAMITE"))</f>
        <v>A TIEMPO DE TRAMITE</v>
      </c>
      <c r="AD129" s="351" t="str" cm="1">
        <f t="array" ref="AD129">_xlfn.IFS(
    H129=2063000, "ASISTENCIAL I",
    AND(H129&gt;=2063001, H129&lt;=2976000), "ASISTENCIAL II",
    AND(H129&gt;=2976001, H129&lt;=3100000), "ASISTENCIAL III",
    AND(H129&gt;=3100001, H129&lt;=3500000), "TÉCNICO I",
    AND(H129&gt;=3500001, H129&lt;=4507000), "TÉCNICO II",
    AND(H129&gt;=4507001, H129&lt;=4917000), "TÉCNICO III",
    AND(H129&gt;=4917001, H129&lt;=5635000), "PROFESIONAL UNIVERSITARIO I",
    AND(H129&gt;=5635001, H129&lt;=7688000), "PROFESIONAL UNIVERSITARIO II",
    AND(H129&gt;=7688001, H129&lt;=8817000), "PROFESIONAL ESPECIALIZADO II",
    AND(H129&gt;=11187001, H129&lt;=14974000), "ASESOR I",
    TRUE, ""
)</f>
        <v>TÉCNICO I</v>
      </c>
    </row>
    <row r="130" spans="1:30" s="2" customFormat="1" ht="30" hidden="1" customHeight="1">
      <c r="A130" s="46">
        <v>108435</v>
      </c>
      <c r="B130" s="46"/>
      <c r="C130" s="48" t="s">
        <v>45</v>
      </c>
      <c r="D130" s="49"/>
      <c r="E130" s="46" t="s">
        <v>32</v>
      </c>
      <c r="F130" s="46" t="s">
        <v>174</v>
      </c>
      <c r="G130" s="46" t="s">
        <v>295</v>
      </c>
      <c r="H130" s="74">
        <v>3307000</v>
      </c>
      <c r="I130" s="75">
        <f t="shared" si="8"/>
        <v>19842000</v>
      </c>
      <c r="J130" s="76">
        <v>6</v>
      </c>
      <c r="K130" s="72">
        <v>1</v>
      </c>
      <c r="L130" s="54" t="str" cm="1">
        <f t="array" ref="L130">_xlfn.IFS(
    H130=2063000, "ASISTENCIAL I Estudios de Educación Básica Primaria o título de Bachiller",
    AND(H130&gt;=2063001, H130&lt;=2976000), "ASISTENCIAL II Título de Bachiller 24 meses de experiencia laboral debidamente certificada",
    AND(H130&gt;=2976001, H130&lt;=3100000), "ASISTENCIAL III Título de Bachiller y Certificado de Aptitud Ocupacional 36 meses de experiencia laboral debidamente certificada",
    AND(H130&gt;=3100001, H130&lt;=3500000), "TÉCNICO I Título de formación técnica o tecnológica, Sin experiencia laboral",
    AND(H130&gt;=3500001, H130&lt;=4507000), "TÉCNICO II Título de formación técnica o tecnológica, 36 meses y hasta 71 meses de experiencia laboral",
    AND(H130&gt;=4507001, H130&lt;=4917000), "TÉCNICO III Título de formación técnica o tecnológica, 72 meses o más de experiencia laboral",
    AND(H130&gt;=4917001, H130&lt;=5635000), "PROFESIONAL UNIVERSITARIO I Sin experiencia profesional",
    AND(H130&gt;=5635001, H130&lt;=7688000), "PROFESIONAL UNIVERSITARIO II 24 meses de experiencia profesional",
    AND(H130&gt;=7688001, H130&lt;=8817000), "PROFESIONAL ESPECIALIZADO II Título de Postgrado 73 meses o más de experiencia profesional",
    AND(H130&gt;=11187001, H130&lt;=14974000), "ASESOR I Título de Posgrado en la modalidad de maestría 84 meses o más de experiencia profesional",
    TRUE, ""
)</f>
        <v>TÉCNICO I Título de formación técnica o tecnológica, Sin experiencia laboral</v>
      </c>
      <c r="M130" s="72">
        <v>5</v>
      </c>
      <c r="N130" s="77">
        <v>45659</v>
      </c>
      <c r="O130" s="72">
        <v>126656</v>
      </c>
      <c r="P130" s="46" t="s">
        <v>57</v>
      </c>
      <c r="Q130" s="78">
        <v>45729</v>
      </c>
      <c r="R130" s="46" t="s">
        <v>37</v>
      </c>
      <c r="S130" s="59">
        <v>1</v>
      </c>
      <c r="T130" s="46" t="s">
        <v>38</v>
      </c>
      <c r="U130" s="46" t="s">
        <v>46</v>
      </c>
      <c r="V130" s="46" t="s">
        <v>38</v>
      </c>
      <c r="W130" s="46" t="s">
        <v>54</v>
      </c>
      <c r="X130" s="46" t="s">
        <v>205</v>
      </c>
      <c r="Y130" s="46" t="s">
        <v>156</v>
      </c>
      <c r="Z130" s="46" t="s">
        <v>296</v>
      </c>
      <c r="AA130" s="79"/>
      <c r="AB130" s="4">
        <f>_xlfn.XLOOKUP(Tabla1[[#This Row],[CEDULA]],'Listado Base'!F:F,'Listado Base'!Y:Y,0)</f>
        <v>0</v>
      </c>
      <c r="AC130" s="43" t="str">
        <f t="shared" si="10"/>
        <v>FECHA FALTANTE</v>
      </c>
      <c r="AD130" s="351" t="str" cm="1">
        <f t="array" ref="AD130">_xlfn.IFS(
    H130=2063000, "ASISTENCIAL I",
    AND(H130&gt;=2063001, H130&lt;=2976000), "ASISTENCIAL II",
    AND(H130&gt;=2976001, H130&lt;=3100000), "ASISTENCIAL III",
    AND(H130&gt;=3100001, H130&lt;=3500000), "TÉCNICO I",
    AND(H130&gt;=3500001, H130&lt;=4507000), "TÉCNICO II",
    AND(H130&gt;=4507001, H130&lt;=4917000), "TÉCNICO III",
    AND(H130&gt;=4917001, H130&lt;=5635000), "PROFESIONAL UNIVERSITARIO I",
    AND(H130&gt;=5635001, H130&lt;=7688000), "PROFESIONAL UNIVERSITARIO II",
    AND(H130&gt;=7688001, H130&lt;=8817000), "PROFESIONAL ESPECIALIZADO II",
    AND(H130&gt;=11187001, H130&lt;=14974000), "ASESOR I",
    TRUE, ""
)</f>
        <v>TÉCNICO I</v>
      </c>
    </row>
    <row r="131" spans="1:30" s="2" customFormat="1" ht="30" hidden="1" customHeight="1">
      <c r="A131" s="46">
        <v>108435</v>
      </c>
      <c r="B131" s="46"/>
      <c r="C131" s="48" t="s">
        <v>45</v>
      </c>
      <c r="D131" s="49"/>
      <c r="E131" s="46" t="s">
        <v>32</v>
      </c>
      <c r="F131" s="46" t="s">
        <v>174</v>
      </c>
      <c r="G131" s="46" t="s">
        <v>298</v>
      </c>
      <c r="H131" s="74">
        <v>2976000</v>
      </c>
      <c r="I131" s="75">
        <f t="shared" si="8"/>
        <v>17856000</v>
      </c>
      <c r="J131" s="76">
        <v>6</v>
      </c>
      <c r="K131" s="72">
        <v>1</v>
      </c>
      <c r="L131" s="54" t="str" cm="1">
        <f t="array" ref="L131">_xlfn.IFS(
    H131=2063000, "ASISTENCIAL I Estudios de Educación Básica Primaria o título de Bachiller",
    AND(H131&gt;=2063001, H131&lt;=2976000), "ASISTENCIAL II Título de Bachiller 24 meses de experiencia laboral debidamente certificada",
    AND(H131&gt;=2976001, H131&lt;=3100000), "ASISTENCIAL III Título de Bachiller y Certificado de Aptitud Ocupacional 36 meses de experiencia laboral debidamente certificada",
    AND(H131&gt;=3100001, H131&lt;=3500000), "TÉCNICO I Título de formación técnica o tecnológica, Sin experiencia laboral",
    AND(H131&gt;=3500001, H131&lt;=4507000), "TÉCNICO II Título de formación técnica o tecnológica, 36 meses y hasta 71 meses de experiencia laboral",
    AND(H131&gt;=4507001, H131&lt;=4917000), "TÉCNICO III Título de formación técnica o tecnológica, 72 meses o más de experiencia laboral",
    AND(H131&gt;=4917001, H131&lt;=5635000), "PROFESIONAL UNIVERSITARIO I Sin experiencia profesional",
    AND(H131&gt;=5635001, H131&lt;=7688000), "PROFESIONAL UNIVERSITARIO II 24 meses de experiencia profesional",
    AND(H131&gt;=7688001, H131&lt;=8817000), "PROFESIONAL ESPECIALIZADO II Título de Postgrado 73 meses o más de experiencia profesional",
    AND(H131&gt;=11187001, H131&lt;=14974000), "ASESOR I Título de Posgrado en la modalidad de maestría 84 meses o más de experiencia profesional",
    TRUE, ""
)</f>
        <v>ASISTENCIAL II Título de Bachiller 24 meses de experiencia laboral debidamente certificada</v>
      </c>
      <c r="M131" s="72">
        <v>1</v>
      </c>
      <c r="N131" s="77">
        <v>45656</v>
      </c>
      <c r="O131" s="72">
        <v>126445</v>
      </c>
      <c r="P131" s="46" t="s">
        <v>139</v>
      </c>
      <c r="Q131" s="78">
        <v>45729</v>
      </c>
      <c r="R131" s="46" t="s">
        <v>37</v>
      </c>
      <c r="S131" s="59">
        <v>2</v>
      </c>
      <c r="T131" s="46" t="s">
        <v>38</v>
      </c>
      <c r="U131" s="46" t="s">
        <v>46</v>
      </c>
      <c r="V131" s="46"/>
      <c r="W131" s="46" t="s">
        <v>54</v>
      </c>
      <c r="X131" s="46" t="s">
        <v>205</v>
      </c>
      <c r="Y131" s="46" t="s">
        <v>184</v>
      </c>
      <c r="Z131" s="46" t="s">
        <v>299</v>
      </c>
      <c r="AA131" s="79"/>
      <c r="AB131" s="4">
        <f>_xlfn.XLOOKUP(Tabla1[[#This Row],[CEDULA]],'Listado Base'!F:F,'Listado Base'!Y:Y,0)</f>
        <v>0</v>
      </c>
      <c r="AC131" s="43" t="str">
        <f t="shared" si="10"/>
        <v>FECHA FALTANTE</v>
      </c>
      <c r="AD131" s="351" t="str" cm="1">
        <f t="array" ref="AD131">_xlfn.IFS(
    H131=2063000, "ASISTENCIAL I",
    AND(H131&gt;=2063001, H131&lt;=2976000), "ASISTENCIAL II",
    AND(H131&gt;=2976001, H131&lt;=3100000), "ASISTENCIAL III",
    AND(H131&gt;=3100001, H131&lt;=3500000), "TÉCNICO I",
    AND(H131&gt;=3500001, H131&lt;=4507000), "TÉCNICO II",
    AND(H131&gt;=4507001, H131&lt;=4917000), "TÉCNICO III",
    AND(H131&gt;=4917001, H131&lt;=5635000), "PROFESIONAL UNIVERSITARIO I",
    AND(H131&gt;=5635001, H131&lt;=7688000), "PROFESIONAL UNIVERSITARIO II",
    AND(H131&gt;=7688001, H131&lt;=8817000), "PROFESIONAL ESPECIALIZADO II",
    AND(H131&gt;=11187001, H131&lt;=14974000), "ASESOR I",
    TRUE, ""
)</f>
        <v>ASISTENCIAL II</v>
      </c>
    </row>
    <row r="132" spans="1:30" s="2" customFormat="1" ht="30" hidden="1" customHeight="1">
      <c r="A132" s="46">
        <v>118305</v>
      </c>
      <c r="B132" s="46">
        <v>80731431</v>
      </c>
      <c r="C132" s="48" t="s">
        <v>300</v>
      </c>
      <c r="D132" s="49">
        <v>45682</v>
      </c>
      <c r="E132" s="46" t="s">
        <v>32</v>
      </c>
      <c r="F132" s="46" t="s">
        <v>174</v>
      </c>
      <c r="G132" s="46" t="s">
        <v>301</v>
      </c>
      <c r="H132" s="74">
        <v>8550000</v>
      </c>
      <c r="I132" s="75">
        <f t="shared" si="8"/>
        <v>51300000</v>
      </c>
      <c r="J132" s="76">
        <v>6</v>
      </c>
      <c r="K132" s="72">
        <v>1</v>
      </c>
      <c r="L132" s="54" t="str" cm="1">
        <f t="array" ref="L132">_xlfn.IFS(
    H132=2063000, "ASISTENCIAL I Estudios de Educación Básica Primaria o título de Bachiller",
    AND(H132&gt;=2063001, H132&lt;=2976000), "ASISTENCIAL II Título de Bachiller 24 meses de experiencia laboral debidamente certificada",
    AND(H132&gt;=2976001, H132&lt;=3100000), "ASISTENCIAL III Título de Bachiller y Certificado de Aptitud Ocupacional 36 meses de experiencia laboral debidamente certificada",
    AND(H132&gt;=3100001, H132&lt;=3500000), "TÉCNICO I Título de formación técnica o tecnológica, Sin experiencia laboral",
    AND(H132&gt;=3500001, H132&lt;=4507000), "TÉCNICO II Título de formación técnica o tecnológica, 36 meses y hasta 71 meses de experiencia laboral",
    AND(H132&gt;=4507001, H132&lt;=4917000), "TÉCNICO III Título de formación técnica o tecnológica, 72 meses o más de experiencia laboral",
    AND(H132&gt;=4917001, H132&lt;=5635000), "PROFESIONAL UNIVERSITARIO I Sin experiencia profesional",
    AND(H132&gt;=5635001, H132&lt;=7688000), "PROFESIONAL UNIVERSITARIO II 24 meses de experiencia profesional",
    AND(H132&gt;=7688001, H132&lt;=8817000), "PROFESIONAL ESPECIALIZADO II Título de Postgrado 73 meses o más de experiencia profesional",
    AND(H132&gt;=11187001, H132&lt;=14974000), "ASESOR I Título de Posgrado en la modalidad de maestría 84 meses o más de experiencia profesional",
    TRUE, ""
)</f>
        <v>PROFESIONAL ESPECIALIZADO II Título de Postgrado 73 meses o más de experiencia profesional</v>
      </c>
      <c r="M132" s="72">
        <v>1</v>
      </c>
      <c r="N132" s="77">
        <v>45657</v>
      </c>
      <c r="O132" s="72">
        <v>126551</v>
      </c>
      <c r="P132" s="46" t="s">
        <v>112</v>
      </c>
      <c r="Q132" s="78">
        <v>45728</v>
      </c>
      <c r="R132" s="46" t="s">
        <v>37</v>
      </c>
      <c r="S132" s="59">
        <v>2</v>
      </c>
      <c r="T132" s="46" t="s">
        <v>38</v>
      </c>
      <c r="U132" s="46" t="s">
        <v>38</v>
      </c>
      <c r="V132" s="46"/>
      <c r="W132" s="46" t="s">
        <v>54</v>
      </c>
      <c r="X132" s="46" t="s">
        <v>302</v>
      </c>
      <c r="Y132" s="46"/>
      <c r="Z132" s="46" t="s">
        <v>180</v>
      </c>
      <c r="AA132" s="79"/>
      <c r="AB132" s="4">
        <v>10</v>
      </c>
      <c r="AC132" s="43" t="str">
        <f t="shared" si="10"/>
        <v>A TIEMPO DE TRAMITE</v>
      </c>
      <c r="AD132" s="351" t="str" cm="1">
        <f t="array" ref="AD132">_xlfn.IFS(
    H132=2063000, "ASISTENCIAL I",
    AND(H132&gt;=2063001, H132&lt;=2976000), "ASISTENCIAL II",
    AND(H132&gt;=2976001, H132&lt;=3100000), "ASISTENCIAL III",
    AND(H132&gt;=3100001, H132&lt;=3500000), "TÉCNICO I",
    AND(H132&gt;=3500001, H132&lt;=4507000), "TÉCNICO II",
    AND(H132&gt;=4507001, H132&lt;=4917000), "TÉCNICO III",
    AND(H132&gt;=4917001, H132&lt;=5635000), "PROFESIONAL UNIVERSITARIO I",
    AND(H132&gt;=5635001, H132&lt;=7688000), "PROFESIONAL UNIVERSITARIO II",
    AND(H132&gt;=7688001, H132&lt;=8817000), "PROFESIONAL ESPECIALIZADO II",
    AND(H132&gt;=11187001, H132&lt;=14974000), "ASESOR I",
    TRUE, ""
)</f>
        <v>PROFESIONAL ESPECIALIZADO II</v>
      </c>
    </row>
    <row r="133" spans="1:30" s="2" customFormat="1" ht="30" hidden="1" customHeight="1">
      <c r="A133" s="46">
        <v>119799</v>
      </c>
      <c r="B133" s="46">
        <v>60444297</v>
      </c>
      <c r="C133" s="48" t="s">
        <v>303</v>
      </c>
      <c r="D133" s="49">
        <v>45695</v>
      </c>
      <c r="E133" s="46" t="s">
        <v>32</v>
      </c>
      <c r="F133" s="46" t="s">
        <v>174</v>
      </c>
      <c r="G133" s="46" t="s">
        <v>304</v>
      </c>
      <c r="H133" s="74">
        <v>5500000</v>
      </c>
      <c r="I133" s="75">
        <f t="shared" ref="I133:I136" si="11">+ROUNDUP(H133*J133*K133,0)</f>
        <v>33000000</v>
      </c>
      <c r="J133" s="76">
        <v>6</v>
      </c>
      <c r="K133" s="72">
        <v>1</v>
      </c>
      <c r="L133" s="54" t="str" cm="1">
        <f t="array" ref="L133">_xlfn.IFS(
    H133=2063000, "ASISTENCIAL I Estudios de Educación Básica Primaria o título de Bachiller",
    AND(H133&gt;=2063001, H133&lt;=2976000), "ASISTENCIAL II Título de Bachiller 24 meses de experiencia laboral debidamente certificada",
    AND(H133&gt;=2976001, H133&lt;=3100000), "ASISTENCIAL III Título de Bachiller y Certificado de Aptitud Ocupacional 36 meses de experiencia laboral debidamente certificada",
    AND(H133&gt;=3100001, H133&lt;=3500000), "TÉCNICO I Título de formación técnica o tecnológica, Sin experiencia laboral",
    AND(H133&gt;=3500001, H133&lt;=4507000), "TÉCNICO II Título de formación técnica o tecnológica, 36 meses y hasta 71 meses de experiencia laboral",
    AND(H133&gt;=4507001, H133&lt;=4917000), "TÉCNICO III Título de formación técnica o tecnológica, 72 meses o más de experiencia laboral",
    AND(H133&gt;=4917001, H133&lt;=5635000), "PROFESIONAL UNIVERSITARIO I Sin experiencia profesional",
    AND(H133&gt;=5635001, H133&lt;=7688000), "PROFESIONAL UNIVERSITARIO II 24 meses de experiencia profesional",
    AND(H133&gt;=7688001, H133&lt;=8817000), "PROFESIONAL ESPECIALIZADO II Título de Postgrado 73 meses o más de experiencia profesional",
    AND(H133&gt;=11187001, H133&lt;=14974000), "ASESOR I Título de Posgrado en la modalidad de maestría 84 meses o más de experiencia profesional",
    TRUE, ""
)</f>
        <v>PROFESIONAL UNIVERSITARIO I Sin experiencia profesional</v>
      </c>
      <c r="M133" s="72">
        <v>1</v>
      </c>
      <c r="N133" s="77">
        <v>45653</v>
      </c>
      <c r="O133" s="72">
        <v>126045</v>
      </c>
      <c r="P133" s="46" t="s">
        <v>90</v>
      </c>
      <c r="Q133" s="78">
        <v>45728</v>
      </c>
      <c r="R133" s="46" t="s">
        <v>37</v>
      </c>
      <c r="S133" s="59">
        <v>2</v>
      </c>
      <c r="T133" s="46" t="s">
        <v>38</v>
      </c>
      <c r="U133" s="46" t="s">
        <v>46</v>
      </c>
      <c r="V133" s="46"/>
      <c r="W133" s="46" t="s">
        <v>54</v>
      </c>
      <c r="X133" s="46" t="s">
        <v>305</v>
      </c>
      <c r="Y133" s="46" t="s">
        <v>116</v>
      </c>
      <c r="Z133" s="46" t="s">
        <v>306</v>
      </c>
      <c r="AA133" s="79"/>
      <c r="AB133" s="4">
        <f>_xlfn.XLOOKUP(Tabla1[[#This Row],[CEDULA]],'Listado Base'!F:F,'Listado Base'!Y:Y,0)</f>
        <v>18</v>
      </c>
      <c r="AC133" s="43" t="str">
        <f t="shared" si="10"/>
        <v>A TIEMPO DE TRAMITE</v>
      </c>
      <c r="AD133" s="351" t="str" cm="1">
        <f t="array" ref="AD133">_xlfn.IFS(
    H133=2063000, "ASISTENCIAL I",
    AND(H133&gt;=2063001, H133&lt;=2976000), "ASISTENCIAL II",
    AND(H133&gt;=2976001, H133&lt;=3100000), "ASISTENCIAL III",
    AND(H133&gt;=3100001, H133&lt;=3500000), "TÉCNICO I",
    AND(H133&gt;=3500001, H133&lt;=4507000), "TÉCNICO II",
    AND(H133&gt;=4507001, H133&lt;=4917000), "TÉCNICO III",
    AND(H133&gt;=4917001, H133&lt;=5635000), "PROFESIONAL UNIVERSITARIO I",
    AND(H133&gt;=5635001, H133&lt;=7688000), "PROFESIONAL UNIVERSITARIO II",
    AND(H133&gt;=7688001, H133&lt;=8817000), "PROFESIONAL ESPECIALIZADO II",
    AND(H133&gt;=11187001, H133&lt;=14974000), "ASESOR I",
    TRUE, ""
)</f>
        <v>PROFESIONAL UNIVERSITARIO I</v>
      </c>
    </row>
    <row r="134" spans="1:30" s="2" customFormat="1" ht="30" hidden="1" customHeight="1">
      <c r="A134" s="46">
        <v>119799</v>
      </c>
      <c r="B134" s="46">
        <v>1045726631</v>
      </c>
      <c r="C134" s="48" t="s">
        <v>307</v>
      </c>
      <c r="D134" s="49">
        <v>45697</v>
      </c>
      <c r="E134" s="46" t="s">
        <v>32</v>
      </c>
      <c r="F134" s="46" t="s">
        <v>174</v>
      </c>
      <c r="G134" s="46" t="s">
        <v>304</v>
      </c>
      <c r="H134" s="74">
        <v>5500000</v>
      </c>
      <c r="I134" s="75">
        <f t="shared" si="11"/>
        <v>33000000</v>
      </c>
      <c r="J134" s="76">
        <v>6</v>
      </c>
      <c r="K134" s="72">
        <v>1</v>
      </c>
      <c r="L134" s="54" t="str" cm="1">
        <f t="array" ref="L134">_xlfn.IFS(
    H134=2063000, "ASISTENCIAL I Estudios de Educación Básica Primaria o título de Bachiller",
    AND(H134&gt;=2063001, H134&lt;=2976000), "ASISTENCIAL II Título de Bachiller 24 meses de experiencia laboral debidamente certificada",
    AND(H134&gt;=2976001, H134&lt;=3100000), "ASISTENCIAL III Título de Bachiller y Certificado de Aptitud Ocupacional 36 meses de experiencia laboral debidamente certificada",
    AND(H134&gt;=3100001, H134&lt;=3500000), "TÉCNICO I Título de formación técnica o tecnológica, Sin experiencia laboral",
    AND(H134&gt;=3500001, H134&lt;=4507000), "TÉCNICO II Título de formación técnica o tecnológica, 36 meses y hasta 71 meses de experiencia laboral",
    AND(H134&gt;=4507001, H134&lt;=4917000), "TÉCNICO III Título de formación técnica o tecnológica, 72 meses o más de experiencia laboral",
    AND(H134&gt;=4917001, H134&lt;=5635000), "PROFESIONAL UNIVERSITARIO I Sin experiencia profesional",
    AND(H134&gt;=5635001, H134&lt;=7688000), "PROFESIONAL UNIVERSITARIO II 24 meses de experiencia profesional",
    AND(H134&gt;=7688001, H134&lt;=8817000), "PROFESIONAL ESPECIALIZADO II Título de Postgrado 73 meses o más de experiencia profesional",
    AND(H134&gt;=11187001, H134&lt;=14974000), "ASESOR I Título de Posgrado en la modalidad de maestría 84 meses o más de experiencia profesional",
    TRUE, ""
)</f>
        <v>PROFESIONAL UNIVERSITARIO I Sin experiencia profesional</v>
      </c>
      <c r="M134" s="72">
        <v>1</v>
      </c>
      <c r="N134" s="77">
        <v>45653</v>
      </c>
      <c r="O134" s="72">
        <v>126045</v>
      </c>
      <c r="P134" s="46" t="s">
        <v>90</v>
      </c>
      <c r="Q134" s="78">
        <v>45728</v>
      </c>
      <c r="R134" s="46" t="s">
        <v>37</v>
      </c>
      <c r="S134" s="59">
        <v>2</v>
      </c>
      <c r="T134" s="46" t="s">
        <v>38</v>
      </c>
      <c r="U134" s="46" t="s">
        <v>46</v>
      </c>
      <c r="V134" s="46"/>
      <c r="W134" s="46" t="s">
        <v>54</v>
      </c>
      <c r="X134" s="46" t="s">
        <v>305</v>
      </c>
      <c r="Y134" s="46" t="s">
        <v>116</v>
      </c>
      <c r="Z134" s="46" t="s">
        <v>306</v>
      </c>
      <c r="AA134" s="79"/>
      <c r="AB134" s="4">
        <f>_xlfn.XLOOKUP(Tabla1[[#This Row],[CEDULA]],'Listado Base'!F:F,'Listado Base'!Y:Y,0)</f>
        <v>0</v>
      </c>
      <c r="AC134" s="43" t="str">
        <f t="shared" si="10"/>
        <v>A TIEMPO DE TRAMITE</v>
      </c>
      <c r="AD134" s="351" t="str" cm="1">
        <f t="array" ref="AD134">_xlfn.IFS(
    H134=2063000, "ASISTENCIAL I",
    AND(H134&gt;=2063001, H134&lt;=2976000), "ASISTENCIAL II",
    AND(H134&gt;=2976001, H134&lt;=3100000), "ASISTENCIAL III",
    AND(H134&gt;=3100001, H134&lt;=3500000), "TÉCNICO I",
    AND(H134&gt;=3500001, H134&lt;=4507000), "TÉCNICO II",
    AND(H134&gt;=4507001, H134&lt;=4917000), "TÉCNICO III",
    AND(H134&gt;=4917001, H134&lt;=5635000), "PROFESIONAL UNIVERSITARIO I",
    AND(H134&gt;=5635001, H134&lt;=7688000), "PROFESIONAL UNIVERSITARIO II",
    AND(H134&gt;=7688001, H134&lt;=8817000), "PROFESIONAL ESPECIALIZADO II",
    AND(H134&gt;=11187001, H134&lt;=14974000), "ASESOR I",
    TRUE, ""
)</f>
        <v>PROFESIONAL UNIVERSITARIO I</v>
      </c>
    </row>
    <row r="135" spans="1:30" s="2" customFormat="1" ht="30" hidden="1" customHeight="1">
      <c r="A135" s="46">
        <v>119799</v>
      </c>
      <c r="B135" s="46">
        <v>1033708870</v>
      </c>
      <c r="C135" s="48" t="s">
        <v>308</v>
      </c>
      <c r="D135" s="49">
        <v>45694</v>
      </c>
      <c r="E135" s="46" t="s">
        <v>32</v>
      </c>
      <c r="F135" s="46" t="s">
        <v>174</v>
      </c>
      <c r="G135" s="46" t="s">
        <v>304</v>
      </c>
      <c r="H135" s="74">
        <v>5500000</v>
      </c>
      <c r="I135" s="75">
        <f t="shared" ref="I135" si="12">+ROUNDUP(H135*J135*K135,0)</f>
        <v>33000000</v>
      </c>
      <c r="J135" s="76">
        <v>6</v>
      </c>
      <c r="K135" s="72">
        <v>1</v>
      </c>
      <c r="L135" s="54" t="str" cm="1">
        <f t="array" ref="L135">_xlfn.IFS(
    H135=2063000, "ASISTENCIAL I Estudios de Educación Básica Primaria o título de Bachiller",
    AND(H135&gt;=2063001, H135&lt;=2976000), "ASISTENCIAL II Título de Bachiller 24 meses de experiencia laboral debidamente certificada",
    AND(H135&gt;=2976001, H135&lt;=3100000), "ASISTENCIAL III Título de Bachiller y Certificado de Aptitud Ocupacional 36 meses de experiencia laboral debidamente certificada",
    AND(H135&gt;=3100001, H135&lt;=3500000), "TÉCNICO I Título de formación técnica o tecnológica, Sin experiencia laboral",
    AND(H135&gt;=3500001, H135&lt;=4507000), "TÉCNICO II Título de formación técnica o tecnológica, 36 meses y hasta 71 meses de experiencia laboral",
    AND(H135&gt;=4507001, H135&lt;=4917000), "TÉCNICO III Título de formación técnica o tecnológica, 72 meses o más de experiencia laboral",
    AND(H135&gt;=4917001, H135&lt;=5635000), "PROFESIONAL UNIVERSITARIO I Sin experiencia profesional",
    AND(H135&gt;=5635001, H135&lt;=7688000), "PROFESIONAL UNIVERSITARIO II 24 meses de experiencia profesional",
    AND(H135&gt;=7688001, H135&lt;=8817000), "PROFESIONAL ESPECIALIZADO II Título de Postgrado 73 meses o más de experiencia profesional",
    AND(H135&gt;=11187001, H135&lt;=14974000), "ASESOR I Título de Posgrado en la modalidad de maestría 84 meses o más de experiencia profesional",
    TRUE, ""
)</f>
        <v>PROFESIONAL UNIVERSITARIO I Sin experiencia profesional</v>
      </c>
      <c r="M135" s="72">
        <v>1</v>
      </c>
      <c r="N135" s="77">
        <v>45653</v>
      </c>
      <c r="O135" s="72">
        <v>126045</v>
      </c>
      <c r="P135" s="46" t="s">
        <v>90</v>
      </c>
      <c r="Q135" s="78">
        <v>45728</v>
      </c>
      <c r="R135" s="46" t="s">
        <v>37</v>
      </c>
      <c r="S135" s="59">
        <v>2</v>
      </c>
      <c r="T135" s="46" t="s">
        <v>38</v>
      </c>
      <c r="U135" s="46" t="s">
        <v>46</v>
      </c>
      <c r="V135" s="46"/>
      <c r="W135" s="46" t="s">
        <v>54</v>
      </c>
      <c r="X135" s="46" t="s">
        <v>305</v>
      </c>
      <c r="Y135" s="46" t="s">
        <v>116</v>
      </c>
      <c r="Z135" s="46" t="s">
        <v>306</v>
      </c>
      <c r="AA135" s="79"/>
      <c r="AB135" s="4">
        <f>_xlfn.XLOOKUP(Tabla1[[#This Row],[CEDULA]],'Listado Base'!F:F,'Listado Base'!Y:Y,0)</f>
        <v>19</v>
      </c>
      <c r="AC135" s="43" t="str">
        <f t="shared" si="10"/>
        <v>A TIEMPO DE TRAMITE</v>
      </c>
      <c r="AD135" s="351" t="str" cm="1">
        <f t="array" ref="AD135">_xlfn.IFS(
    H135=2063000, "ASISTENCIAL I",
    AND(H135&gt;=2063001, H135&lt;=2976000), "ASISTENCIAL II",
    AND(H135&gt;=2976001, H135&lt;=3100000), "ASISTENCIAL III",
    AND(H135&gt;=3100001, H135&lt;=3500000), "TÉCNICO I",
    AND(H135&gt;=3500001, H135&lt;=4507000), "TÉCNICO II",
    AND(H135&gt;=4507001, H135&lt;=4917000), "TÉCNICO III",
    AND(H135&gt;=4917001, H135&lt;=5635000), "PROFESIONAL UNIVERSITARIO I",
    AND(H135&gt;=5635001, H135&lt;=7688000), "PROFESIONAL UNIVERSITARIO II",
    AND(H135&gt;=7688001, H135&lt;=8817000), "PROFESIONAL ESPECIALIZADO II",
    AND(H135&gt;=11187001, H135&lt;=14974000), "ASESOR I",
    TRUE, ""
)</f>
        <v>PROFESIONAL UNIVERSITARIO I</v>
      </c>
    </row>
    <row r="136" spans="1:30" s="2" customFormat="1" ht="30" hidden="1" customHeight="1">
      <c r="A136" s="46">
        <v>119799</v>
      </c>
      <c r="B136" s="46">
        <v>80735213</v>
      </c>
      <c r="C136" s="48" t="s">
        <v>309</v>
      </c>
      <c r="D136" s="49">
        <v>45750</v>
      </c>
      <c r="E136" s="46" t="s">
        <v>32</v>
      </c>
      <c r="F136" s="46" t="s">
        <v>174</v>
      </c>
      <c r="G136" s="46" t="s">
        <v>310</v>
      </c>
      <c r="H136" s="74">
        <v>5500000</v>
      </c>
      <c r="I136" s="75">
        <f t="shared" si="11"/>
        <v>33000000</v>
      </c>
      <c r="J136" s="76">
        <v>6</v>
      </c>
      <c r="K136" s="72">
        <v>1</v>
      </c>
      <c r="L136" s="54" t="str" cm="1">
        <f t="array" ref="L136">_xlfn.IFS(
    H136=2063000, "ASISTENCIAL I Estudios de Educación Básica Primaria o título de Bachiller",
    AND(H136&gt;=2063001, H136&lt;=2976000), "ASISTENCIAL II Título de Bachiller 24 meses de experiencia laboral debidamente certificada",
    AND(H136&gt;=2976001, H136&lt;=3100000), "ASISTENCIAL III Título de Bachiller y Certificado de Aptitud Ocupacional 36 meses de experiencia laboral debidamente certificada",
    AND(H136&gt;=3100001, H136&lt;=3500000), "TÉCNICO I Título de formación técnica o tecnológica, Sin experiencia laboral",
    AND(H136&gt;=3500001, H136&lt;=4507000), "TÉCNICO II Título de formación técnica o tecnológica, 36 meses y hasta 71 meses de experiencia laboral",
    AND(H136&gt;=4507001, H136&lt;=4917000), "TÉCNICO III Título de formación técnica o tecnológica, 72 meses o más de experiencia laboral",
    AND(H136&gt;=4917001, H136&lt;=5635000), "PROFESIONAL UNIVERSITARIO I Sin experiencia profesional",
    AND(H136&gt;=5635001, H136&lt;=7688000), "PROFESIONAL UNIVERSITARIO II 24 meses de experiencia profesional",
    AND(H136&gt;=7688001, H136&lt;=8817000), "PROFESIONAL ESPECIALIZADO II Título de Postgrado 73 meses o más de experiencia profesional",
    AND(H136&gt;=11187001, H136&lt;=14974000), "ASESOR I Título de Posgrado en la modalidad de maestría 84 meses o más de experiencia profesional",
    TRUE, ""
)</f>
        <v>PROFESIONAL UNIVERSITARIO I Sin experiencia profesional</v>
      </c>
      <c r="M136" s="72">
        <v>1</v>
      </c>
      <c r="N136" s="77">
        <v>45653</v>
      </c>
      <c r="O136" s="72">
        <v>126045</v>
      </c>
      <c r="P136" s="46" t="s">
        <v>90</v>
      </c>
      <c r="Q136" s="78">
        <v>45728</v>
      </c>
      <c r="R136" s="46" t="s">
        <v>37</v>
      </c>
      <c r="S136" s="59">
        <v>1</v>
      </c>
      <c r="T136" s="46" t="s">
        <v>38</v>
      </c>
      <c r="U136" s="46" t="s">
        <v>46</v>
      </c>
      <c r="V136" s="46"/>
      <c r="W136" s="46" t="s">
        <v>54</v>
      </c>
      <c r="X136" s="46" t="s">
        <v>305</v>
      </c>
      <c r="Y136" s="46" t="s">
        <v>116</v>
      </c>
      <c r="Z136" s="46" t="s">
        <v>306</v>
      </c>
      <c r="AA136" s="79"/>
      <c r="AB136" s="4">
        <f>_xlfn.XLOOKUP(Tabla1[[#This Row],[CEDULA]],'Listado Base'!F:F,'Listado Base'!Y:Y,0)</f>
        <v>10</v>
      </c>
      <c r="AC136" s="43" t="str">
        <f t="shared" si="10"/>
        <v xml:space="preserve">TERMINACIÓN ANTICIPADA </v>
      </c>
      <c r="AD136" s="351" t="str" cm="1">
        <f t="array" ref="AD136">_xlfn.IFS(
    H136=2063000, "ASISTENCIAL I",
    AND(H136&gt;=2063001, H136&lt;=2976000), "ASISTENCIAL II",
    AND(H136&gt;=2976001, H136&lt;=3100000), "ASISTENCIAL III",
    AND(H136&gt;=3100001, H136&lt;=3500000), "TÉCNICO I",
    AND(H136&gt;=3500001, H136&lt;=4507000), "TÉCNICO II",
    AND(H136&gt;=4507001, H136&lt;=4917000), "TÉCNICO III",
    AND(H136&gt;=4917001, H136&lt;=5635000), "PROFESIONAL UNIVERSITARIO I",
    AND(H136&gt;=5635001, H136&lt;=7688000), "PROFESIONAL UNIVERSITARIO II",
    AND(H136&gt;=7688001, H136&lt;=8817000), "PROFESIONAL ESPECIALIZADO II",
    AND(H136&gt;=11187001, H136&lt;=14974000), "ASESOR I",
    TRUE, ""
)</f>
        <v>PROFESIONAL UNIVERSITARIO I</v>
      </c>
    </row>
    <row r="137" spans="1:30" s="2" customFormat="1" ht="30" hidden="1" customHeight="1">
      <c r="A137" s="46">
        <v>119799</v>
      </c>
      <c r="B137" s="46">
        <v>1049648515</v>
      </c>
      <c r="C137" s="48" t="s">
        <v>311</v>
      </c>
      <c r="D137" s="49"/>
      <c r="E137" s="46" t="s">
        <v>32</v>
      </c>
      <c r="F137" s="46" t="s">
        <v>174</v>
      </c>
      <c r="G137" s="46" t="s">
        <v>310</v>
      </c>
      <c r="H137" s="74">
        <v>5500000</v>
      </c>
      <c r="I137" s="75">
        <f t="shared" ref="I137" si="13">+ROUNDUP(H137*J137*K137,0)</f>
        <v>33000000</v>
      </c>
      <c r="J137" s="76">
        <v>6</v>
      </c>
      <c r="K137" s="72">
        <v>1</v>
      </c>
      <c r="L137" s="54" t="str" cm="1">
        <f t="array" ref="L137">_xlfn.IFS(
    H137=2063000, "ASISTENCIAL I Estudios de Educación Básica Primaria o título de Bachiller",
    AND(H137&gt;=2063001, H137&lt;=2976000), "ASISTENCIAL II Título de Bachiller 24 meses de experiencia laboral debidamente certificada",
    AND(H137&gt;=2976001, H137&lt;=3100000), "ASISTENCIAL III Título de Bachiller y Certificado de Aptitud Ocupacional 36 meses de experiencia laboral debidamente certificada",
    AND(H137&gt;=3100001, H137&lt;=3500000), "TÉCNICO I Título de formación técnica o tecnológica, Sin experiencia laboral",
    AND(H137&gt;=3500001, H137&lt;=4507000), "TÉCNICO II Título de formación técnica o tecnológica, 36 meses y hasta 71 meses de experiencia laboral",
    AND(H137&gt;=4507001, H137&lt;=4917000), "TÉCNICO III Título de formación técnica o tecnológica, 72 meses o más de experiencia laboral",
    AND(H137&gt;=4917001, H137&lt;=5635000), "PROFESIONAL UNIVERSITARIO I Sin experiencia profesional",
    AND(H137&gt;=5635001, H137&lt;=7688000), "PROFESIONAL UNIVERSITARIO II 24 meses de experiencia profesional",
    AND(H137&gt;=7688001, H137&lt;=8817000), "PROFESIONAL ESPECIALIZADO II Título de Postgrado 73 meses o más de experiencia profesional",
    AND(H137&gt;=11187001, H137&lt;=14974000), "ASESOR I Título de Posgrado en la modalidad de maestría 84 meses o más de experiencia profesional",
    TRUE, ""
)</f>
        <v>PROFESIONAL UNIVERSITARIO I Sin experiencia profesional</v>
      </c>
      <c r="M137" s="72">
        <v>1</v>
      </c>
      <c r="N137" s="77">
        <v>45653</v>
      </c>
      <c r="O137" s="72">
        <v>126045</v>
      </c>
      <c r="P137" s="46" t="s">
        <v>90</v>
      </c>
      <c r="Q137" s="78">
        <v>45728</v>
      </c>
      <c r="R137" s="46" t="s">
        <v>37</v>
      </c>
      <c r="S137" s="59">
        <v>2</v>
      </c>
      <c r="T137" s="46" t="s">
        <v>38</v>
      </c>
      <c r="U137" s="46" t="s">
        <v>46</v>
      </c>
      <c r="V137" s="46"/>
      <c r="W137" s="46" t="s">
        <v>54</v>
      </c>
      <c r="X137" s="46" t="s">
        <v>305</v>
      </c>
      <c r="Y137" s="46" t="s">
        <v>116</v>
      </c>
      <c r="Z137" s="46" t="s">
        <v>306</v>
      </c>
      <c r="AA137" s="79"/>
      <c r="AB137" s="4">
        <f>_xlfn.XLOOKUP(Tabla1[[#This Row],[CEDULA]],'Listado Base'!F:F,'Listado Base'!Y:Y,0)</f>
        <v>0</v>
      </c>
      <c r="AC137" s="43" t="str">
        <f t="shared" si="10"/>
        <v>FECHA FALTANTE</v>
      </c>
      <c r="AD137" s="351" t="str" cm="1">
        <f t="array" ref="AD137">_xlfn.IFS(
    H137=2063000, "ASISTENCIAL I",
    AND(H137&gt;=2063001, H137&lt;=2976000), "ASISTENCIAL II",
    AND(H137&gt;=2976001, H137&lt;=3100000), "ASISTENCIAL III",
    AND(H137&gt;=3100001, H137&lt;=3500000), "TÉCNICO I",
    AND(H137&gt;=3500001, H137&lt;=4507000), "TÉCNICO II",
    AND(H137&gt;=4507001, H137&lt;=4917000), "TÉCNICO III",
    AND(H137&gt;=4917001, H137&lt;=5635000), "PROFESIONAL UNIVERSITARIO I",
    AND(H137&gt;=5635001, H137&lt;=7688000), "PROFESIONAL UNIVERSITARIO II",
    AND(H137&gt;=7688001, H137&lt;=8817000), "PROFESIONAL ESPECIALIZADO II",
    AND(H137&gt;=11187001, H137&lt;=14974000), "ASESOR I",
    TRUE, ""
)</f>
        <v>PROFESIONAL UNIVERSITARIO I</v>
      </c>
    </row>
    <row r="138" spans="1:30" s="2" customFormat="1" ht="30" hidden="1" customHeight="1">
      <c r="A138" s="46">
        <v>119874</v>
      </c>
      <c r="B138" s="46">
        <v>80796246</v>
      </c>
      <c r="C138" s="48" t="s">
        <v>312</v>
      </c>
      <c r="D138" s="49"/>
      <c r="E138" s="46" t="s">
        <v>32</v>
      </c>
      <c r="F138" s="46" t="s">
        <v>174</v>
      </c>
      <c r="G138" s="46" t="s">
        <v>313</v>
      </c>
      <c r="H138" s="74">
        <v>6770000</v>
      </c>
      <c r="I138" s="75">
        <f t="shared" si="8"/>
        <v>40620000</v>
      </c>
      <c r="J138" s="76">
        <v>6</v>
      </c>
      <c r="K138" s="72">
        <v>1</v>
      </c>
      <c r="L138" s="54" t="str" cm="1">
        <f t="array" ref="L138">_xlfn.IFS(
    H138=2063000, "ASISTENCIAL I Estudios de Educación Básica Primaria o título de Bachiller",
    AND(H138&gt;=2063001, H138&lt;=2976000), "ASISTENCIAL II Título de Bachiller 24 meses de experiencia laboral debidamente certificada",
    AND(H138&gt;=2976001, H138&lt;=3100000), "ASISTENCIAL III Título de Bachiller y Certificado de Aptitud Ocupacional 36 meses de experiencia laboral debidamente certificada",
    AND(H138&gt;=3100001, H138&lt;=3500000), "TÉCNICO I Título de formación técnica o tecnológica, Sin experiencia laboral",
    AND(H138&gt;=3500001, H138&lt;=4507000), "TÉCNICO II Título de formación técnica o tecnológica, 36 meses y hasta 71 meses de experiencia laboral",
    AND(H138&gt;=4507001, H138&lt;=4917000), "TÉCNICO III Título de formación técnica o tecnológica, 72 meses o más de experiencia laboral",
    AND(H138&gt;=4917001, H138&lt;=5635000), "PROFESIONAL UNIVERSITARIO I Sin experiencia profesional",
    AND(H138&gt;=5635001, H138&lt;=7688000), "PROFESIONAL UNIVERSITARIO II 24 meses de experiencia profesional",
    AND(H138&gt;=7688001, H138&lt;=8817000), "PROFESIONAL ESPECIALIZADO II Título de Postgrado 73 meses o más de experiencia profesional",
    AND(H138&gt;=11187001, H138&lt;=14974000), "ASESOR I Título de Posgrado en la modalidad de maestría 84 meses o más de experiencia profesional",
    TRUE, ""
)</f>
        <v>PROFESIONAL UNIVERSITARIO II 24 meses de experiencia profesional</v>
      </c>
      <c r="M138" s="72">
        <v>1</v>
      </c>
      <c r="N138" s="77">
        <v>45653</v>
      </c>
      <c r="O138" s="72">
        <v>126059</v>
      </c>
      <c r="P138" s="46" t="s">
        <v>90</v>
      </c>
      <c r="Q138" s="78">
        <v>45729</v>
      </c>
      <c r="R138" s="46" t="s">
        <v>37</v>
      </c>
      <c r="S138" s="59">
        <v>2</v>
      </c>
      <c r="T138" s="46" t="s">
        <v>38</v>
      </c>
      <c r="U138" s="46" t="s">
        <v>46</v>
      </c>
      <c r="V138" s="46"/>
      <c r="W138" s="46" t="s">
        <v>54</v>
      </c>
      <c r="X138" s="46" t="s">
        <v>305</v>
      </c>
      <c r="Y138" s="46" t="s">
        <v>92</v>
      </c>
      <c r="Z138" s="46" t="s">
        <v>314</v>
      </c>
      <c r="AA138" s="125"/>
      <c r="AB138" s="4">
        <v>36</v>
      </c>
      <c r="AC138" s="43" t="str">
        <f t="shared" si="10"/>
        <v>FECHA FALTANTE</v>
      </c>
      <c r="AD138" s="351" t="str" cm="1">
        <f t="array" ref="AD138">_xlfn.IFS(
    H138=2063000, "ASISTENCIAL I",
    AND(H138&gt;=2063001, H138&lt;=2976000), "ASISTENCIAL II",
    AND(H138&gt;=2976001, H138&lt;=3100000), "ASISTENCIAL III",
    AND(H138&gt;=3100001, H138&lt;=3500000), "TÉCNICO I",
    AND(H138&gt;=3500001, H138&lt;=4507000), "TÉCNICO II",
    AND(H138&gt;=4507001, H138&lt;=4917000), "TÉCNICO III",
    AND(H138&gt;=4917001, H138&lt;=5635000), "PROFESIONAL UNIVERSITARIO I",
    AND(H138&gt;=5635001, H138&lt;=7688000), "PROFESIONAL UNIVERSITARIO II",
    AND(H138&gt;=7688001, H138&lt;=8817000), "PROFESIONAL ESPECIALIZADO II",
    AND(H138&gt;=11187001, H138&lt;=14974000), "ASESOR I",
    TRUE, ""
)</f>
        <v>PROFESIONAL UNIVERSITARIO II</v>
      </c>
    </row>
    <row r="139" spans="1:30" s="2" customFormat="1" ht="30" hidden="1" customHeight="1">
      <c r="A139" s="46"/>
      <c r="B139" s="46"/>
      <c r="C139" s="48" t="s">
        <v>45</v>
      </c>
      <c r="D139" s="49">
        <v>45750</v>
      </c>
      <c r="E139" s="46" t="s">
        <v>32</v>
      </c>
      <c r="F139" s="46" t="s">
        <v>174</v>
      </c>
      <c r="G139" s="46" t="s">
        <v>313</v>
      </c>
      <c r="H139" s="74">
        <v>6770000</v>
      </c>
      <c r="I139" s="75">
        <f>+ROUNDUP(H139*J139*K139,0)</f>
        <v>40620000</v>
      </c>
      <c r="J139" s="76">
        <v>6</v>
      </c>
      <c r="K139" s="72">
        <v>1</v>
      </c>
      <c r="L139" s="54" t="str" cm="1">
        <f t="array" ref="L139">_xlfn.IFS(
    H139=2063000, "ASISTENCIAL I Estudios de Educación Básica Primaria o título de Bachiller",
    AND(H139&gt;=2063001, H139&lt;=2976000), "ASISTENCIAL II Título de Bachiller 24 meses de experiencia laboral debidamente certificada",
    AND(H139&gt;=2976001, H139&lt;=3100000), "ASISTENCIAL III Título de Bachiller y Certificado de Aptitud Ocupacional 36 meses de experiencia laboral debidamente certificada",
    AND(H139&gt;=3100001, H139&lt;=3500000), "TÉCNICO I Título de formación técnica o tecnológica, Sin experiencia laboral",
    AND(H139&gt;=3500001, H139&lt;=4507000), "TÉCNICO II Título de formación técnica o tecnológica, 36 meses y hasta 71 meses de experiencia laboral",
    AND(H139&gt;=4507001, H139&lt;=4917000), "TÉCNICO III Título de formación técnica o tecnológica, 72 meses o más de experiencia laboral",
    AND(H139&gt;=4917001, H139&lt;=5635000), "PROFESIONAL UNIVERSITARIO I Sin experiencia profesional",
    AND(H139&gt;=5635001, H139&lt;=7688000), "PROFESIONAL UNIVERSITARIO II 24 meses de experiencia profesional",
    AND(H139&gt;=7688001, H139&lt;=8817000), "PROFESIONAL ESPECIALIZADO II Título de Postgrado 73 meses o más de experiencia profesional",
    AND(H139&gt;=11187001, H139&lt;=14974000), "ASESOR I Título de Posgrado en la modalidad de maestría 84 meses o más de experiencia profesional",
    TRUE, ""
)</f>
        <v>PROFESIONAL UNIVERSITARIO II 24 meses de experiencia profesional</v>
      </c>
      <c r="M139" s="72">
        <v>1</v>
      </c>
      <c r="N139" s="77">
        <v>45653</v>
      </c>
      <c r="O139" s="72">
        <v>126059</v>
      </c>
      <c r="P139" s="46" t="s">
        <v>90</v>
      </c>
      <c r="Q139" s="78">
        <v>45729</v>
      </c>
      <c r="R139" s="46" t="s">
        <v>37</v>
      </c>
      <c r="S139" s="59">
        <v>2</v>
      </c>
      <c r="T139" s="46" t="s">
        <v>38</v>
      </c>
      <c r="U139" s="46" t="s">
        <v>46</v>
      </c>
      <c r="V139" s="46"/>
      <c r="W139" s="46" t="s">
        <v>54</v>
      </c>
      <c r="X139" s="46" t="s">
        <v>305</v>
      </c>
      <c r="Y139" s="46" t="s">
        <v>92</v>
      </c>
      <c r="Z139" s="46"/>
      <c r="AA139" s="79"/>
      <c r="AB139" s="4">
        <f>_xlfn.XLOOKUP(Tabla1[[#This Row],[CEDULA]],'Listado Base'!F:F,'Listado Base'!Y:Y,0)</f>
        <v>0</v>
      </c>
      <c r="AC139" s="43" t="str">
        <f t="shared" si="10"/>
        <v xml:space="preserve">TERMINACIÓN ANTICIPADA </v>
      </c>
      <c r="AD139" s="351" t="str" cm="1">
        <f t="array" ref="AD139">_xlfn.IFS(
    H139=2063000, "ASISTENCIAL I",
    AND(H139&gt;=2063001, H139&lt;=2976000), "ASISTENCIAL II",
    AND(H139&gt;=2976001, H139&lt;=3100000), "ASISTENCIAL III",
    AND(H139&gt;=3100001, H139&lt;=3500000), "TÉCNICO I",
    AND(H139&gt;=3500001, H139&lt;=4507000), "TÉCNICO II",
    AND(H139&gt;=4507001, H139&lt;=4917000), "TÉCNICO III",
    AND(H139&gt;=4917001, H139&lt;=5635000), "PROFESIONAL UNIVERSITARIO I",
    AND(H139&gt;=5635001, H139&lt;=7688000), "PROFESIONAL UNIVERSITARIO II",
    AND(H139&gt;=7688001, H139&lt;=8817000), "PROFESIONAL ESPECIALIZADO II",
    AND(H139&gt;=11187001, H139&lt;=14974000), "ASESOR I",
    TRUE, ""
)</f>
        <v>PROFESIONAL UNIVERSITARIO II</v>
      </c>
    </row>
    <row r="140" spans="1:30" s="2" customFormat="1" ht="30" hidden="1" customHeight="1">
      <c r="A140" s="46"/>
      <c r="B140" s="46"/>
      <c r="C140" s="48" t="s">
        <v>45</v>
      </c>
      <c r="D140" s="49"/>
      <c r="E140" s="46" t="s">
        <v>32</v>
      </c>
      <c r="F140" s="46" t="s">
        <v>174</v>
      </c>
      <c r="G140" s="46" t="s">
        <v>313</v>
      </c>
      <c r="H140" s="74">
        <v>6770000</v>
      </c>
      <c r="I140" s="75">
        <f>+ROUNDUP(H140*J140*K140,0)</f>
        <v>40620000</v>
      </c>
      <c r="J140" s="76">
        <v>6</v>
      </c>
      <c r="K140" s="72">
        <v>1</v>
      </c>
      <c r="L140" s="54" t="str" cm="1">
        <f t="array" ref="L140">_xlfn.IFS(
    H140=2063000, "ASISTENCIAL I Estudios de Educación Básica Primaria o título de Bachiller",
    AND(H140&gt;=2063001, H140&lt;=2976000), "ASISTENCIAL II Título de Bachiller 24 meses de experiencia laboral debidamente certificada",
    AND(H140&gt;=2976001, H140&lt;=3100000), "ASISTENCIAL III Título de Bachiller y Certificado de Aptitud Ocupacional 36 meses de experiencia laboral debidamente certificada",
    AND(H140&gt;=3100001, H140&lt;=3500000), "TÉCNICO I Título de formación técnica o tecnológica, Sin experiencia laboral",
    AND(H140&gt;=3500001, H140&lt;=4507000), "TÉCNICO II Título de formación técnica o tecnológica, 36 meses y hasta 71 meses de experiencia laboral",
    AND(H140&gt;=4507001, H140&lt;=4917000), "TÉCNICO III Título de formación técnica o tecnológica, 72 meses o más de experiencia laboral",
    AND(H140&gt;=4917001, H140&lt;=5635000), "PROFESIONAL UNIVERSITARIO I Sin experiencia profesional",
    AND(H140&gt;=5635001, H140&lt;=7688000), "PROFESIONAL UNIVERSITARIO II 24 meses de experiencia profesional",
    AND(H140&gt;=7688001, H140&lt;=8817000), "PROFESIONAL ESPECIALIZADO II Título de Postgrado 73 meses o más de experiencia profesional",
    AND(H140&gt;=11187001, H140&lt;=14974000), "ASESOR I Título de Posgrado en la modalidad de maestría 84 meses o más de experiencia profesional",
    TRUE, ""
)</f>
        <v>PROFESIONAL UNIVERSITARIO II 24 meses de experiencia profesional</v>
      </c>
      <c r="M140" s="72">
        <v>1</v>
      </c>
      <c r="N140" s="77">
        <v>45653</v>
      </c>
      <c r="O140" s="72">
        <v>126059</v>
      </c>
      <c r="P140" s="46" t="s">
        <v>90</v>
      </c>
      <c r="Q140" s="78">
        <v>45729</v>
      </c>
      <c r="R140" s="46" t="s">
        <v>37</v>
      </c>
      <c r="S140" s="59">
        <v>2</v>
      </c>
      <c r="T140" s="46" t="s">
        <v>38</v>
      </c>
      <c r="U140" s="46" t="s">
        <v>46</v>
      </c>
      <c r="V140" s="46"/>
      <c r="W140" s="46" t="s">
        <v>54</v>
      </c>
      <c r="X140" s="46" t="s">
        <v>305</v>
      </c>
      <c r="Y140" s="46" t="s">
        <v>92</v>
      </c>
      <c r="Z140" s="46"/>
      <c r="AA140" s="79"/>
      <c r="AB140" s="4">
        <f>_xlfn.XLOOKUP(Tabla1[[#This Row],[CEDULA]],'Listado Base'!F:F,'Listado Base'!Y:Y,0)</f>
        <v>0</v>
      </c>
      <c r="AC140" s="43" t="str">
        <f t="shared" si="10"/>
        <v>FECHA FALTANTE</v>
      </c>
      <c r="AD140" s="351" t="str" cm="1">
        <f t="array" ref="AD140">_xlfn.IFS(
    H140=2063000, "ASISTENCIAL I",
    AND(H140&gt;=2063001, H140&lt;=2976000), "ASISTENCIAL II",
    AND(H140&gt;=2976001, H140&lt;=3100000), "ASISTENCIAL III",
    AND(H140&gt;=3100001, H140&lt;=3500000), "TÉCNICO I",
    AND(H140&gt;=3500001, H140&lt;=4507000), "TÉCNICO II",
    AND(H140&gt;=4507001, H140&lt;=4917000), "TÉCNICO III",
    AND(H140&gt;=4917001, H140&lt;=5635000), "PROFESIONAL UNIVERSITARIO I",
    AND(H140&gt;=5635001, H140&lt;=7688000), "PROFESIONAL UNIVERSITARIO II",
    AND(H140&gt;=7688001, H140&lt;=8817000), "PROFESIONAL ESPECIALIZADO II",
    AND(H140&gt;=11187001, H140&lt;=14974000), "ASESOR I",
    TRUE, ""
)</f>
        <v>PROFESIONAL UNIVERSITARIO II</v>
      </c>
    </row>
    <row r="141" spans="1:30" s="2" customFormat="1" ht="30" hidden="1" customHeight="1">
      <c r="A141" s="46">
        <v>117498</v>
      </c>
      <c r="B141" s="46">
        <v>1018479354</v>
      </c>
      <c r="C141" s="48" t="s">
        <v>315</v>
      </c>
      <c r="D141" s="49">
        <v>45694</v>
      </c>
      <c r="E141" s="46" t="s">
        <v>32</v>
      </c>
      <c r="F141" s="46" t="s">
        <v>174</v>
      </c>
      <c r="G141" s="46" t="s">
        <v>316</v>
      </c>
      <c r="H141" s="74">
        <v>3307000</v>
      </c>
      <c r="I141" s="75">
        <f t="shared" si="8"/>
        <v>19842000</v>
      </c>
      <c r="J141" s="76">
        <v>6</v>
      </c>
      <c r="K141" s="72">
        <v>1</v>
      </c>
      <c r="L141" s="54" t="str" cm="1">
        <f t="array" ref="L141">_xlfn.IFS(
    H141=2063000, "ASISTENCIAL I Estudios de Educación Básica Primaria o título de Bachiller",
    AND(H141&gt;=2063001, H141&lt;=2976000), "ASISTENCIAL II Título de Bachiller 24 meses de experiencia laboral debidamente certificada",
    AND(H141&gt;=2976001, H141&lt;=3100000), "ASISTENCIAL III Título de Bachiller y Certificado de Aptitud Ocupacional 36 meses de experiencia laboral debidamente certificada",
    AND(H141&gt;=3100001, H141&lt;=3500000), "TÉCNICO I Título de formación técnica o tecnológica, Sin experiencia laboral",
    AND(H141&gt;=3500001, H141&lt;=4507000), "TÉCNICO II Título de formación técnica o tecnológica, 36 meses y hasta 71 meses de experiencia laboral",
    AND(H141&gt;=4507001, H141&lt;=4917000), "TÉCNICO III Título de formación técnica o tecnológica, 72 meses o más de experiencia laboral",
    AND(H141&gt;=4917001, H141&lt;=5635000), "PROFESIONAL UNIVERSITARIO I Sin experiencia profesional",
    AND(H141&gt;=5635001, H141&lt;=7688000), "PROFESIONAL UNIVERSITARIO II 24 meses de experiencia profesional",
    AND(H141&gt;=7688001, H141&lt;=8817000), "PROFESIONAL ESPECIALIZADO II Título de Postgrado 73 meses o más de experiencia profesional",
    AND(H141&gt;=11187001, H141&lt;=14974000), "ASESOR I Título de Posgrado en la modalidad de maestría 84 meses o más de experiencia profesional",
    TRUE, ""
)</f>
        <v>TÉCNICO I Título de formación técnica o tecnológica, Sin experiencia laboral</v>
      </c>
      <c r="M141" s="72">
        <v>5</v>
      </c>
      <c r="N141" s="77">
        <v>45664</v>
      </c>
      <c r="O141" s="72">
        <v>126765</v>
      </c>
      <c r="P141" s="46" t="s">
        <v>57</v>
      </c>
      <c r="Q141" s="78">
        <v>45728</v>
      </c>
      <c r="R141" s="46" t="s">
        <v>37</v>
      </c>
      <c r="S141" s="59"/>
      <c r="T141" s="46" t="s">
        <v>38</v>
      </c>
      <c r="U141" s="46" t="s">
        <v>38</v>
      </c>
      <c r="V141" s="46" t="s">
        <v>38</v>
      </c>
      <c r="W141" s="46" t="s">
        <v>54</v>
      </c>
      <c r="X141" s="46" t="s">
        <v>305</v>
      </c>
      <c r="Y141" s="46" t="s">
        <v>156</v>
      </c>
      <c r="Z141" s="46" t="s">
        <v>317</v>
      </c>
      <c r="AA141" s="79"/>
      <c r="AB141" s="4">
        <f>_xlfn.XLOOKUP(Tabla1[[#This Row],[CEDULA]],'Listado Base'!F:F,'Listado Base'!Y:Y,0)</f>
        <v>10</v>
      </c>
      <c r="AC141" s="43" t="str">
        <f t="shared" si="10"/>
        <v>A TIEMPO DE TRAMITE</v>
      </c>
      <c r="AD141" s="351" t="str" cm="1">
        <f t="array" ref="AD141">_xlfn.IFS(
    H141=2063000, "ASISTENCIAL I",
    AND(H141&gt;=2063001, H141&lt;=2976000), "ASISTENCIAL II",
    AND(H141&gt;=2976001, H141&lt;=3100000), "ASISTENCIAL III",
    AND(H141&gt;=3100001, H141&lt;=3500000), "TÉCNICO I",
    AND(H141&gt;=3500001, H141&lt;=4507000), "TÉCNICO II",
    AND(H141&gt;=4507001, H141&lt;=4917000), "TÉCNICO III",
    AND(H141&gt;=4917001, H141&lt;=5635000), "PROFESIONAL UNIVERSITARIO I",
    AND(H141&gt;=5635001, H141&lt;=7688000), "PROFESIONAL UNIVERSITARIO II",
    AND(H141&gt;=7688001, H141&lt;=8817000), "PROFESIONAL ESPECIALIZADO II",
    AND(H141&gt;=11187001, H141&lt;=14974000), "ASESOR I",
    TRUE, ""
)</f>
        <v>TÉCNICO I</v>
      </c>
    </row>
    <row r="142" spans="1:30" ht="30" hidden="1" customHeight="1">
      <c r="A142" s="46">
        <v>117498</v>
      </c>
      <c r="B142" s="46">
        <v>1010171112</v>
      </c>
      <c r="C142" s="48" t="s">
        <v>318</v>
      </c>
      <c r="D142" s="49">
        <v>45687</v>
      </c>
      <c r="E142" s="46" t="s">
        <v>32</v>
      </c>
      <c r="F142" s="46" t="s">
        <v>174</v>
      </c>
      <c r="G142" s="46" t="s">
        <v>316</v>
      </c>
      <c r="H142" s="74">
        <v>3307000</v>
      </c>
      <c r="I142" s="75">
        <f t="shared" si="8"/>
        <v>19842000</v>
      </c>
      <c r="J142" s="76">
        <v>6</v>
      </c>
      <c r="K142" s="72">
        <v>1</v>
      </c>
      <c r="L142" s="54" t="str" cm="1">
        <f t="array" ref="L142">_xlfn.IFS(
    H142=2063000, "ASISTENCIAL I Estudios de Educación Básica Primaria o título de Bachiller",
    AND(H142&gt;=2063001, H142&lt;=2976000), "ASISTENCIAL II Título de Bachiller 24 meses de experiencia laboral debidamente certificada",
    AND(H142&gt;=2976001, H142&lt;=3100000), "ASISTENCIAL III Título de Bachiller y Certificado de Aptitud Ocupacional 36 meses de experiencia laboral debidamente certificada",
    AND(H142&gt;=3100001, H142&lt;=3500000), "TÉCNICO I Título de formación técnica o tecnológica, Sin experiencia laboral",
    AND(H142&gt;=3500001, H142&lt;=4507000), "TÉCNICO II Título de formación técnica o tecnológica, 36 meses y hasta 71 meses de experiencia laboral",
    AND(H142&gt;=4507001, H142&lt;=4917000), "TÉCNICO III Título de formación técnica o tecnológica, 72 meses o más de experiencia laboral",
    AND(H142&gt;=4917001, H142&lt;=5635000), "PROFESIONAL UNIVERSITARIO I Sin experiencia profesional",
    AND(H142&gt;=5635001, H142&lt;=7688000), "PROFESIONAL UNIVERSITARIO II 24 meses de experiencia profesional",
    AND(H142&gt;=7688001, H142&lt;=8817000), "PROFESIONAL ESPECIALIZADO II Título de Postgrado 73 meses o más de experiencia profesional",
    AND(H142&gt;=11187001, H142&lt;=14974000), "ASESOR I Título de Posgrado en la modalidad de maestría 84 meses o más de experiencia profesional",
    TRUE, ""
)</f>
        <v>TÉCNICO I Título de formación técnica o tecnológica, Sin experiencia laboral</v>
      </c>
      <c r="M142" s="72">
        <v>5</v>
      </c>
      <c r="N142" s="77">
        <v>45664</v>
      </c>
      <c r="O142" s="72">
        <v>126765</v>
      </c>
      <c r="P142" s="46" t="s">
        <v>57</v>
      </c>
      <c r="Q142" s="78">
        <v>45728</v>
      </c>
      <c r="R142" s="46" t="s">
        <v>37</v>
      </c>
      <c r="S142" s="59"/>
      <c r="T142" s="46" t="s">
        <v>38</v>
      </c>
      <c r="U142" s="46" t="s">
        <v>38</v>
      </c>
      <c r="V142" s="46" t="s">
        <v>38</v>
      </c>
      <c r="W142" s="46" t="s">
        <v>54</v>
      </c>
      <c r="X142" s="46" t="s">
        <v>305</v>
      </c>
      <c r="Y142" s="46" t="s">
        <v>156</v>
      </c>
      <c r="Z142" s="46" t="s">
        <v>317</v>
      </c>
      <c r="AA142" s="79"/>
      <c r="AB142" s="4">
        <f>_xlfn.XLOOKUP(Tabla1[[#This Row],[CEDULA]],'Listado Base'!F:F,'Listado Base'!Y:Y,0)</f>
        <v>47</v>
      </c>
      <c r="AC142" s="43" t="str">
        <f t="shared" si="10"/>
        <v>A TIEMPO DE TRAMITE</v>
      </c>
      <c r="AD142" s="351" t="str" cm="1">
        <f t="array" ref="AD142">_xlfn.IFS(
    H142=2063000, "ASISTENCIAL I",
    AND(H142&gt;=2063001, H142&lt;=2976000), "ASISTENCIAL II",
    AND(H142&gt;=2976001, H142&lt;=3100000), "ASISTENCIAL III",
    AND(H142&gt;=3100001, H142&lt;=3500000), "TÉCNICO I",
    AND(H142&gt;=3500001, H142&lt;=4507000), "TÉCNICO II",
    AND(H142&gt;=4507001, H142&lt;=4917000), "TÉCNICO III",
    AND(H142&gt;=4917001, H142&lt;=5635000), "PROFESIONAL UNIVERSITARIO I",
    AND(H142&gt;=5635001, H142&lt;=7688000), "PROFESIONAL UNIVERSITARIO II",
    AND(H142&gt;=7688001, H142&lt;=8817000), "PROFESIONAL ESPECIALIZADO II",
    AND(H142&gt;=11187001, H142&lt;=14974000), "ASESOR I",
    TRUE, ""
)</f>
        <v>TÉCNICO I</v>
      </c>
    </row>
    <row r="143" spans="1:30" ht="30" hidden="1" customHeight="1">
      <c r="A143" s="46">
        <v>117498</v>
      </c>
      <c r="B143" s="46">
        <v>1030618389</v>
      </c>
      <c r="C143" s="48" t="s">
        <v>319</v>
      </c>
      <c r="D143" s="49">
        <v>45730</v>
      </c>
      <c r="E143" s="46" t="s">
        <v>32</v>
      </c>
      <c r="F143" s="46" t="s">
        <v>174</v>
      </c>
      <c r="G143" s="46" t="s">
        <v>316</v>
      </c>
      <c r="H143" s="74">
        <v>3307000</v>
      </c>
      <c r="I143" s="75">
        <f t="shared" si="8"/>
        <v>19842000</v>
      </c>
      <c r="J143" s="76">
        <v>6</v>
      </c>
      <c r="K143" s="72">
        <v>1</v>
      </c>
      <c r="L143" s="54" t="str" cm="1">
        <f t="array" ref="L143">_xlfn.IFS(
    H143=2063000, "ASISTENCIAL I Estudios de Educación Básica Primaria o título de Bachiller",
    AND(H143&gt;=2063001, H143&lt;=2976000), "ASISTENCIAL II Título de Bachiller 24 meses de experiencia laboral debidamente certificada",
    AND(H143&gt;=2976001, H143&lt;=3100000), "ASISTENCIAL III Título de Bachiller y Certificado de Aptitud Ocupacional 36 meses de experiencia laboral debidamente certificada",
    AND(H143&gt;=3100001, H143&lt;=3500000), "TÉCNICO I Título de formación técnica o tecnológica, Sin experiencia laboral",
    AND(H143&gt;=3500001, H143&lt;=4507000), "TÉCNICO II Título de formación técnica o tecnológica, 36 meses y hasta 71 meses de experiencia laboral",
    AND(H143&gt;=4507001, H143&lt;=4917000), "TÉCNICO III Título de formación técnica o tecnológica, 72 meses o más de experiencia laboral",
    AND(H143&gt;=4917001, H143&lt;=5635000), "PROFESIONAL UNIVERSITARIO I Sin experiencia profesional",
    AND(H143&gt;=5635001, H143&lt;=7688000), "PROFESIONAL UNIVERSITARIO II 24 meses de experiencia profesional",
    AND(H143&gt;=7688001, H143&lt;=8817000), "PROFESIONAL ESPECIALIZADO II Título de Postgrado 73 meses o más de experiencia profesional",
    AND(H143&gt;=11187001, H143&lt;=14974000), "ASESOR I Título de Posgrado en la modalidad de maestría 84 meses o más de experiencia profesional",
    TRUE, ""
)</f>
        <v>TÉCNICO I Título de formación técnica o tecnológica, Sin experiencia laboral</v>
      </c>
      <c r="M143" s="72">
        <v>5</v>
      </c>
      <c r="N143" s="77">
        <v>45664</v>
      </c>
      <c r="O143" s="72">
        <v>126765</v>
      </c>
      <c r="P143" s="46" t="s">
        <v>57</v>
      </c>
      <c r="Q143" s="78">
        <v>45728</v>
      </c>
      <c r="R143" s="46" t="s">
        <v>37</v>
      </c>
      <c r="S143" s="59"/>
      <c r="T143" s="46" t="s">
        <v>38</v>
      </c>
      <c r="U143" s="46" t="s">
        <v>46</v>
      </c>
      <c r="V143" s="46" t="s">
        <v>38</v>
      </c>
      <c r="W143" s="46" t="s">
        <v>54</v>
      </c>
      <c r="X143" s="46" t="s">
        <v>305</v>
      </c>
      <c r="Y143" s="46" t="s">
        <v>156</v>
      </c>
      <c r="Z143" s="46" t="s">
        <v>317</v>
      </c>
      <c r="AA143" s="79"/>
      <c r="AB143" s="4">
        <v>99</v>
      </c>
      <c r="AC143" s="43" t="str">
        <f t="shared" si="10"/>
        <v xml:space="preserve">TERMINACIÓN ANTICIPADA </v>
      </c>
      <c r="AD143" s="351" t="str" cm="1">
        <f t="array" ref="AD143">_xlfn.IFS(
    H143=2063000, "ASISTENCIAL I",
    AND(H143&gt;=2063001, H143&lt;=2976000), "ASISTENCIAL II",
    AND(H143&gt;=2976001, H143&lt;=3100000), "ASISTENCIAL III",
    AND(H143&gt;=3100001, H143&lt;=3500000), "TÉCNICO I",
    AND(H143&gt;=3500001, H143&lt;=4507000), "TÉCNICO II",
    AND(H143&gt;=4507001, H143&lt;=4917000), "TÉCNICO III",
    AND(H143&gt;=4917001, H143&lt;=5635000), "PROFESIONAL UNIVERSITARIO I",
    AND(H143&gt;=5635001, H143&lt;=7688000), "PROFESIONAL UNIVERSITARIO II",
    AND(H143&gt;=7688001, H143&lt;=8817000), "PROFESIONAL ESPECIALIZADO II",
    AND(H143&gt;=11187001, H143&lt;=14974000), "ASESOR I",
    TRUE, ""
)</f>
        <v>TÉCNICO I</v>
      </c>
    </row>
    <row r="144" spans="1:30" ht="30" hidden="1" customHeight="1">
      <c r="A144" s="46">
        <v>117389</v>
      </c>
      <c r="B144" s="46"/>
      <c r="C144" s="48" t="s">
        <v>45</v>
      </c>
      <c r="D144" s="49"/>
      <c r="E144" s="46" t="s">
        <v>32</v>
      </c>
      <c r="F144" s="46" t="s">
        <v>174</v>
      </c>
      <c r="G144" s="46" t="s">
        <v>320</v>
      </c>
      <c r="H144" s="74">
        <v>2976000</v>
      </c>
      <c r="I144" s="75">
        <f t="shared" si="8"/>
        <v>17856000</v>
      </c>
      <c r="J144" s="76">
        <v>6</v>
      </c>
      <c r="K144" s="72">
        <v>1</v>
      </c>
      <c r="L144" s="54" t="str" cm="1">
        <f t="array" ref="L144">_xlfn.IFS(
    H144=2063000, "ASISTENCIAL I Estudios de Educación Básica Primaria o título de Bachiller",
    AND(H144&gt;=2063001, H144&lt;=2976000), "ASISTENCIAL II Título de Bachiller 24 meses de experiencia laboral debidamente certificada",
    AND(H144&gt;=2976001, H144&lt;=3100000), "ASISTENCIAL III Título de Bachiller y Certificado de Aptitud Ocupacional 36 meses de experiencia laboral debidamente certificada",
    AND(H144&gt;=3100001, H144&lt;=3500000), "TÉCNICO I Título de formación técnica o tecnológica, Sin experiencia laboral",
    AND(H144&gt;=3500001, H144&lt;=4507000), "TÉCNICO II Título de formación técnica o tecnológica, 36 meses y hasta 71 meses de experiencia laboral",
    AND(H144&gt;=4507001, H144&lt;=4917000), "TÉCNICO III Título de formación técnica o tecnológica, 72 meses o más de experiencia laboral",
    AND(H144&gt;=4917001, H144&lt;=5635000), "PROFESIONAL UNIVERSITARIO I Sin experiencia profesional",
    AND(H144&gt;=5635001, H144&lt;=7688000), "PROFESIONAL UNIVERSITARIO II 24 meses de experiencia profesional",
    AND(H144&gt;=7688001, H144&lt;=8817000), "PROFESIONAL ESPECIALIZADO II Título de Postgrado 73 meses o más de experiencia profesional",
    AND(H144&gt;=11187001, H144&lt;=14974000), "ASESOR I Título de Posgrado en la modalidad de maestría 84 meses o más de experiencia profesional",
    TRUE, ""
)</f>
        <v>ASISTENCIAL II Título de Bachiller 24 meses de experiencia laboral debidamente certificada</v>
      </c>
      <c r="M144" s="72">
        <v>1</v>
      </c>
      <c r="N144" s="77">
        <v>45656</v>
      </c>
      <c r="O144" s="72">
        <v>126452</v>
      </c>
      <c r="P144" s="46" t="s">
        <v>139</v>
      </c>
      <c r="Q144" s="78">
        <v>45728</v>
      </c>
      <c r="R144" s="46" t="s">
        <v>37</v>
      </c>
      <c r="S144" s="59">
        <v>2</v>
      </c>
      <c r="T144" s="46" t="s">
        <v>38</v>
      </c>
      <c r="U144" s="46" t="s">
        <v>46</v>
      </c>
      <c r="V144" s="46"/>
      <c r="W144" s="46" t="s">
        <v>54</v>
      </c>
      <c r="X144" s="46" t="s">
        <v>305</v>
      </c>
      <c r="Y144" s="46" t="s">
        <v>184</v>
      </c>
      <c r="Z144" s="46" t="s">
        <v>321</v>
      </c>
      <c r="AA144" s="79"/>
      <c r="AB144" s="4">
        <f>_xlfn.XLOOKUP(Tabla1[[#This Row],[CEDULA]],'Listado Base'!F:F,'Listado Base'!Y:Y,0)</f>
        <v>0</v>
      </c>
      <c r="AC144" s="43" t="str">
        <f t="shared" si="10"/>
        <v>FECHA FALTANTE</v>
      </c>
      <c r="AD144" s="351" t="str" cm="1">
        <f t="array" ref="AD144">_xlfn.IFS(
    H144=2063000, "ASISTENCIAL I",
    AND(H144&gt;=2063001, H144&lt;=2976000), "ASISTENCIAL II",
    AND(H144&gt;=2976001, H144&lt;=3100000), "ASISTENCIAL III",
    AND(H144&gt;=3100001, H144&lt;=3500000), "TÉCNICO I",
    AND(H144&gt;=3500001, H144&lt;=4507000), "TÉCNICO II",
    AND(H144&gt;=4507001, H144&lt;=4917000), "TÉCNICO III",
    AND(H144&gt;=4917001, H144&lt;=5635000), "PROFESIONAL UNIVERSITARIO I",
    AND(H144&gt;=5635001, H144&lt;=7688000), "PROFESIONAL UNIVERSITARIO II",
    AND(H144&gt;=7688001, H144&lt;=8817000), "PROFESIONAL ESPECIALIZADO II",
    AND(H144&gt;=11187001, H144&lt;=14974000), "ASESOR I",
    TRUE, ""
)</f>
        <v>ASISTENCIAL II</v>
      </c>
    </row>
    <row r="145" spans="1:30" s="2" customFormat="1" ht="30" hidden="1" customHeight="1">
      <c r="A145" s="46">
        <v>115219</v>
      </c>
      <c r="B145" s="46">
        <v>1018446272</v>
      </c>
      <c r="C145" s="48" t="s">
        <v>322</v>
      </c>
      <c r="D145" s="49">
        <v>45755</v>
      </c>
      <c r="E145" s="46" t="s">
        <v>32</v>
      </c>
      <c r="F145" s="46" t="s">
        <v>174</v>
      </c>
      <c r="G145" s="46" t="s">
        <v>323</v>
      </c>
      <c r="H145" s="74">
        <v>8550000</v>
      </c>
      <c r="I145" s="75">
        <f t="shared" si="8"/>
        <v>51300000</v>
      </c>
      <c r="J145" s="76">
        <v>6</v>
      </c>
      <c r="K145" s="72">
        <v>1</v>
      </c>
      <c r="L145" s="54" t="str" cm="1">
        <f t="array" ref="L145">_xlfn.IFS(
    H145=2063000, "ASISTENCIAL I Estudios de Educación Básica Primaria o título de Bachiller",
    AND(H145&gt;=2063001, H145&lt;=2976000), "ASISTENCIAL II Título de Bachiller 24 meses de experiencia laboral debidamente certificada",
    AND(H145&gt;=2976001, H145&lt;=3100000), "ASISTENCIAL III Título de Bachiller y Certificado de Aptitud Ocupacional 36 meses de experiencia laboral debidamente certificada",
    AND(H145&gt;=3100001, H145&lt;=3500000), "TÉCNICO I Título de formación técnica o tecnológica, Sin experiencia laboral",
    AND(H145&gt;=3500001, H145&lt;=4507000), "TÉCNICO II Título de formación técnica o tecnológica, 36 meses y hasta 71 meses de experiencia laboral",
    AND(H145&gt;=4507001, H145&lt;=4917000), "TÉCNICO III Título de formación técnica o tecnológica, 72 meses o más de experiencia laboral",
    AND(H145&gt;=4917001, H145&lt;=5635000), "PROFESIONAL UNIVERSITARIO I Sin experiencia profesional",
    AND(H145&gt;=5635001, H145&lt;=7688000), "PROFESIONAL UNIVERSITARIO II 24 meses de experiencia profesional",
    AND(H145&gt;=7688001, H145&lt;=8817000), "PROFESIONAL ESPECIALIZADO II Título de Postgrado 73 meses o más de experiencia profesional",
    AND(H145&gt;=11187001, H145&lt;=14974000), "ASESOR I Título de Posgrado en la modalidad de maestría 84 meses o más de experiencia profesional",
    TRUE, ""
)</f>
        <v>PROFESIONAL ESPECIALIZADO II Título de Postgrado 73 meses o más de experiencia profesional</v>
      </c>
      <c r="M145" s="72">
        <v>1</v>
      </c>
      <c r="N145" s="77">
        <v>45660</v>
      </c>
      <c r="O145" s="72">
        <v>126686</v>
      </c>
      <c r="P145" s="46" t="s">
        <v>112</v>
      </c>
      <c r="Q145" s="78">
        <v>45728</v>
      </c>
      <c r="R145" s="46" t="s">
        <v>242</v>
      </c>
      <c r="S145" s="59"/>
      <c r="T145" s="46" t="s">
        <v>38</v>
      </c>
      <c r="U145" s="46" t="s">
        <v>38</v>
      </c>
      <c r="V145" s="46" t="s">
        <v>38</v>
      </c>
      <c r="W145" s="46" t="s">
        <v>54</v>
      </c>
      <c r="X145" s="46" t="s">
        <v>324</v>
      </c>
      <c r="Y145" s="46" t="s">
        <v>184</v>
      </c>
      <c r="Z145" s="46" t="s">
        <v>180</v>
      </c>
      <c r="AA145" s="79" t="s">
        <v>325</v>
      </c>
      <c r="AB145" s="4">
        <f>_xlfn.XLOOKUP(Tabla1[[#This Row],[CEDULA]],'Listado Base'!F:F,'Listado Base'!Y:Y,0)</f>
        <v>19</v>
      </c>
      <c r="AC145" s="43" t="str">
        <f t="shared" si="10"/>
        <v xml:space="preserve">TERMINACIÓN ANTICIPADA </v>
      </c>
      <c r="AD145" s="351" t="str" cm="1">
        <f t="array" ref="AD145">_xlfn.IFS(
    H145=2063000, "ASISTENCIAL I",
    AND(H145&gt;=2063001, H145&lt;=2976000), "ASISTENCIAL II",
    AND(H145&gt;=2976001, H145&lt;=3100000), "ASISTENCIAL III",
    AND(H145&gt;=3100001, H145&lt;=3500000), "TÉCNICO I",
    AND(H145&gt;=3500001, H145&lt;=4507000), "TÉCNICO II",
    AND(H145&gt;=4507001, H145&lt;=4917000), "TÉCNICO III",
    AND(H145&gt;=4917001, H145&lt;=5635000), "PROFESIONAL UNIVERSITARIO I",
    AND(H145&gt;=5635001, H145&lt;=7688000), "PROFESIONAL UNIVERSITARIO II",
    AND(H145&gt;=7688001, H145&lt;=8817000), "PROFESIONAL ESPECIALIZADO II",
    AND(H145&gt;=11187001, H145&lt;=14974000), "ASESOR I",
    TRUE, ""
)</f>
        <v>PROFESIONAL ESPECIALIZADO II</v>
      </c>
    </row>
    <row r="146" spans="1:30" s="2" customFormat="1" ht="30" hidden="1" customHeight="1">
      <c r="A146" s="46">
        <v>120122</v>
      </c>
      <c r="B146" s="46">
        <v>1077967370</v>
      </c>
      <c r="C146" s="48" t="s">
        <v>326</v>
      </c>
      <c r="D146" s="49">
        <v>45701</v>
      </c>
      <c r="E146" s="46" t="s">
        <v>32</v>
      </c>
      <c r="F146" s="46" t="s">
        <v>174</v>
      </c>
      <c r="G146" s="46" t="s">
        <v>327</v>
      </c>
      <c r="H146" s="80">
        <v>5500000</v>
      </c>
      <c r="I146" s="81">
        <f t="shared" si="8"/>
        <v>66000000</v>
      </c>
      <c r="J146" s="82">
        <v>6</v>
      </c>
      <c r="K146" s="83">
        <v>2</v>
      </c>
      <c r="L146" s="54" t="str" cm="1">
        <f t="array" ref="L146">_xlfn.IFS(
    H146=2063000, "ASISTENCIAL I Estudios de Educación Básica Primaria o título de Bachiller",
    AND(H146&gt;=2063001, H146&lt;=2976000), "ASISTENCIAL II Título de Bachiller 24 meses de experiencia laboral debidamente certificada",
    AND(H146&gt;=2976001, H146&lt;=3100000), "ASISTENCIAL III Título de Bachiller y Certificado de Aptitud Ocupacional 36 meses de experiencia laboral debidamente certificada",
    AND(H146&gt;=3100001, H146&lt;=3500000), "TÉCNICO I Título de formación técnica o tecnológica, Sin experiencia laboral",
    AND(H146&gt;=3500001, H146&lt;=4507000), "TÉCNICO II Título de formación técnica o tecnológica, 36 meses y hasta 71 meses de experiencia laboral",
    AND(H146&gt;=4507001, H146&lt;=4917000), "TÉCNICO III Título de formación técnica o tecnológica, 72 meses o más de experiencia laboral",
    AND(H146&gt;=4917001, H146&lt;=5635000), "PROFESIONAL UNIVERSITARIO I Sin experiencia profesional",
    AND(H146&gt;=5635001, H146&lt;=7688000), "PROFESIONAL UNIVERSITARIO II 24 meses de experiencia profesional",
    AND(H146&gt;=7688001, H146&lt;=8817000), "PROFESIONAL ESPECIALIZADO II Título de Postgrado 73 meses o más de experiencia profesional",
    AND(H146&gt;=11187001, H146&lt;=14974000), "ASESOR I Título de Posgrado en la modalidad de maestría 84 meses o más de experiencia profesional",
    TRUE, ""
)</f>
        <v>PROFESIONAL UNIVERSITARIO I Sin experiencia profesional</v>
      </c>
      <c r="M146" s="72">
        <v>5</v>
      </c>
      <c r="N146" s="77">
        <v>45660</v>
      </c>
      <c r="O146" s="72">
        <v>126667</v>
      </c>
      <c r="P146" s="46" t="s">
        <v>57</v>
      </c>
      <c r="Q146" s="78">
        <v>45728</v>
      </c>
      <c r="R146" s="46" t="s">
        <v>37</v>
      </c>
      <c r="S146" s="59">
        <v>1</v>
      </c>
      <c r="T146" s="46" t="s">
        <v>38</v>
      </c>
      <c r="U146" s="46" t="s">
        <v>38</v>
      </c>
      <c r="V146" s="46" t="s">
        <v>38</v>
      </c>
      <c r="W146" s="46" t="s">
        <v>54</v>
      </c>
      <c r="X146" s="46" t="s">
        <v>328</v>
      </c>
      <c r="Y146" s="46" t="s">
        <v>156</v>
      </c>
      <c r="Z146" s="46"/>
      <c r="AA146" s="79"/>
      <c r="AB146" s="4">
        <f>_xlfn.XLOOKUP(Tabla1[[#This Row],[CEDULA]],'Listado Base'!F:F,'Listado Base'!Y:Y,0)</f>
        <v>77</v>
      </c>
      <c r="AC146" s="43" t="str">
        <f t="shared" si="10"/>
        <v>A TIEMPO DE TRAMITE</v>
      </c>
      <c r="AD146" s="351" t="str" cm="1">
        <f t="array" ref="AD146">_xlfn.IFS(
    H146=2063000, "ASISTENCIAL I",
    AND(H146&gt;=2063001, H146&lt;=2976000), "ASISTENCIAL II",
    AND(H146&gt;=2976001, H146&lt;=3100000), "ASISTENCIAL III",
    AND(H146&gt;=3100001, H146&lt;=3500000), "TÉCNICO I",
    AND(H146&gt;=3500001, H146&lt;=4507000), "TÉCNICO II",
    AND(H146&gt;=4507001, H146&lt;=4917000), "TÉCNICO III",
    AND(H146&gt;=4917001, H146&lt;=5635000), "PROFESIONAL UNIVERSITARIO I",
    AND(H146&gt;=5635001, H146&lt;=7688000), "PROFESIONAL UNIVERSITARIO II",
    AND(H146&gt;=7688001, H146&lt;=8817000), "PROFESIONAL ESPECIALIZADO II",
    AND(H146&gt;=11187001, H146&lt;=14974000), "ASESOR I",
    TRUE, ""
)</f>
        <v>PROFESIONAL UNIVERSITARIO I</v>
      </c>
    </row>
    <row r="147" spans="1:30" ht="30" hidden="1" customHeight="1">
      <c r="A147" s="46">
        <v>120122</v>
      </c>
      <c r="B147" s="380">
        <v>1032508855</v>
      </c>
      <c r="C147" s="48" t="s">
        <v>329</v>
      </c>
      <c r="D147" s="49">
        <v>45696</v>
      </c>
      <c r="E147" s="46" t="s">
        <v>32</v>
      </c>
      <c r="F147" s="46" t="s">
        <v>174</v>
      </c>
      <c r="G147" s="46" t="s">
        <v>327</v>
      </c>
      <c r="H147" s="74">
        <v>5500000</v>
      </c>
      <c r="I147" s="75">
        <f t="shared" si="8"/>
        <v>0</v>
      </c>
      <c r="J147" s="76">
        <v>6</v>
      </c>
      <c r="K147" s="72">
        <v>0</v>
      </c>
      <c r="L147" s="54" t="str" cm="1">
        <f t="array" ref="L147">_xlfn.IFS(
    H147=2063000, "ASISTENCIAL I Estudios de Educación Básica Primaria o título de Bachiller",
    AND(H147&gt;=2063001, H147&lt;=2976000), "ASISTENCIAL II Título de Bachiller 24 meses de experiencia laboral debidamente certificada",
    AND(H147&gt;=2976001, H147&lt;=3100000), "ASISTENCIAL III Título de Bachiller y Certificado de Aptitud Ocupacional 36 meses de experiencia laboral debidamente certificada",
    AND(H147&gt;=3100001, H147&lt;=3500000), "TÉCNICO I Título de formación técnica o tecnológica, Sin experiencia laboral",
    AND(H147&gt;=3500001, H147&lt;=4507000), "TÉCNICO II Título de formación técnica o tecnológica, 36 meses y hasta 71 meses de experiencia laboral",
    AND(H147&gt;=4507001, H147&lt;=4917000), "TÉCNICO III Título de formación técnica o tecnológica, 72 meses o más de experiencia laboral",
    AND(H147&gt;=4917001, H147&lt;=5635000), "PROFESIONAL UNIVERSITARIO I Sin experiencia profesional",
    AND(H147&gt;=5635001, H147&lt;=7688000), "PROFESIONAL UNIVERSITARIO II 24 meses de experiencia profesional",
    AND(H147&gt;=7688001, H147&lt;=8817000), "PROFESIONAL ESPECIALIZADO II Título de Postgrado 73 meses o más de experiencia profesional",
    AND(H147&gt;=11187001, H147&lt;=14974000), "ASESOR I Título de Posgrado en la modalidad de maestría 84 meses o más de experiencia profesional",
    TRUE, ""
)</f>
        <v>PROFESIONAL UNIVERSITARIO I Sin experiencia profesional</v>
      </c>
      <c r="M147" s="72">
        <v>5</v>
      </c>
      <c r="N147" s="77">
        <v>45660</v>
      </c>
      <c r="O147" s="72">
        <v>126667</v>
      </c>
      <c r="P147" s="46" t="s">
        <v>57</v>
      </c>
      <c r="Q147" s="78">
        <v>45728</v>
      </c>
      <c r="R147" s="46" t="s">
        <v>37</v>
      </c>
      <c r="S147" s="59">
        <v>1</v>
      </c>
      <c r="T147" s="46" t="s">
        <v>38</v>
      </c>
      <c r="U147" s="46" t="s">
        <v>46</v>
      </c>
      <c r="V147" s="46" t="s">
        <v>38</v>
      </c>
      <c r="W147" s="46" t="s">
        <v>54</v>
      </c>
      <c r="X147" s="46" t="s">
        <v>328</v>
      </c>
      <c r="Y147" s="46" t="s">
        <v>156</v>
      </c>
      <c r="Z147" s="46"/>
      <c r="AA147" s="79"/>
      <c r="AB147" s="4">
        <f>_xlfn.XLOOKUP(Tabla1[[#This Row],[CEDULA]],'Listado Base'!F:F,'Listado Base'!Y:Y,0)</f>
        <v>34</v>
      </c>
      <c r="AC147" s="43" t="str">
        <f t="shared" si="10"/>
        <v>A TIEMPO DE TRAMITE</v>
      </c>
      <c r="AD147" s="351" t="str" cm="1">
        <f t="array" ref="AD147">_xlfn.IFS(
    H147=2063000, "ASISTENCIAL I",
    AND(H147&gt;=2063001, H147&lt;=2976000), "ASISTENCIAL II",
    AND(H147&gt;=2976001, H147&lt;=3100000), "ASISTENCIAL III",
    AND(H147&gt;=3100001, H147&lt;=3500000), "TÉCNICO I",
    AND(H147&gt;=3500001, H147&lt;=4507000), "TÉCNICO II",
    AND(H147&gt;=4507001, H147&lt;=4917000), "TÉCNICO III",
    AND(H147&gt;=4917001, H147&lt;=5635000), "PROFESIONAL UNIVERSITARIO I",
    AND(H147&gt;=5635001, H147&lt;=7688000), "PROFESIONAL UNIVERSITARIO II",
    AND(H147&gt;=7688001, H147&lt;=8817000), "PROFESIONAL ESPECIALIZADO II",
    AND(H147&gt;=11187001, H147&lt;=14974000), "ASESOR I",
    TRUE, ""
)</f>
        <v>PROFESIONAL UNIVERSITARIO I</v>
      </c>
    </row>
    <row r="148" spans="1:30" ht="30" hidden="1" customHeight="1">
      <c r="A148" s="46">
        <v>120122</v>
      </c>
      <c r="B148" s="46">
        <v>80741081</v>
      </c>
      <c r="C148" s="48" t="s">
        <v>330</v>
      </c>
      <c r="D148" s="49">
        <v>45673</v>
      </c>
      <c r="E148" s="46" t="s">
        <v>32</v>
      </c>
      <c r="F148" s="46" t="s">
        <v>174</v>
      </c>
      <c r="G148" s="46" t="s">
        <v>331</v>
      </c>
      <c r="H148" s="80">
        <v>6770000</v>
      </c>
      <c r="I148" s="81">
        <f t="shared" si="8"/>
        <v>121860000</v>
      </c>
      <c r="J148" s="82">
        <v>6</v>
      </c>
      <c r="K148" s="83">
        <v>3</v>
      </c>
      <c r="L148" s="54" t="str" cm="1">
        <f t="array" ref="L148">_xlfn.IFS(
    H148=2063000, "ASISTENCIAL I Estudios de Educación Básica Primaria o título de Bachiller",
    AND(H148&gt;=2063001, H148&lt;=2976000), "ASISTENCIAL II Título de Bachiller 24 meses de experiencia laboral debidamente certificada",
    AND(H148&gt;=2976001, H148&lt;=3100000), "ASISTENCIAL III Título de Bachiller y Certificado de Aptitud Ocupacional 36 meses de experiencia laboral debidamente certificada",
    AND(H148&gt;=3100001, H148&lt;=3500000), "TÉCNICO I Título de formación técnica o tecnológica, Sin experiencia laboral",
    AND(H148&gt;=3500001, H148&lt;=4507000), "TÉCNICO II Título de formación técnica o tecnológica, 36 meses y hasta 71 meses de experiencia laboral",
    AND(H148&gt;=4507001, H148&lt;=4917000), "TÉCNICO III Título de formación técnica o tecnológica, 72 meses o más de experiencia laboral",
    AND(H148&gt;=4917001, H148&lt;=5635000), "PROFESIONAL UNIVERSITARIO I Sin experiencia profesional",
    AND(H148&gt;=5635001, H148&lt;=7688000), "PROFESIONAL UNIVERSITARIO II 24 meses de experiencia profesional",
    AND(H148&gt;=7688001, H148&lt;=8817000), "PROFESIONAL ESPECIALIZADO II Título de Postgrado 73 meses o más de experiencia profesional",
    AND(H148&gt;=11187001, H148&lt;=14974000), "ASESOR I Título de Posgrado en la modalidad de maestría 84 meses o más de experiencia profesional",
    TRUE, ""
)</f>
        <v>PROFESIONAL UNIVERSITARIO II 24 meses de experiencia profesional</v>
      </c>
      <c r="M148" s="132">
        <v>5</v>
      </c>
      <c r="N148" s="77">
        <v>45660</v>
      </c>
      <c r="O148" s="72">
        <v>126684</v>
      </c>
      <c r="P148" s="46" t="s">
        <v>36</v>
      </c>
      <c r="Q148" s="78">
        <v>45728</v>
      </c>
      <c r="R148" s="46" t="s">
        <v>37</v>
      </c>
      <c r="S148" s="59">
        <v>1</v>
      </c>
      <c r="T148" s="46" t="s">
        <v>38</v>
      </c>
      <c r="U148" s="46" t="s">
        <v>38</v>
      </c>
      <c r="V148" s="46" t="s">
        <v>38</v>
      </c>
      <c r="W148" s="46" t="s">
        <v>54</v>
      </c>
      <c r="X148" s="46" t="s">
        <v>328</v>
      </c>
      <c r="Y148" s="46" t="s">
        <v>184</v>
      </c>
      <c r="Z148" s="46" t="s">
        <v>332</v>
      </c>
      <c r="AA148" s="79" t="s">
        <v>333</v>
      </c>
      <c r="AB148" s="4">
        <f>_xlfn.XLOOKUP(Tabla1[[#This Row],[CEDULA]],'Listado Base'!F:F,'Listado Base'!Y:Y,0)</f>
        <v>19</v>
      </c>
      <c r="AC148" s="43" t="str">
        <f t="shared" si="10"/>
        <v>A TIEMPO DE TRAMITE</v>
      </c>
      <c r="AD148" s="351" t="str" cm="1">
        <f t="array" ref="AD148">_xlfn.IFS(
    H148=2063000, "ASISTENCIAL I",
    AND(H148&gt;=2063001, H148&lt;=2976000), "ASISTENCIAL II",
    AND(H148&gt;=2976001, H148&lt;=3100000), "ASISTENCIAL III",
    AND(H148&gt;=3100001, H148&lt;=3500000), "TÉCNICO I",
    AND(H148&gt;=3500001, H148&lt;=4507000), "TÉCNICO II",
    AND(H148&gt;=4507001, H148&lt;=4917000), "TÉCNICO III",
    AND(H148&gt;=4917001, H148&lt;=5635000), "PROFESIONAL UNIVERSITARIO I",
    AND(H148&gt;=5635001, H148&lt;=7688000), "PROFESIONAL UNIVERSITARIO II",
    AND(H148&gt;=7688001, H148&lt;=8817000), "PROFESIONAL ESPECIALIZADO II",
    AND(H148&gt;=11187001, H148&lt;=14974000), "ASESOR I",
    TRUE, ""
)</f>
        <v>PROFESIONAL UNIVERSITARIO II</v>
      </c>
    </row>
    <row r="149" spans="1:30" ht="30" hidden="1" customHeight="1">
      <c r="A149" s="46">
        <v>120122</v>
      </c>
      <c r="B149" s="46">
        <v>1018496200</v>
      </c>
      <c r="C149" s="48" t="s">
        <v>334</v>
      </c>
      <c r="D149" s="49">
        <v>45737</v>
      </c>
      <c r="E149" s="46" t="s">
        <v>32</v>
      </c>
      <c r="F149" s="46" t="s">
        <v>174</v>
      </c>
      <c r="G149" s="46" t="s">
        <v>331</v>
      </c>
      <c r="H149" s="74">
        <v>6770000</v>
      </c>
      <c r="I149" s="75">
        <f t="shared" si="8"/>
        <v>0</v>
      </c>
      <c r="J149" s="76">
        <v>6</v>
      </c>
      <c r="K149" s="72">
        <v>0</v>
      </c>
      <c r="L149" s="54" t="str" cm="1">
        <f t="array" ref="L149">_xlfn.IFS(
    H149=2063000, "ASISTENCIAL I Estudios de Educación Básica Primaria o título de Bachiller",
    AND(H149&gt;=2063001, H149&lt;=2976000), "ASISTENCIAL II Título de Bachiller 24 meses de experiencia laboral debidamente certificada",
    AND(H149&gt;=2976001, H149&lt;=3100000), "ASISTENCIAL III Título de Bachiller y Certificado de Aptitud Ocupacional 36 meses de experiencia laboral debidamente certificada",
    AND(H149&gt;=3100001, H149&lt;=3500000), "TÉCNICO I Título de formación técnica o tecnológica, Sin experiencia laboral",
    AND(H149&gt;=3500001, H149&lt;=4507000), "TÉCNICO II Título de formación técnica o tecnológica, 36 meses y hasta 71 meses de experiencia laboral",
    AND(H149&gt;=4507001, H149&lt;=4917000), "TÉCNICO III Título de formación técnica o tecnológica, 72 meses o más de experiencia laboral",
    AND(H149&gt;=4917001, H149&lt;=5635000), "PROFESIONAL UNIVERSITARIO I Sin experiencia profesional",
    AND(H149&gt;=5635001, H149&lt;=7688000), "PROFESIONAL UNIVERSITARIO II 24 meses de experiencia profesional",
    AND(H149&gt;=7688001, H149&lt;=8817000), "PROFESIONAL ESPECIALIZADO II Título de Postgrado 73 meses o más de experiencia profesional",
    AND(H149&gt;=11187001, H149&lt;=14974000), "ASESOR I Título de Posgrado en la modalidad de maestría 84 meses o más de experiencia profesional",
    TRUE, ""
)</f>
        <v>PROFESIONAL UNIVERSITARIO II 24 meses de experiencia profesional</v>
      </c>
      <c r="M149" s="72">
        <v>5</v>
      </c>
      <c r="N149" s="77">
        <v>45660</v>
      </c>
      <c r="O149" s="72">
        <v>126684</v>
      </c>
      <c r="P149" s="46" t="s">
        <v>36</v>
      </c>
      <c r="Q149" s="78">
        <v>45728</v>
      </c>
      <c r="R149" s="46" t="s">
        <v>37</v>
      </c>
      <c r="S149" s="59">
        <v>1</v>
      </c>
      <c r="T149" s="46" t="s">
        <v>38</v>
      </c>
      <c r="U149" s="46" t="s">
        <v>46</v>
      </c>
      <c r="V149" s="46" t="s">
        <v>38</v>
      </c>
      <c r="W149" s="46" t="s">
        <v>54</v>
      </c>
      <c r="X149" s="46" t="s">
        <v>328</v>
      </c>
      <c r="Y149" s="46" t="s">
        <v>184</v>
      </c>
      <c r="Z149" s="46" t="s">
        <v>332</v>
      </c>
      <c r="AA149" s="79" t="s">
        <v>333</v>
      </c>
      <c r="AB149" s="4">
        <f>_xlfn.XLOOKUP(Tabla1[[#This Row],[CEDULA]],'Listado Base'!F:F,'Listado Base'!Y:Y,0)</f>
        <v>0</v>
      </c>
      <c r="AC149" s="43" t="str">
        <f t="shared" si="10"/>
        <v xml:space="preserve">TERMINACIÓN ANTICIPADA </v>
      </c>
      <c r="AD149" s="351" t="str" cm="1">
        <f t="array" ref="AD149">_xlfn.IFS(
    H149=2063000, "ASISTENCIAL I",
    AND(H149&gt;=2063001, H149&lt;=2976000), "ASISTENCIAL II",
    AND(H149&gt;=2976001, H149&lt;=3100000), "ASISTENCIAL III",
    AND(H149&gt;=3100001, H149&lt;=3500000), "TÉCNICO I",
    AND(H149&gt;=3500001, H149&lt;=4507000), "TÉCNICO II",
    AND(H149&gt;=4507001, H149&lt;=4917000), "TÉCNICO III",
    AND(H149&gt;=4917001, H149&lt;=5635000), "PROFESIONAL UNIVERSITARIO I",
    AND(H149&gt;=5635001, H149&lt;=7688000), "PROFESIONAL UNIVERSITARIO II",
    AND(H149&gt;=7688001, H149&lt;=8817000), "PROFESIONAL ESPECIALIZADO II",
    AND(H149&gt;=11187001, H149&lt;=14974000), "ASESOR I",
    TRUE, ""
)</f>
        <v>PROFESIONAL UNIVERSITARIO II</v>
      </c>
    </row>
    <row r="150" spans="1:30" ht="30" hidden="1" customHeight="1">
      <c r="A150" s="46">
        <v>120122</v>
      </c>
      <c r="B150" s="46"/>
      <c r="C150" s="48" t="s">
        <v>45</v>
      </c>
      <c r="D150" s="49"/>
      <c r="E150" s="46" t="s">
        <v>32</v>
      </c>
      <c r="F150" s="46" t="s">
        <v>174</v>
      </c>
      <c r="G150" s="46" t="s">
        <v>331</v>
      </c>
      <c r="H150" s="74">
        <v>6770000</v>
      </c>
      <c r="I150" s="75">
        <f t="shared" si="8"/>
        <v>0</v>
      </c>
      <c r="J150" s="76">
        <v>6</v>
      </c>
      <c r="K150" s="72">
        <v>0</v>
      </c>
      <c r="L150" s="54" t="str" cm="1">
        <f t="array" ref="L150">_xlfn.IFS(
    H150=2063000, "ASISTENCIAL I Estudios de Educación Básica Primaria o título de Bachiller",
    AND(H150&gt;=2063001, H150&lt;=2976000), "ASISTENCIAL II Título de Bachiller 24 meses de experiencia laboral debidamente certificada",
    AND(H150&gt;=2976001, H150&lt;=3100000), "ASISTENCIAL III Título de Bachiller y Certificado de Aptitud Ocupacional 36 meses de experiencia laboral debidamente certificada",
    AND(H150&gt;=3100001, H150&lt;=3500000), "TÉCNICO I Título de formación técnica o tecnológica, Sin experiencia laboral",
    AND(H150&gt;=3500001, H150&lt;=4507000), "TÉCNICO II Título de formación técnica o tecnológica, 36 meses y hasta 71 meses de experiencia laboral",
    AND(H150&gt;=4507001, H150&lt;=4917000), "TÉCNICO III Título de formación técnica o tecnológica, 72 meses o más de experiencia laboral",
    AND(H150&gt;=4917001, H150&lt;=5635000), "PROFESIONAL UNIVERSITARIO I Sin experiencia profesional",
    AND(H150&gt;=5635001, H150&lt;=7688000), "PROFESIONAL UNIVERSITARIO II 24 meses de experiencia profesional",
    AND(H150&gt;=7688001, H150&lt;=8817000), "PROFESIONAL ESPECIALIZADO II Título de Postgrado 73 meses o más de experiencia profesional",
    AND(H150&gt;=11187001, H150&lt;=14974000), "ASESOR I Título de Posgrado en la modalidad de maestría 84 meses o más de experiencia profesional",
    TRUE, ""
)</f>
        <v>PROFESIONAL UNIVERSITARIO II 24 meses de experiencia profesional</v>
      </c>
      <c r="M150" s="72">
        <v>5</v>
      </c>
      <c r="N150" s="77">
        <v>45660</v>
      </c>
      <c r="O150" s="72">
        <v>126684</v>
      </c>
      <c r="P150" s="46" t="s">
        <v>36</v>
      </c>
      <c r="Q150" s="78">
        <v>45728</v>
      </c>
      <c r="R150" s="46" t="s">
        <v>37</v>
      </c>
      <c r="S150" s="59">
        <v>1</v>
      </c>
      <c r="T150" s="46" t="s">
        <v>38</v>
      </c>
      <c r="U150" s="46" t="s">
        <v>46</v>
      </c>
      <c r="V150" s="46" t="s">
        <v>38</v>
      </c>
      <c r="W150" s="46" t="s">
        <v>54</v>
      </c>
      <c r="X150" s="46" t="s">
        <v>328</v>
      </c>
      <c r="Y150" s="46" t="s">
        <v>184</v>
      </c>
      <c r="Z150" s="46" t="s">
        <v>332</v>
      </c>
      <c r="AA150" s="79" t="s">
        <v>333</v>
      </c>
      <c r="AB150" s="4">
        <f>_xlfn.XLOOKUP(Tabla1[[#This Row],[CEDULA]],'Listado Base'!F:F,'Listado Base'!Y:Y,0)</f>
        <v>0</v>
      </c>
      <c r="AC150" s="43" t="str">
        <f t="shared" si="10"/>
        <v>FECHA FALTANTE</v>
      </c>
      <c r="AD150" s="351" t="str" cm="1">
        <f t="array" ref="AD150">_xlfn.IFS(
    H150=2063000, "ASISTENCIAL I",
    AND(H150&gt;=2063001, H150&lt;=2976000), "ASISTENCIAL II",
    AND(H150&gt;=2976001, H150&lt;=3100000), "ASISTENCIAL III",
    AND(H150&gt;=3100001, H150&lt;=3500000), "TÉCNICO I",
    AND(H150&gt;=3500001, H150&lt;=4507000), "TÉCNICO II",
    AND(H150&gt;=4507001, H150&lt;=4917000), "TÉCNICO III",
    AND(H150&gt;=4917001, H150&lt;=5635000), "PROFESIONAL UNIVERSITARIO I",
    AND(H150&gt;=5635001, H150&lt;=7688000), "PROFESIONAL UNIVERSITARIO II",
    AND(H150&gt;=7688001, H150&lt;=8817000), "PROFESIONAL ESPECIALIZADO II",
    AND(H150&gt;=11187001, H150&lt;=14974000), "ASESOR I",
    TRUE, ""
)</f>
        <v>PROFESIONAL UNIVERSITARIO II</v>
      </c>
    </row>
    <row r="151" spans="1:30" ht="30" hidden="1" customHeight="1">
      <c r="A151" s="46">
        <v>119826</v>
      </c>
      <c r="B151" s="46">
        <v>1016038513</v>
      </c>
      <c r="C151" s="48" t="s">
        <v>335</v>
      </c>
      <c r="D151" s="49">
        <v>45685</v>
      </c>
      <c r="E151" s="46" t="s">
        <v>32</v>
      </c>
      <c r="F151" s="46" t="s">
        <v>174</v>
      </c>
      <c r="G151" s="46" t="s">
        <v>336</v>
      </c>
      <c r="H151" s="74">
        <v>3970000</v>
      </c>
      <c r="I151" s="75">
        <f t="shared" si="8"/>
        <v>23820000</v>
      </c>
      <c r="J151" s="76">
        <v>6</v>
      </c>
      <c r="K151" s="72">
        <v>1</v>
      </c>
      <c r="L151" s="54" t="str" cm="1">
        <f t="array" ref="L151">_xlfn.IFS(
    H151=2063000, "ASISTENCIAL I Estudios de Educación Básica Primaria o título de Bachiller",
    AND(H151&gt;=2063001, H151&lt;=2976000), "ASISTENCIAL II Título de Bachiller 24 meses de experiencia laboral debidamente certificada",
    AND(H151&gt;=2976001, H151&lt;=3100000), "ASISTENCIAL III Título de Bachiller y Certificado de Aptitud Ocupacional 36 meses de experiencia laboral debidamente certificada",
    AND(H151&gt;=3100001, H151&lt;=3500000), "TÉCNICO I Título de formación técnica o tecnológica, Sin experiencia laboral",
    AND(H151&gt;=3500001, H151&lt;=4507000), "TÉCNICO II Título de formación técnica o tecnológica, 36 meses y hasta 71 meses de experiencia laboral",
    AND(H151&gt;=4507001, H151&lt;=4917000), "TÉCNICO III Título de formación técnica o tecnológica, 72 meses o más de experiencia laboral",
    AND(H151&gt;=4917001, H151&lt;=5635000), "PROFESIONAL UNIVERSITARIO I Sin experiencia profesional",
    AND(H151&gt;=5635001, H151&lt;=7688000), "PROFESIONAL UNIVERSITARIO II 24 meses de experiencia profesional",
    AND(H151&gt;=7688001, H151&lt;=8817000), "PROFESIONAL ESPECIALIZADO II Título de Postgrado 73 meses o más de experiencia profesional",
    AND(H151&gt;=11187001, H151&lt;=14974000), "ASESOR I Título de Posgrado en la modalidad de maestría 84 meses o más de experiencia profesional",
    TRUE, ""
)</f>
        <v>TÉCNICO II Título de formación técnica o tecnológica, 36 meses y hasta 71 meses de experiencia laboral</v>
      </c>
      <c r="M151" s="72">
        <v>1</v>
      </c>
      <c r="N151" s="77">
        <v>45665</v>
      </c>
      <c r="O151" s="72">
        <v>126869</v>
      </c>
      <c r="P151" s="46" t="s">
        <v>53</v>
      </c>
      <c r="Q151" s="78">
        <v>45728</v>
      </c>
      <c r="R151" s="46" t="s">
        <v>37</v>
      </c>
      <c r="S151" s="59">
        <v>2</v>
      </c>
      <c r="T151" s="46" t="s">
        <v>38</v>
      </c>
      <c r="U151" s="46" t="s">
        <v>46</v>
      </c>
      <c r="V151" s="46"/>
      <c r="W151" s="46" t="s">
        <v>54</v>
      </c>
      <c r="X151" s="46" t="s">
        <v>328</v>
      </c>
      <c r="Y151" s="46" t="s">
        <v>184</v>
      </c>
      <c r="Z151" s="46"/>
      <c r="AA151" s="79"/>
      <c r="AB151" s="4">
        <f>_xlfn.XLOOKUP(Tabla1[[#This Row],[CEDULA]],'Listado Base'!F:F,'Listado Base'!Y:Y,0)</f>
        <v>10</v>
      </c>
      <c r="AC151" s="43" t="str">
        <f t="shared" si="10"/>
        <v>A TIEMPO DE TRAMITE</v>
      </c>
      <c r="AD151" s="351" t="str" cm="1">
        <f t="array" ref="AD151">_xlfn.IFS(
    H151=2063000, "ASISTENCIAL I",
    AND(H151&gt;=2063001, H151&lt;=2976000), "ASISTENCIAL II",
    AND(H151&gt;=2976001, H151&lt;=3100000), "ASISTENCIAL III",
    AND(H151&gt;=3100001, H151&lt;=3500000), "TÉCNICO I",
    AND(H151&gt;=3500001, H151&lt;=4507000), "TÉCNICO II",
    AND(H151&gt;=4507001, H151&lt;=4917000), "TÉCNICO III",
    AND(H151&gt;=4917001, H151&lt;=5635000), "PROFESIONAL UNIVERSITARIO I",
    AND(H151&gt;=5635001, H151&lt;=7688000), "PROFESIONAL UNIVERSITARIO II",
    AND(H151&gt;=7688001, H151&lt;=8817000), "PROFESIONAL ESPECIALIZADO II",
    AND(H151&gt;=11187001, H151&lt;=14974000), "ASESOR I",
    TRUE, ""
)</f>
        <v>TÉCNICO II</v>
      </c>
    </row>
    <row r="152" spans="1:30" ht="30" hidden="1" customHeight="1">
      <c r="A152" s="46">
        <v>119826</v>
      </c>
      <c r="B152" s="46">
        <v>1019982867</v>
      </c>
      <c r="C152" s="48" t="s">
        <v>337</v>
      </c>
      <c r="D152" s="49">
        <v>45694</v>
      </c>
      <c r="E152" s="46" t="s">
        <v>32</v>
      </c>
      <c r="F152" s="46" t="s">
        <v>174</v>
      </c>
      <c r="G152" s="46" t="s">
        <v>336</v>
      </c>
      <c r="H152" s="74">
        <v>3970000</v>
      </c>
      <c r="I152" s="75">
        <f t="shared" ref="I152:I185" si="14">+ROUNDUP(H152*J152*K152,0)</f>
        <v>23820000</v>
      </c>
      <c r="J152" s="76">
        <v>6</v>
      </c>
      <c r="K152" s="72">
        <v>1</v>
      </c>
      <c r="L152" s="54" t="str" cm="1">
        <f t="array" ref="L152">_xlfn.IFS(
    H152=2063000, "ASISTENCIAL I Estudios de Educación Básica Primaria o título de Bachiller",
    AND(H152&gt;=2063001, H152&lt;=2976000), "ASISTENCIAL II Título de Bachiller 24 meses de experiencia laboral debidamente certificada",
    AND(H152&gt;=2976001, H152&lt;=3100000), "ASISTENCIAL III Título de Bachiller y Certificado de Aptitud Ocupacional 36 meses de experiencia laboral debidamente certificada",
    AND(H152&gt;=3100001, H152&lt;=3500000), "TÉCNICO I Título de formación técnica o tecnológica, Sin experiencia laboral",
    AND(H152&gt;=3500001, H152&lt;=4507000), "TÉCNICO II Título de formación técnica o tecnológica, 36 meses y hasta 71 meses de experiencia laboral",
    AND(H152&gt;=4507001, H152&lt;=4917000), "TÉCNICO III Título de formación técnica o tecnológica, 72 meses o más de experiencia laboral",
    AND(H152&gt;=4917001, H152&lt;=5635000), "PROFESIONAL UNIVERSITARIO I Sin experiencia profesional",
    AND(H152&gt;=5635001, H152&lt;=7688000), "PROFESIONAL UNIVERSITARIO II 24 meses de experiencia profesional",
    AND(H152&gt;=7688001, H152&lt;=8817000), "PROFESIONAL ESPECIALIZADO II Título de Postgrado 73 meses o más de experiencia profesional",
    AND(H152&gt;=11187001, H152&lt;=14974000), "ASESOR I Título de Posgrado en la modalidad de maestría 84 meses o más de experiencia profesional",
    TRUE, ""
)</f>
        <v>TÉCNICO II Título de formación técnica o tecnológica, 36 meses y hasta 71 meses de experiencia laboral</v>
      </c>
      <c r="M152" s="72">
        <v>1</v>
      </c>
      <c r="N152" s="77">
        <v>45665</v>
      </c>
      <c r="O152" s="72">
        <v>126869</v>
      </c>
      <c r="P152" s="46" t="s">
        <v>53</v>
      </c>
      <c r="Q152" s="78">
        <v>45728</v>
      </c>
      <c r="R152" s="46" t="s">
        <v>37</v>
      </c>
      <c r="S152" s="59">
        <v>2</v>
      </c>
      <c r="T152" s="46" t="s">
        <v>38</v>
      </c>
      <c r="U152" s="46" t="s">
        <v>46</v>
      </c>
      <c r="V152" s="46"/>
      <c r="W152" s="46" t="s">
        <v>54</v>
      </c>
      <c r="X152" s="46" t="s">
        <v>328</v>
      </c>
      <c r="Y152" s="46" t="s">
        <v>184</v>
      </c>
      <c r="Z152" s="46"/>
      <c r="AA152" s="79"/>
      <c r="AB152" s="4">
        <f>_xlfn.XLOOKUP(Tabla1[[#This Row],[CEDULA]],'Listado Base'!F:F,'Listado Base'!Y:Y,0)</f>
        <v>10</v>
      </c>
      <c r="AC152" s="43" t="str">
        <f t="shared" si="10"/>
        <v>A TIEMPO DE TRAMITE</v>
      </c>
      <c r="AD152" s="351" t="str" cm="1">
        <f t="array" ref="AD152">_xlfn.IFS(
    H152=2063000, "ASISTENCIAL I",
    AND(H152&gt;=2063001, H152&lt;=2976000), "ASISTENCIAL II",
    AND(H152&gt;=2976001, H152&lt;=3100000), "ASISTENCIAL III",
    AND(H152&gt;=3100001, H152&lt;=3500000), "TÉCNICO I",
    AND(H152&gt;=3500001, H152&lt;=4507000), "TÉCNICO II",
    AND(H152&gt;=4507001, H152&lt;=4917000), "TÉCNICO III",
    AND(H152&gt;=4917001, H152&lt;=5635000), "PROFESIONAL UNIVERSITARIO I",
    AND(H152&gt;=5635001, H152&lt;=7688000), "PROFESIONAL UNIVERSITARIO II",
    AND(H152&gt;=7688001, H152&lt;=8817000), "PROFESIONAL ESPECIALIZADO II",
    AND(H152&gt;=11187001, H152&lt;=14974000), "ASESOR I",
    TRUE, ""
)</f>
        <v>TÉCNICO II</v>
      </c>
    </row>
    <row r="153" spans="1:30" ht="30" hidden="1" customHeight="1">
      <c r="A153" s="46">
        <v>117389</v>
      </c>
      <c r="B153" s="46"/>
      <c r="C153" s="48" t="s">
        <v>45</v>
      </c>
      <c r="D153" s="49"/>
      <c r="E153" s="46" t="s">
        <v>32</v>
      </c>
      <c r="F153" s="46" t="s">
        <v>174</v>
      </c>
      <c r="G153" s="46" t="s">
        <v>338</v>
      </c>
      <c r="H153" s="74">
        <v>2976000</v>
      </c>
      <c r="I153" s="75">
        <f t="shared" si="14"/>
        <v>17856000</v>
      </c>
      <c r="J153" s="76">
        <v>6</v>
      </c>
      <c r="K153" s="72">
        <v>1</v>
      </c>
      <c r="L153" s="54" t="str" cm="1">
        <f t="array" ref="L153">_xlfn.IFS(
    H153=2063000, "ASISTENCIAL I Estudios de Educación Básica Primaria o título de Bachiller",
    AND(H153&gt;=2063001, H153&lt;=2976000), "ASISTENCIAL II Título de Bachiller 24 meses de experiencia laboral debidamente certificada",
    AND(H153&gt;=2976001, H153&lt;=3100000), "ASISTENCIAL III Título de Bachiller y Certificado de Aptitud Ocupacional 36 meses de experiencia laboral debidamente certificada",
    AND(H153&gt;=3100001, H153&lt;=3500000), "TÉCNICO I Título de formación técnica o tecnológica, Sin experiencia laboral",
    AND(H153&gt;=3500001, H153&lt;=4507000), "TÉCNICO II Título de formación técnica o tecnológica, 36 meses y hasta 71 meses de experiencia laboral",
    AND(H153&gt;=4507001, H153&lt;=4917000), "TÉCNICO III Título de formación técnica o tecnológica, 72 meses o más de experiencia laboral",
    AND(H153&gt;=4917001, H153&lt;=5635000), "PROFESIONAL UNIVERSITARIO I Sin experiencia profesional",
    AND(H153&gt;=5635001, H153&lt;=7688000), "PROFESIONAL UNIVERSITARIO II 24 meses de experiencia profesional",
    AND(H153&gt;=7688001, H153&lt;=8817000), "PROFESIONAL ESPECIALIZADO II Título de Postgrado 73 meses o más de experiencia profesional",
    AND(H153&gt;=11187001, H153&lt;=14974000), "ASESOR I Título de Posgrado en la modalidad de maestría 84 meses o más de experiencia profesional",
    TRUE, ""
)</f>
        <v>ASISTENCIAL II Título de Bachiller 24 meses de experiencia laboral debidamente certificada</v>
      </c>
      <c r="M153" s="72">
        <v>1</v>
      </c>
      <c r="N153" s="77">
        <v>45654</v>
      </c>
      <c r="O153" s="72">
        <v>126165</v>
      </c>
      <c r="P153" s="46" t="s">
        <v>90</v>
      </c>
      <c r="Q153" s="78">
        <v>45729</v>
      </c>
      <c r="R153" s="46" t="s">
        <v>37</v>
      </c>
      <c r="S153" s="59">
        <v>2</v>
      </c>
      <c r="T153" s="46" t="s">
        <v>38</v>
      </c>
      <c r="U153" s="46" t="s">
        <v>46</v>
      </c>
      <c r="V153" s="46"/>
      <c r="W153" s="46" t="s">
        <v>54</v>
      </c>
      <c r="X153" s="46" t="s">
        <v>328</v>
      </c>
      <c r="Y153" s="46" t="s">
        <v>92</v>
      </c>
      <c r="Z153" s="46" t="s">
        <v>339</v>
      </c>
      <c r="AA153" s="79"/>
      <c r="AB153" s="4">
        <f>_xlfn.XLOOKUP(Tabla1[[#This Row],[CEDULA]],'Listado Base'!F:F,'Listado Base'!Y:Y,0)</f>
        <v>0</v>
      </c>
      <c r="AC153" s="43" t="str">
        <f t="shared" si="10"/>
        <v>FECHA FALTANTE</v>
      </c>
      <c r="AD153" s="351" t="str" cm="1">
        <f t="array" ref="AD153">_xlfn.IFS(
    H153=2063000, "ASISTENCIAL I",
    AND(H153&gt;=2063001, H153&lt;=2976000), "ASISTENCIAL II",
    AND(H153&gt;=2976001, H153&lt;=3100000), "ASISTENCIAL III",
    AND(H153&gt;=3100001, H153&lt;=3500000), "TÉCNICO I",
    AND(H153&gt;=3500001, H153&lt;=4507000), "TÉCNICO II",
    AND(H153&gt;=4507001, H153&lt;=4917000), "TÉCNICO III",
    AND(H153&gt;=4917001, H153&lt;=5635000), "PROFESIONAL UNIVERSITARIO I",
    AND(H153&gt;=5635001, H153&lt;=7688000), "PROFESIONAL UNIVERSITARIO II",
    AND(H153&gt;=7688001, H153&lt;=8817000), "PROFESIONAL ESPECIALIZADO II",
    AND(H153&gt;=11187001, H153&lt;=14974000), "ASESOR I",
    TRUE, ""
)</f>
        <v>ASISTENCIAL II</v>
      </c>
    </row>
    <row r="154" spans="1:30" s="2" customFormat="1" ht="30" hidden="1" customHeight="1">
      <c r="A154" s="46">
        <v>115471</v>
      </c>
      <c r="B154" s="46">
        <v>80055941</v>
      </c>
      <c r="C154" s="48" t="s">
        <v>340</v>
      </c>
      <c r="D154" s="49">
        <v>45741</v>
      </c>
      <c r="E154" s="46" t="s">
        <v>32</v>
      </c>
      <c r="F154" s="46" t="s">
        <v>174</v>
      </c>
      <c r="G154" s="46" t="s">
        <v>341</v>
      </c>
      <c r="H154" s="80">
        <v>8550000</v>
      </c>
      <c r="I154" s="81">
        <f t="shared" si="14"/>
        <v>51300000</v>
      </c>
      <c r="J154" s="82">
        <v>6</v>
      </c>
      <c r="K154" s="83">
        <v>1</v>
      </c>
      <c r="L154" s="54" t="str" cm="1">
        <f t="array" ref="L154">_xlfn.IFS(
    H154=2063000, "ASISTENCIAL I Estudios de Educación Básica Primaria o título de Bachiller",
    AND(H154&gt;=2063001, H154&lt;=2976000), "ASISTENCIAL II Título de Bachiller 24 meses de experiencia laboral debidamente certificada",
    AND(H154&gt;=2976001, H154&lt;=3100000), "ASISTENCIAL III Título de Bachiller y Certificado de Aptitud Ocupacional 36 meses de experiencia laboral debidamente certificada",
    AND(H154&gt;=3100001, H154&lt;=3500000), "TÉCNICO I Título de formación técnica o tecnológica, Sin experiencia laboral",
    AND(H154&gt;=3500001, H154&lt;=4507000), "TÉCNICO II Título de formación técnica o tecnológica, 36 meses y hasta 71 meses de experiencia laboral",
    AND(H154&gt;=4507001, H154&lt;=4917000), "TÉCNICO III Título de formación técnica o tecnológica, 72 meses o más de experiencia laboral",
    AND(H154&gt;=4917001, H154&lt;=5635000), "PROFESIONAL UNIVERSITARIO I Sin experiencia profesional",
    AND(H154&gt;=5635001, H154&lt;=7688000), "PROFESIONAL UNIVERSITARIO II 24 meses de experiencia profesional",
    AND(H154&gt;=7688001, H154&lt;=8817000), "PROFESIONAL ESPECIALIZADO II Título de Postgrado 73 meses o más de experiencia profesional",
    AND(H154&gt;=11187001, H154&lt;=14974000), "ASESOR I Título de Posgrado en la modalidad de maestría 84 meses o más de experiencia profesional",
    TRUE, ""
)</f>
        <v>PROFESIONAL ESPECIALIZADO II Título de Postgrado 73 meses o más de experiencia profesional</v>
      </c>
      <c r="M154" s="72">
        <v>1</v>
      </c>
      <c r="N154" s="77">
        <v>45660</v>
      </c>
      <c r="O154" s="72">
        <v>126692</v>
      </c>
      <c r="P154" s="46" t="s">
        <v>36</v>
      </c>
      <c r="Q154" s="78">
        <v>45728</v>
      </c>
      <c r="R154" s="46" t="s">
        <v>37</v>
      </c>
      <c r="S154" s="59">
        <v>1</v>
      </c>
      <c r="T154" s="46" t="s">
        <v>38</v>
      </c>
      <c r="U154" s="46"/>
      <c r="V154" s="46" t="s">
        <v>38</v>
      </c>
      <c r="W154" s="46" t="s">
        <v>54</v>
      </c>
      <c r="X154" s="46" t="s">
        <v>342</v>
      </c>
      <c r="Y154" s="46" t="s">
        <v>184</v>
      </c>
      <c r="Z154" s="46" t="s">
        <v>343</v>
      </c>
      <c r="AA154" s="79" t="s">
        <v>344</v>
      </c>
      <c r="AB154" s="4">
        <f>_xlfn.XLOOKUP(Tabla1[[#This Row],[CEDULA]],'Listado Base'!F:F,'Listado Base'!Y:Y,0)</f>
        <v>0</v>
      </c>
      <c r="AC154" s="43" t="str">
        <f t="shared" si="10"/>
        <v xml:space="preserve">TERMINACIÓN ANTICIPADA </v>
      </c>
      <c r="AD154" s="351" t="str" cm="1">
        <f t="array" ref="AD154">_xlfn.IFS(
    H154=2063000, "ASISTENCIAL I",
    AND(H154&gt;=2063001, H154&lt;=2976000), "ASISTENCIAL II",
    AND(H154&gt;=2976001, H154&lt;=3100000), "ASISTENCIAL III",
    AND(H154&gt;=3100001, H154&lt;=3500000), "TÉCNICO I",
    AND(H154&gt;=3500001, H154&lt;=4507000), "TÉCNICO II",
    AND(H154&gt;=4507001, H154&lt;=4917000), "TÉCNICO III",
    AND(H154&gt;=4917001, H154&lt;=5635000), "PROFESIONAL UNIVERSITARIO I",
    AND(H154&gt;=5635001, H154&lt;=7688000), "PROFESIONAL UNIVERSITARIO II",
    AND(H154&gt;=7688001, H154&lt;=8817000), "PROFESIONAL ESPECIALIZADO II",
    AND(H154&gt;=11187001, H154&lt;=14974000), "ASESOR I",
    TRUE, ""
)</f>
        <v>PROFESIONAL ESPECIALIZADO II</v>
      </c>
    </row>
    <row r="155" spans="1:30" s="2" customFormat="1" ht="30" hidden="1" customHeight="1">
      <c r="A155" s="46">
        <v>121180</v>
      </c>
      <c r="B155" s="46" t="s">
        <v>345</v>
      </c>
      <c r="C155" s="48" t="s">
        <v>346</v>
      </c>
      <c r="D155" s="49">
        <v>45694</v>
      </c>
      <c r="E155" s="46" t="s">
        <v>32</v>
      </c>
      <c r="F155" s="46" t="s">
        <v>174</v>
      </c>
      <c r="G155" s="46" t="s">
        <v>347</v>
      </c>
      <c r="H155" s="80">
        <v>5500000</v>
      </c>
      <c r="I155" s="81">
        <f t="shared" si="14"/>
        <v>66000000</v>
      </c>
      <c r="J155" s="82">
        <v>6</v>
      </c>
      <c r="K155" s="83">
        <v>2</v>
      </c>
      <c r="L155" s="54" t="str" cm="1">
        <f t="array" ref="L155">_xlfn.IFS(
    H155=2063000, "ASISTENCIAL I Estudios de Educación Básica Primaria o título de Bachiller",
    AND(H155&gt;=2063001, H155&lt;=2976000), "ASISTENCIAL II Título de Bachiller 24 meses de experiencia laboral debidamente certificada",
    AND(H155&gt;=2976001, H155&lt;=3100000), "ASISTENCIAL III Título de Bachiller y Certificado de Aptitud Ocupacional 36 meses de experiencia laboral debidamente certificada",
    AND(H155&gt;=3100001, H155&lt;=3500000), "TÉCNICO I Título de formación técnica o tecnológica, Sin experiencia laboral",
    AND(H155&gt;=3500001, H155&lt;=4507000), "TÉCNICO II Título de formación técnica o tecnológica, 36 meses y hasta 71 meses de experiencia laboral",
    AND(H155&gt;=4507001, H155&lt;=4917000), "TÉCNICO III Título de formación técnica o tecnológica, 72 meses o más de experiencia laboral",
    AND(H155&gt;=4917001, H155&lt;=5635000), "PROFESIONAL UNIVERSITARIO I Sin experiencia profesional",
    AND(H155&gt;=5635001, H155&lt;=7688000), "PROFESIONAL UNIVERSITARIO II 24 meses de experiencia profesional",
    AND(H155&gt;=7688001, H155&lt;=8817000), "PROFESIONAL ESPECIALIZADO II Título de Postgrado 73 meses o más de experiencia profesional",
    AND(H155&gt;=11187001, H155&lt;=14974000), "ASESOR I Título de Posgrado en la modalidad de maestría 84 meses o más de experiencia profesional",
    TRUE, ""
)</f>
        <v>PROFESIONAL UNIVERSITARIO I Sin experiencia profesional</v>
      </c>
      <c r="M155" s="72">
        <v>1</v>
      </c>
      <c r="N155" s="77">
        <v>45660</v>
      </c>
      <c r="O155" s="72">
        <v>126695</v>
      </c>
      <c r="P155" s="46" t="s">
        <v>36</v>
      </c>
      <c r="Q155" s="78">
        <v>45700</v>
      </c>
      <c r="R155" s="46" t="s">
        <v>37</v>
      </c>
      <c r="S155" s="59">
        <v>1</v>
      </c>
      <c r="T155" s="46" t="s">
        <v>38</v>
      </c>
      <c r="U155" s="46" t="s">
        <v>38</v>
      </c>
      <c r="V155" s="46" t="s">
        <v>38</v>
      </c>
      <c r="W155" s="46" t="s">
        <v>54</v>
      </c>
      <c r="X155" s="46" t="s">
        <v>348</v>
      </c>
      <c r="Y155" s="46" t="s">
        <v>184</v>
      </c>
      <c r="Z155" s="46" t="s">
        <v>349</v>
      </c>
      <c r="AA155" s="79" t="s">
        <v>350</v>
      </c>
      <c r="AB155" s="4">
        <f>_xlfn.XLOOKUP(Tabla1[[#This Row],[CEDULA]],'Listado Base'!F:F,'Listado Base'!Y:Y,0)</f>
        <v>0</v>
      </c>
      <c r="AC155" s="43" t="str">
        <f t="shared" si="10"/>
        <v>A TIEMPO DE TRAMITE</v>
      </c>
      <c r="AD155" s="351" t="str" cm="1">
        <f t="array" ref="AD155">_xlfn.IFS(
    H155=2063000, "ASISTENCIAL I",
    AND(H155&gt;=2063001, H155&lt;=2976000), "ASISTENCIAL II",
    AND(H155&gt;=2976001, H155&lt;=3100000), "ASISTENCIAL III",
    AND(H155&gt;=3100001, H155&lt;=3500000), "TÉCNICO I",
    AND(H155&gt;=3500001, H155&lt;=4507000), "TÉCNICO II",
    AND(H155&gt;=4507001, H155&lt;=4917000), "TÉCNICO III",
    AND(H155&gt;=4917001, H155&lt;=5635000), "PROFESIONAL UNIVERSITARIO I",
    AND(H155&gt;=5635001, H155&lt;=7688000), "PROFESIONAL UNIVERSITARIO II",
    AND(H155&gt;=7688001, H155&lt;=8817000), "PROFESIONAL ESPECIALIZADO II",
    AND(H155&gt;=11187001, H155&lt;=14974000), "ASESOR I",
    TRUE, ""
)</f>
        <v>PROFESIONAL UNIVERSITARIO I</v>
      </c>
    </row>
    <row r="156" spans="1:30" s="2" customFormat="1" ht="30" hidden="1" customHeight="1">
      <c r="A156" s="46">
        <v>121180</v>
      </c>
      <c r="B156" s="46">
        <v>1010146779</v>
      </c>
      <c r="C156" s="48" t="s">
        <v>351</v>
      </c>
      <c r="D156" s="49">
        <v>45707</v>
      </c>
      <c r="E156" s="46" t="s">
        <v>32</v>
      </c>
      <c r="F156" s="46" t="s">
        <v>174</v>
      </c>
      <c r="G156" s="46" t="s">
        <v>347</v>
      </c>
      <c r="H156" s="74">
        <v>5500000</v>
      </c>
      <c r="I156" s="75">
        <f t="shared" si="14"/>
        <v>0</v>
      </c>
      <c r="J156" s="76">
        <v>6</v>
      </c>
      <c r="K156" s="72">
        <v>0</v>
      </c>
      <c r="L156" s="54" t="str" cm="1">
        <f t="array" ref="L156">_xlfn.IFS(
    H156=2063000, "ASISTENCIAL I Estudios de Educación Básica Primaria o título de Bachiller",
    AND(H156&gt;=2063001, H156&lt;=2976000), "ASISTENCIAL II Título de Bachiller 24 meses de experiencia laboral debidamente certificada",
    AND(H156&gt;=2976001, H156&lt;=3100000), "ASISTENCIAL III Título de Bachiller y Certificado de Aptitud Ocupacional 36 meses de experiencia laboral debidamente certificada",
    AND(H156&gt;=3100001, H156&lt;=3500000), "TÉCNICO I Título de formación técnica o tecnológica, Sin experiencia laboral",
    AND(H156&gt;=3500001, H156&lt;=4507000), "TÉCNICO II Título de formación técnica o tecnológica, 36 meses y hasta 71 meses de experiencia laboral",
    AND(H156&gt;=4507001, H156&lt;=4917000), "TÉCNICO III Título de formación técnica o tecnológica, 72 meses o más de experiencia laboral",
    AND(H156&gt;=4917001, H156&lt;=5635000), "PROFESIONAL UNIVERSITARIO I Sin experiencia profesional",
    AND(H156&gt;=5635001, H156&lt;=7688000), "PROFESIONAL UNIVERSITARIO II 24 meses de experiencia profesional",
    AND(H156&gt;=7688001, H156&lt;=8817000), "PROFESIONAL ESPECIALIZADO II Título de Postgrado 73 meses o más de experiencia profesional",
    AND(H156&gt;=11187001, H156&lt;=14974000), "ASESOR I Título de Posgrado en la modalidad de maestría 84 meses o más de experiencia profesional",
    TRUE, ""
)</f>
        <v>PROFESIONAL UNIVERSITARIO I Sin experiencia profesional</v>
      </c>
      <c r="M156" s="72">
        <v>1</v>
      </c>
      <c r="N156" s="77">
        <v>45660</v>
      </c>
      <c r="O156" s="72">
        <v>126695</v>
      </c>
      <c r="P156" s="46" t="s">
        <v>36</v>
      </c>
      <c r="Q156" s="78">
        <v>45700</v>
      </c>
      <c r="R156" s="46" t="s">
        <v>37</v>
      </c>
      <c r="S156" s="59">
        <v>1</v>
      </c>
      <c r="T156" s="46" t="s">
        <v>38</v>
      </c>
      <c r="U156" s="46" t="s">
        <v>46</v>
      </c>
      <c r="V156" s="46" t="s">
        <v>38</v>
      </c>
      <c r="W156" s="46" t="s">
        <v>54</v>
      </c>
      <c r="X156" s="46" t="s">
        <v>348</v>
      </c>
      <c r="Y156" s="46" t="s">
        <v>184</v>
      </c>
      <c r="Z156" s="46" t="s">
        <v>349</v>
      </c>
      <c r="AA156" s="79" t="s">
        <v>350</v>
      </c>
      <c r="AB156" s="4">
        <f>_xlfn.XLOOKUP(Tabla1[[#This Row],[CEDULA]],'Listado Base'!F:F,'Listado Base'!Y:Y,0)</f>
        <v>24</v>
      </c>
      <c r="AC156" s="43" t="str">
        <f t="shared" si="10"/>
        <v xml:space="preserve">TERMINACIÓN ANTICIPADA </v>
      </c>
      <c r="AD156" s="351" t="str" cm="1">
        <f t="array" ref="AD156">_xlfn.IFS(
    H156=2063000, "ASISTENCIAL I",
    AND(H156&gt;=2063001, H156&lt;=2976000), "ASISTENCIAL II",
    AND(H156&gt;=2976001, H156&lt;=3100000), "ASISTENCIAL III",
    AND(H156&gt;=3100001, H156&lt;=3500000), "TÉCNICO I",
    AND(H156&gt;=3500001, H156&lt;=4507000), "TÉCNICO II",
    AND(H156&gt;=4507001, H156&lt;=4917000), "TÉCNICO III",
    AND(H156&gt;=4917001, H156&lt;=5635000), "PROFESIONAL UNIVERSITARIO I",
    AND(H156&gt;=5635001, H156&lt;=7688000), "PROFESIONAL UNIVERSITARIO II",
    AND(H156&gt;=7688001, H156&lt;=8817000), "PROFESIONAL ESPECIALIZADO II",
    AND(H156&gt;=11187001, H156&lt;=14974000), "ASESOR I",
    TRUE, ""
)</f>
        <v>PROFESIONAL UNIVERSITARIO I</v>
      </c>
    </row>
    <row r="157" spans="1:30" s="2" customFormat="1" ht="30" hidden="1" customHeight="1">
      <c r="A157" s="46">
        <v>119659</v>
      </c>
      <c r="B157" s="46">
        <v>79495784</v>
      </c>
      <c r="C157" s="48" t="s">
        <v>352</v>
      </c>
      <c r="D157" s="49">
        <v>45699</v>
      </c>
      <c r="E157" s="46" t="s">
        <v>32</v>
      </c>
      <c r="F157" s="46" t="s">
        <v>174</v>
      </c>
      <c r="G157" s="46" t="s">
        <v>353</v>
      </c>
      <c r="H157" s="80">
        <v>6000000</v>
      </c>
      <c r="I157" s="81">
        <f t="shared" si="14"/>
        <v>72000000</v>
      </c>
      <c r="J157" s="82">
        <v>6</v>
      </c>
      <c r="K157" s="83">
        <v>2</v>
      </c>
      <c r="L157" s="54" t="str" cm="1">
        <f t="array" ref="L157">_xlfn.IFS(
    H157=2063000, "ASISTENCIAL I Estudios de Educación Básica Primaria o título de Bachiller",
    AND(H157&gt;=2063001, H157&lt;=2976000), "ASISTENCIAL II Título de Bachiller 24 meses de experiencia laboral debidamente certificada",
    AND(H157&gt;=2976001, H157&lt;=3100000), "ASISTENCIAL III Título de Bachiller y Certificado de Aptitud Ocupacional 36 meses de experiencia laboral debidamente certificada",
    AND(H157&gt;=3100001, H157&lt;=3500000), "TÉCNICO I Título de formación técnica o tecnológica, Sin experiencia laboral",
    AND(H157&gt;=3500001, H157&lt;=4507000), "TÉCNICO II Título de formación técnica o tecnológica, 36 meses y hasta 71 meses de experiencia laboral",
    AND(H157&gt;=4507001, H157&lt;=4917000), "TÉCNICO III Título de formación técnica o tecnológica, 72 meses o más de experiencia laboral",
    AND(H157&gt;=4917001, H157&lt;=5635000), "PROFESIONAL UNIVERSITARIO I Sin experiencia profesional",
    AND(H157&gt;=5635001, H157&lt;=7688000), "PROFESIONAL UNIVERSITARIO II 24 meses de experiencia profesional",
    AND(H157&gt;=7688001, H157&lt;=8817000), "PROFESIONAL ESPECIALIZADO II Título de Postgrado 73 meses o más de experiencia profesional",
    AND(H157&gt;=11187001, H157&lt;=14974000), "ASESOR I Título de Posgrado en la modalidad de maestría 84 meses o más de experiencia profesional",
    TRUE, ""
)</f>
        <v>PROFESIONAL UNIVERSITARIO II 24 meses de experiencia profesional</v>
      </c>
      <c r="M157" s="72">
        <v>1</v>
      </c>
      <c r="N157" s="77">
        <v>45660</v>
      </c>
      <c r="O157" s="72">
        <v>126696</v>
      </c>
      <c r="P157" s="46" t="s">
        <v>36</v>
      </c>
      <c r="Q157" s="78">
        <v>45728</v>
      </c>
      <c r="R157" s="46" t="s">
        <v>37</v>
      </c>
      <c r="S157" s="59">
        <v>1</v>
      </c>
      <c r="T157" s="46" t="s">
        <v>38</v>
      </c>
      <c r="U157" s="46" t="s">
        <v>38</v>
      </c>
      <c r="V157" s="46" t="s">
        <v>38</v>
      </c>
      <c r="W157" s="46" t="s">
        <v>54</v>
      </c>
      <c r="X157" s="46" t="s">
        <v>348</v>
      </c>
      <c r="Y157" s="46"/>
      <c r="Z157" s="46" t="s">
        <v>354</v>
      </c>
      <c r="AA157" s="79" t="s">
        <v>355</v>
      </c>
      <c r="AB157" s="4">
        <f>_xlfn.XLOOKUP(Tabla1[[#This Row],[CEDULA]],'Listado Base'!F:F,'Listado Base'!Y:Y,0)</f>
        <v>14</v>
      </c>
      <c r="AC157" s="43" t="str">
        <f t="shared" si="10"/>
        <v>A TIEMPO DE TRAMITE</v>
      </c>
      <c r="AD157" s="351" t="str" cm="1">
        <f t="array" ref="AD157">_xlfn.IFS(
    H157=2063000, "ASISTENCIAL I",
    AND(H157&gt;=2063001, H157&lt;=2976000), "ASISTENCIAL II",
    AND(H157&gt;=2976001, H157&lt;=3100000), "ASISTENCIAL III",
    AND(H157&gt;=3100001, H157&lt;=3500000), "TÉCNICO I",
    AND(H157&gt;=3500001, H157&lt;=4507000), "TÉCNICO II",
    AND(H157&gt;=4507001, H157&lt;=4917000), "TÉCNICO III",
    AND(H157&gt;=4917001, H157&lt;=5635000), "PROFESIONAL UNIVERSITARIO I",
    AND(H157&gt;=5635001, H157&lt;=7688000), "PROFESIONAL UNIVERSITARIO II",
    AND(H157&gt;=7688001, H157&lt;=8817000), "PROFESIONAL ESPECIALIZADO II",
    AND(H157&gt;=11187001, H157&lt;=14974000), "ASESOR I",
    TRUE, ""
)</f>
        <v>PROFESIONAL UNIVERSITARIO II</v>
      </c>
    </row>
    <row r="158" spans="1:30" s="2" customFormat="1" ht="30" hidden="1" customHeight="1">
      <c r="A158" s="46">
        <v>119659</v>
      </c>
      <c r="B158" s="46"/>
      <c r="C158" s="48" t="s">
        <v>45</v>
      </c>
      <c r="D158" s="49"/>
      <c r="E158" s="46" t="s">
        <v>32</v>
      </c>
      <c r="F158" s="46" t="s">
        <v>174</v>
      </c>
      <c r="G158" s="46" t="s">
        <v>353</v>
      </c>
      <c r="H158" s="74">
        <v>6000000</v>
      </c>
      <c r="I158" s="75">
        <f t="shared" si="14"/>
        <v>0</v>
      </c>
      <c r="J158" s="76">
        <v>6</v>
      </c>
      <c r="K158" s="72">
        <v>0</v>
      </c>
      <c r="L158" s="54" t="str" cm="1">
        <f t="array" ref="L158">_xlfn.IFS(
    H158=2063000, "ASISTENCIAL I Estudios de Educación Básica Primaria o título de Bachiller",
    AND(H158&gt;=2063001, H158&lt;=2976000), "ASISTENCIAL II Título de Bachiller 24 meses de experiencia laboral debidamente certificada",
    AND(H158&gt;=2976001, H158&lt;=3100000), "ASISTENCIAL III Título de Bachiller y Certificado de Aptitud Ocupacional 36 meses de experiencia laboral debidamente certificada",
    AND(H158&gt;=3100001, H158&lt;=3500000), "TÉCNICO I Título de formación técnica o tecnológica, Sin experiencia laboral",
    AND(H158&gt;=3500001, H158&lt;=4507000), "TÉCNICO II Título de formación técnica o tecnológica, 36 meses y hasta 71 meses de experiencia laboral",
    AND(H158&gt;=4507001, H158&lt;=4917000), "TÉCNICO III Título de formación técnica o tecnológica, 72 meses o más de experiencia laboral",
    AND(H158&gt;=4917001, H158&lt;=5635000), "PROFESIONAL UNIVERSITARIO I Sin experiencia profesional",
    AND(H158&gt;=5635001, H158&lt;=7688000), "PROFESIONAL UNIVERSITARIO II 24 meses de experiencia profesional",
    AND(H158&gt;=7688001, H158&lt;=8817000), "PROFESIONAL ESPECIALIZADO II Título de Postgrado 73 meses o más de experiencia profesional",
    AND(H158&gt;=11187001, H158&lt;=14974000), "ASESOR I Título de Posgrado en la modalidad de maestría 84 meses o más de experiencia profesional",
    TRUE, ""
)</f>
        <v>PROFESIONAL UNIVERSITARIO II 24 meses de experiencia profesional</v>
      </c>
      <c r="M158" s="72">
        <v>1</v>
      </c>
      <c r="N158" s="77">
        <v>45660</v>
      </c>
      <c r="O158" s="72">
        <v>126696</v>
      </c>
      <c r="P158" s="46" t="s">
        <v>36</v>
      </c>
      <c r="Q158" s="78">
        <v>45728</v>
      </c>
      <c r="R158" s="46" t="s">
        <v>37</v>
      </c>
      <c r="S158" s="59">
        <v>1</v>
      </c>
      <c r="T158" s="46" t="s">
        <v>38</v>
      </c>
      <c r="U158" s="46" t="s">
        <v>46</v>
      </c>
      <c r="V158" s="46" t="s">
        <v>38</v>
      </c>
      <c r="W158" s="46" t="s">
        <v>54</v>
      </c>
      <c r="X158" s="46" t="s">
        <v>348</v>
      </c>
      <c r="Y158" s="46"/>
      <c r="Z158" s="46" t="s">
        <v>354</v>
      </c>
      <c r="AA158" s="79" t="s">
        <v>355</v>
      </c>
      <c r="AB158" s="4">
        <f>_xlfn.XLOOKUP(Tabla1[[#This Row],[CEDULA]],'Listado Base'!F:F,'Listado Base'!Y:Y,0)</f>
        <v>0</v>
      </c>
      <c r="AC158" s="43" t="str">
        <f t="shared" si="10"/>
        <v>FECHA FALTANTE</v>
      </c>
      <c r="AD158" s="351" t="str" cm="1">
        <f t="array" ref="AD158">_xlfn.IFS(
    H158=2063000, "ASISTENCIAL I",
    AND(H158&gt;=2063001, H158&lt;=2976000), "ASISTENCIAL II",
    AND(H158&gt;=2976001, H158&lt;=3100000), "ASISTENCIAL III",
    AND(H158&gt;=3100001, H158&lt;=3500000), "TÉCNICO I",
    AND(H158&gt;=3500001, H158&lt;=4507000), "TÉCNICO II",
    AND(H158&gt;=4507001, H158&lt;=4917000), "TÉCNICO III",
    AND(H158&gt;=4917001, H158&lt;=5635000), "PROFESIONAL UNIVERSITARIO I",
    AND(H158&gt;=5635001, H158&lt;=7688000), "PROFESIONAL UNIVERSITARIO II",
    AND(H158&gt;=7688001, H158&lt;=8817000), "PROFESIONAL ESPECIALIZADO II",
    AND(H158&gt;=11187001, H158&lt;=14974000), "ASESOR I",
    TRUE, ""
)</f>
        <v>PROFESIONAL UNIVERSITARIO II</v>
      </c>
    </row>
    <row r="159" spans="1:30" s="2" customFormat="1" ht="30" hidden="1" customHeight="1">
      <c r="A159" s="46">
        <v>120341</v>
      </c>
      <c r="B159" s="46">
        <v>53042002</v>
      </c>
      <c r="C159" s="48" t="s">
        <v>356</v>
      </c>
      <c r="D159" s="49">
        <v>45697</v>
      </c>
      <c r="E159" s="46" t="s">
        <v>32</v>
      </c>
      <c r="F159" s="46" t="s">
        <v>174</v>
      </c>
      <c r="G159" s="46" t="s">
        <v>353</v>
      </c>
      <c r="H159" s="80">
        <v>6770000</v>
      </c>
      <c r="I159" s="81">
        <f t="shared" si="14"/>
        <v>121860000</v>
      </c>
      <c r="J159" s="82">
        <v>6</v>
      </c>
      <c r="K159" s="83">
        <v>3</v>
      </c>
      <c r="L159" s="54" t="str" cm="1">
        <f t="array" ref="L159">_xlfn.IFS(
    H159=2063000, "ASISTENCIAL I Estudios de Educación Básica Primaria o título de Bachiller",
    AND(H159&gt;=2063001, H159&lt;=2976000), "ASISTENCIAL II Título de Bachiller 24 meses de experiencia laboral debidamente certificada",
    AND(H159&gt;=2976001, H159&lt;=3100000), "ASISTENCIAL III Título de Bachiller y Certificado de Aptitud Ocupacional 36 meses de experiencia laboral debidamente certificada",
    AND(H159&gt;=3100001, H159&lt;=3500000), "TÉCNICO I Título de formación técnica o tecnológica, Sin experiencia laboral",
    AND(H159&gt;=3500001, H159&lt;=4507000), "TÉCNICO II Título de formación técnica o tecnológica, 36 meses y hasta 71 meses de experiencia laboral",
    AND(H159&gt;=4507001, H159&lt;=4917000), "TÉCNICO III Título de formación técnica o tecnológica, 72 meses o más de experiencia laboral",
    AND(H159&gt;=4917001, H159&lt;=5635000), "PROFESIONAL UNIVERSITARIO I Sin experiencia profesional",
    AND(H159&gt;=5635001, H159&lt;=7688000), "PROFESIONAL UNIVERSITARIO II 24 meses de experiencia profesional",
    AND(H159&gt;=7688001, H159&lt;=8817000), "PROFESIONAL ESPECIALIZADO II Título de Postgrado 73 meses o más de experiencia profesional",
    AND(H159&gt;=11187001, H159&lt;=14974000), "ASESOR I Título de Posgrado en la modalidad de maestría 84 meses o más de experiencia profesional",
    TRUE, ""
)</f>
        <v>PROFESIONAL UNIVERSITARIO II 24 meses de experiencia profesional</v>
      </c>
      <c r="M159" s="72">
        <v>5</v>
      </c>
      <c r="N159" s="77">
        <v>45665</v>
      </c>
      <c r="O159" s="72">
        <v>126803</v>
      </c>
      <c r="P159" s="46" t="s">
        <v>57</v>
      </c>
      <c r="Q159" s="78">
        <v>45731</v>
      </c>
      <c r="R159" s="46" t="s">
        <v>37</v>
      </c>
      <c r="S159" s="59"/>
      <c r="T159" s="46" t="s">
        <v>38</v>
      </c>
      <c r="U159" s="46" t="s">
        <v>38</v>
      </c>
      <c r="V159" s="46" t="s">
        <v>38</v>
      </c>
      <c r="W159" s="46" t="s">
        <v>54</v>
      </c>
      <c r="X159" s="46" t="s">
        <v>348</v>
      </c>
      <c r="Y159" s="46"/>
      <c r="Z159" s="46"/>
      <c r="AA159" s="79" t="s">
        <v>357</v>
      </c>
      <c r="AB159" s="4">
        <f>_xlfn.XLOOKUP(Tabla1[[#This Row],[CEDULA]],'Listado Base'!F:F,'Listado Base'!Y:Y,0)</f>
        <v>0</v>
      </c>
      <c r="AC159" s="43" t="str">
        <f t="shared" si="10"/>
        <v>A TIEMPO DE TRAMITE</v>
      </c>
      <c r="AD159" s="351" t="str" cm="1">
        <f t="array" ref="AD159">_xlfn.IFS(
    H159=2063000, "ASISTENCIAL I",
    AND(H159&gt;=2063001, H159&lt;=2976000), "ASISTENCIAL II",
    AND(H159&gt;=2976001, H159&lt;=3100000), "ASISTENCIAL III",
    AND(H159&gt;=3100001, H159&lt;=3500000), "TÉCNICO I",
    AND(H159&gt;=3500001, H159&lt;=4507000), "TÉCNICO II",
    AND(H159&gt;=4507001, H159&lt;=4917000), "TÉCNICO III",
    AND(H159&gt;=4917001, H159&lt;=5635000), "PROFESIONAL UNIVERSITARIO I",
    AND(H159&gt;=5635001, H159&lt;=7688000), "PROFESIONAL UNIVERSITARIO II",
    AND(H159&gt;=7688001, H159&lt;=8817000), "PROFESIONAL ESPECIALIZADO II",
    AND(H159&gt;=11187001, H159&lt;=14974000), "ASESOR I",
    TRUE, ""
)</f>
        <v>PROFESIONAL UNIVERSITARIO II</v>
      </c>
    </row>
    <row r="160" spans="1:30" s="2" customFormat="1" ht="30" hidden="1" customHeight="1">
      <c r="A160" s="46">
        <v>120341</v>
      </c>
      <c r="B160" s="46">
        <v>1022362455</v>
      </c>
      <c r="C160" s="48" t="s">
        <v>358</v>
      </c>
      <c r="D160" s="49">
        <v>45759</v>
      </c>
      <c r="E160" s="46" t="s">
        <v>32</v>
      </c>
      <c r="F160" s="46" t="s">
        <v>174</v>
      </c>
      <c r="G160" s="46" t="s">
        <v>353</v>
      </c>
      <c r="H160" s="74">
        <v>6770000</v>
      </c>
      <c r="I160" s="75">
        <f t="shared" si="14"/>
        <v>0</v>
      </c>
      <c r="J160" s="76">
        <v>6</v>
      </c>
      <c r="K160" s="72">
        <v>0</v>
      </c>
      <c r="L160" s="54" t="str" cm="1">
        <f t="array" ref="L160">_xlfn.IFS(
    H160=2063000, "ASISTENCIAL I Estudios de Educación Básica Primaria o título de Bachiller",
    AND(H160&gt;=2063001, H160&lt;=2976000), "ASISTENCIAL II Título de Bachiller 24 meses de experiencia laboral debidamente certificada",
    AND(H160&gt;=2976001, H160&lt;=3100000), "ASISTENCIAL III Título de Bachiller y Certificado de Aptitud Ocupacional 36 meses de experiencia laboral debidamente certificada",
    AND(H160&gt;=3100001, H160&lt;=3500000), "TÉCNICO I Título de formación técnica o tecnológica, Sin experiencia laboral",
    AND(H160&gt;=3500001, H160&lt;=4507000), "TÉCNICO II Título de formación técnica o tecnológica, 36 meses y hasta 71 meses de experiencia laboral",
    AND(H160&gt;=4507001, H160&lt;=4917000), "TÉCNICO III Título de formación técnica o tecnológica, 72 meses o más de experiencia laboral",
    AND(H160&gt;=4917001, H160&lt;=5635000), "PROFESIONAL UNIVERSITARIO I Sin experiencia profesional",
    AND(H160&gt;=5635001, H160&lt;=7688000), "PROFESIONAL UNIVERSITARIO II 24 meses de experiencia profesional",
    AND(H160&gt;=7688001, H160&lt;=8817000), "PROFESIONAL ESPECIALIZADO II Título de Postgrado 73 meses o más de experiencia profesional",
    AND(H160&gt;=11187001, H160&lt;=14974000), "ASESOR I Título de Posgrado en la modalidad de maestría 84 meses o más de experiencia profesional",
    TRUE, ""
)</f>
        <v>PROFESIONAL UNIVERSITARIO II 24 meses de experiencia profesional</v>
      </c>
      <c r="M160" s="72">
        <v>5</v>
      </c>
      <c r="N160" s="77">
        <v>45665</v>
      </c>
      <c r="O160" s="72">
        <v>126803</v>
      </c>
      <c r="P160" s="46" t="s">
        <v>57</v>
      </c>
      <c r="Q160" s="78">
        <v>45731</v>
      </c>
      <c r="R160" s="46" t="s">
        <v>37</v>
      </c>
      <c r="S160" s="59"/>
      <c r="T160" s="46" t="s">
        <v>38</v>
      </c>
      <c r="U160" s="46" t="s">
        <v>46</v>
      </c>
      <c r="V160" s="46" t="s">
        <v>38</v>
      </c>
      <c r="W160" s="46" t="s">
        <v>54</v>
      </c>
      <c r="X160" s="46" t="s">
        <v>348</v>
      </c>
      <c r="Y160" s="46"/>
      <c r="Z160" s="46"/>
      <c r="AA160" s="79"/>
      <c r="AB160" s="4">
        <f>_xlfn.XLOOKUP(Tabla1[[#This Row],[CEDULA]],'Listado Base'!F:F,'Listado Base'!Y:Y,0)</f>
        <v>16</v>
      </c>
      <c r="AC160" s="43" t="str">
        <f t="shared" si="10"/>
        <v xml:space="preserve">TERMINACIÓN ANTICIPADA </v>
      </c>
      <c r="AD160" s="351" t="str" cm="1">
        <f t="array" ref="AD160">_xlfn.IFS(
    H160=2063000, "ASISTENCIAL I",
    AND(H160&gt;=2063001, H160&lt;=2976000), "ASISTENCIAL II",
    AND(H160&gt;=2976001, H160&lt;=3100000), "ASISTENCIAL III",
    AND(H160&gt;=3100001, H160&lt;=3500000), "TÉCNICO I",
    AND(H160&gt;=3500001, H160&lt;=4507000), "TÉCNICO II",
    AND(H160&gt;=4507001, H160&lt;=4917000), "TÉCNICO III",
    AND(H160&gt;=4917001, H160&lt;=5635000), "PROFESIONAL UNIVERSITARIO I",
    AND(H160&gt;=5635001, H160&lt;=7688000), "PROFESIONAL UNIVERSITARIO II",
    AND(H160&gt;=7688001, H160&lt;=8817000), "PROFESIONAL ESPECIALIZADO II",
    AND(H160&gt;=11187001, H160&lt;=14974000), "ASESOR I",
    TRUE, ""
)</f>
        <v>PROFESIONAL UNIVERSITARIO II</v>
      </c>
    </row>
    <row r="161" spans="1:30" s="2" customFormat="1" ht="30" hidden="1" customHeight="1">
      <c r="A161" s="46">
        <v>120341</v>
      </c>
      <c r="B161" s="46">
        <v>1014203080</v>
      </c>
      <c r="C161" s="48" t="s">
        <v>359</v>
      </c>
      <c r="D161" s="49">
        <v>45739</v>
      </c>
      <c r="E161" s="46" t="s">
        <v>32</v>
      </c>
      <c r="F161" s="46" t="s">
        <v>174</v>
      </c>
      <c r="G161" s="46" t="s">
        <v>353</v>
      </c>
      <c r="H161" s="74">
        <v>6770000</v>
      </c>
      <c r="I161" s="75">
        <f t="shared" si="14"/>
        <v>0</v>
      </c>
      <c r="J161" s="76">
        <v>6</v>
      </c>
      <c r="K161" s="72">
        <v>0</v>
      </c>
      <c r="L161" s="54" t="str" cm="1">
        <f t="array" ref="L161">_xlfn.IFS(
    H161=2063000, "ASISTENCIAL I Estudios de Educación Básica Primaria o título de Bachiller",
    AND(H161&gt;=2063001, H161&lt;=2976000), "ASISTENCIAL II Título de Bachiller 24 meses de experiencia laboral debidamente certificada",
    AND(H161&gt;=2976001, H161&lt;=3100000), "ASISTENCIAL III Título de Bachiller y Certificado de Aptitud Ocupacional 36 meses de experiencia laboral debidamente certificada",
    AND(H161&gt;=3100001, H161&lt;=3500000), "TÉCNICO I Título de formación técnica o tecnológica, Sin experiencia laboral",
    AND(H161&gt;=3500001, H161&lt;=4507000), "TÉCNICO II Título de formación técnica o tecnológica, 36 meses y hasta 71 meses de experiencia laboral",
    AND(H161&gt;=4507001, H161&lt;=4917000), "TÉCNICO III Título de formación técnica o tecnológica, 72 meses o más de experiencia laboral",
    AND(H161&gt;=4917001, H161&lt;=5635000), "PROFESIONAL UNIVERSITARIO I Sin experiencia profesional",
    AND(H161&gt;=5635001, H161&lt;=7688000), "PROFESIONAL UNIVERSITARIO II 24 meses de experiencia profesional",
    AND(H161&gt;=7688001, H161&lt;=8817000), "PROFESIONAL ESPECIALIZADO II Título de Postgrado 73 meses o más de experiencia profesional",
    AND(H161&gt;=11187001, H161&lt;=14974000), "ASESOR I Título de Posgrado en la modalidad de maestría 84 meses o más de experiencia profesional",
    TRUE, ""
)</f>
        <v>PROFESIONAL UNIVERSITARIO II 24 meses de experiencia profesional</v>
      </c>
      <c r="M161" s="72">
        <v>5</v>
      </c>
      <c r="N161" s="77">
        <v>45665</v>
      </c>
      <c r="O161" s="72">
        <v>126803</v>
      </c>
      <c r="P161" s="46" t="s">
        <v>57</v>
      </c>
      <c r="Q161" s="78">
        <v>45731</v>
      </c>
      <c r="R161" s="46" t="s">
        <v>37</v>
      </c>
      <c r="S161" s="59"/>
      <c r="T161" s="46" t="s">
        <v>38</v>
      </c>
      <c r="U161" s="46" t="s">
        <v>46</v>
      </c>
      <c r="V161" s="46" t="s">
        <v>38</v>
      </c>
      <c r="W161" s="46" t="s">
        <v>54</v>
      </c>
      <c r="X161" s="46" t="s">
        <v>348</v>
      </c>
      <c r="Y161" s="46"/>
      <c r="Z161" s="46"/>
      <c r="AA161" s="79"/>
      <c r="AB161" s="4">
        <f>_xlfn.XLOOKUP(Tabla1[[#This Row],[CEDULA]],'Listado Base'!F:F,'Listado Base'!Y:Y,0)</f>
        <v>10</v>
      </c>
      <c r="AC161" s="43" t="str">
        <f t="shared" si="10"/>
        <v xml:space="preserve">TERMINACIÓN ANTICIPADA </v>
      </c>
      <c r="AD161" s="351" t="str" cm="1">
        <f t="array" ref="AD161">_xlfn.IFS(
    H161=2063000, "ASISTENCIAL I",
    AND(H161&gt;=2063001, H161&lt;=2976000), "ASISTENCIAL II",
    AND(H161&gt;=2976001, H161&lt;=3100000), "ASISTENCIAL III",
    AND(H161&gt;=3100001, H161&lt;=3500000), "TÉCNICO I",
    AND(H161&gt;=3500001, H161&lt;=4507000), "TÉCNICO II",
    AND(H161&gt;=4507001, H161&lt;=4917000), "TÉCNICO III",
    AND(H161&gt;=4917001, H161&lt;=5635000), "PROFESIONAL UNIVERSITARIO I",
    AND(H161&gt;=5635001, H161&lt;=7688000), "PROFESIONAL UNIVERSITARIO II",
    AND(H161&gt;=7688001, H161&lt;=8817000), "PROFESIONAL ESPECIALIZADO II",
    AND(H161&gt;=11187001, H161&lt;=14974000), "ASESOR I",
    TRUE, ""
)</f>
        <v>PROFESIONAL UNIVERSITARIO II</v>
      </c>
    </row>
    <row r="162" spans="1:30" s="2" customFormat="1" ht="30" hidden="1" customHeight="1">
      <c r="A162" s="46">
        <v>120008</v>
      </c>
      <c r="B162" s="46">
        <v>86053214</v>
      </c>
      <c r="C162" s="48" t="s">
        <v>360</v>
      </c>
      <c r="D162" s="49">
        <v>45680</v>
      </c>
      <c r="E162" s="46" t="s">
        <v>32</v>
      </c>
      <c r="F162" s="46" t="s">
        <v>174</v>
      </c>
      <c r="G162" s="46" t="s">
        <v>361</v>
      </c>
      <c r="H162" s="74">
        <v>7688000</v>
      </c>
      <c r="I162" s="75">
        <f t="shared" si="14"/>
        <v>46128000</v>
      </c>
      <c r="J162" s="76">
        <v>6</v>
      </c>
      <c r="K162" s="72">
        <v>1</v>
      </c>
      <c r="L162" s="54" t="str" cm="1">
        <f t="array" ref="L162">_xlfn.IFS(
    H162=2063000, "ASISTENCIAL I Estudios de Educación Básica Primaria o título de Bachiller",
    AND(H162&gt;=2063001, H162&lt;=2976000), "ASISTENCIAL II Título de Bachiller 24 meses de experiencia laboral debidamente certificada",
    AND(H162&gt;=2976001, H162&lt;=3100000), "ASISTENCIAL III Título de Bachiller y Certificado de Aptitud Ocupacional 36 meses de experiencia laboral debidamente certificada",
    AND(H162&gt;=3100001, H162&lt;=3500000), "TÉCNICO I Título de formación técnica o tecnológica, Sin experiencia laboral",
    AND(H162&gt;=3500001, H162&lt;=4507000), "TÉCNICO II Título de formación técnica o tecnológica, 36 meses y hasta 71 meses de experiencia laboral",
    AND(H162&gt;=4507001, H162&lt;=4917000), "TÉCNICO III Título de formación técnica o tecnológica, 72 meses o más de experiencia laboral",
    AND(H162&gt;=4917001, H162&lt;=5635000), "PROFESIONAL UNIVERSITARIO I Sin experiencia profesional",
    AND(H162&gt;=5635001, H162&lt;=7688000), "PROFESIONAL UNIVERSITARIO II 24 meses de experiencia profesional",
    AND(H162&gt;=7688001, H162&lt;=8817000), "PROFESIONAL ESPECIALIZADO II Título de Postgrado 73 meses o más de experiencia profesional",
    AND(H162&gt;=11187001, H162&lt;=14974000), "ASESOR I Título de Posgrado en la modalidad de maestría 84 meses o más de experiencia profesional",
    TRUE, ""
)</f>
        <v>PROFESIONAL UNIVERSITARIO II 24 meses de experiencia profesional</v>
      </c>
      <c r="M162" s="72">
        <v>1</v>
      </c>
      <c r="N162" s="77">
        <v>45654</v>
      </c>
      <c r="O162" s="72" t="s">
        <v>362</v>
      </c>
      <c r="P162" s="46" t="s">
        <v>90</v>
      </c>
      <c r="Q162" s="78">
        <v>45729</v>
      </c>
      <c r="R162" s="46" t="s">
        <v>37</v>
      </c>
      <c r="S162" s="59">
        <v>2</v>
      </c>
      <c r="T162" s="46" t="s">
        <v>38</v>
      </c>
      <c r="U162" s="46" t="s">
        <v>38</v>
      </c>
      <c r="V162" s="46"/>
      <c r="W162" s="46" t="s">
        <v>54</v>
      </c>
      <c r="X162" s="46" t="s">
        <v>348</v>
      </c>
      <c r="Y162" s="46" t="s">
        <v>363</v>
      </c>
      <c r="Z162" s="46" t="s">
        <v>364</v>
      </c>
      <c r="AA162" s="79"/>
      <c r="AB162" s="4">
        <f>_xlfn.XLOOKUP(Tabla1[[#This Row],[CEDULA]],'Listado Base'!F:F,'Listado Base'!Y:Y,0)</f>
        <v>19</v>
      </c>
      <c r="AC162" s="43" t="str">
        <f t="shared" si="10"/>
        <v>A TIEMPO DE TRAMITE</v>
      </c>
      <c r="AD162" s="351" t="str" cm="1">
        <f t="array" ref="AD162">_xlfn.IFS(
    H162=2063000, "ASISTENCIAL I",
    AND(H162&gt;=2063001, H162&lt;=2976000), "ASISTENCIAL II",
    AND(H162&gt;=2976001, H162&lt;=3100000), "ASISTENCIAL III",
    AND(H162&gt;=3100001, H162&lt;=3500000), "TÉCNICO I",
    AND(H162&gt;=3500001, H162&lt;=4507000), "TÉCNICO II",
    AND(H162&gt;=4507001, H162&lt;=4917000), "TÉCNICO III",
    AND(H162&gt;=4917001, H162&lt;=5635000), "PROFESIONAL UNIVERSITARIO I",
    AND(H162&gt;=5635001, H162&lt;=7688000), "PROFESIONAL UNIVERSITARIO II",
    AND(H162&gt;=7688001, H162&lt;=8817000), "PROFESIONAL ESPECIALIZADO II",
    AND(H162&gt;=11187001, H162&lt;=14974000), "ASESOR I",
    TRUE, ""
)</f>
        <v>PROFESIONAL UNIVERSITARIO II</v>
      </c>
    </row>
    <row r="163" spans="1:30" s="2" customFormat="1" ht="30" hidden="1" customHeight="1">
      <c r="A163" s="46">
        <v>120105</v>
      </c>
      <c r="B163" s="46">
        <v>1022988391</v>
      </c>
      <c r="C163" s="48" t="s">
        <v>365</v>
      </c>
      <c r="D163" s="49">
        <v>45673</v>
      </c>
      <c r="E163" s="46" t="s">
        <v>32</v>
      </c>
      <c r="F163" s="46" t="s">
        <v>174</v>
      </c>
      <c r="G163" s="46" t="s">
        <v>366</v>
      </c>
      <c r="H163" s="74">
        <v>3600000</v>
      </c>
      <c r="I163" s="75">
        <f t="shared" si="14"/>
        <v>64800000</v>
      </c>
      <c r="J163" s="76">
        <v>6</v>
      </c>
      <c r="K163" s="72">
        <v>3</v>
      </c>
      <c r="L163" s="54" t="str" cm="1">
        <f t="array" ref="L163">_xlfn.IFS(
    H163=2063000, "ASISTENCIAL I Estudios de Educación Básica Primaria o título de Bachiller",
    AND(H163&gt;=2063001, H163&lt;=2976000), "ASISTENCIAL II Título de Bachiller 24 meses de experiencia laboral debidamente certificada",
    AND(H163&gt;=2976001, H163&lt;=3100000), "ASISTENCIAL III Título de Bachiller y Certificado de Aptitud Ocupacional 36 meses de experiencia laboral debidamente certificada",
    AND(H163&gt;=3100001, H163&lt;=3500000), "TÉCNICO I Título de formación técnica o tecnológica, Sin experiencia laboral",
    AND(H163&gt;=3500001, H163&lt;=4507000), "TÉCNICO II Título de formación técnica o tecnológica, 36 meses y hasta 71 meses de experiencia laboral",
    AND(H163&gt;=4507001, H163&lt;=4917000), "TÉCNICO III Título de formación técnica o tecnológica, 72 meses o más de experiencia laboral",
    AND(H163&gt;=4917001, H163&lt;=5635000), "PROFESIONAL UNIVERSITARIO I Sin experiencia profesional",
    AND(H163&gt;=5635001, H163&lt;=7688000), "PROFESIONAL UNIVERSITARIO II 24 meses de experiencia profesional",
    AND(H163&gt;=7688001, H163&lt;=8817000), "PROFESIONAL ESPECIALIZADO II Título de Postgrado 73 meses o más de experiencia profesional",
    AND(H163&gt;=11187001, H163&lt;=14974000), "ASESOR I Título de Posgrado en la modalidad de maestría 84 meses o más de experiencia profesional",
    TRUE, ""
)</f>
        <v>TÉCNICO II Título de formación técnica o tecnológica, 36 meses y hasta 71 meses de experiencia laboral</v>
      </c>
      <c r="M163" s="72">
        <v>1</v>
      </c>
      <c r="N163" s="77">
        <v>45654</v>
      </c>
      <c r="O163" s="72">
        <v>126172</v>
      </c>
      <c r="P163" s="46" t="s">
        <v>90</v>
      </c>
      <c r="Q163" s="78">
        <v>45729</v>
      </c>
      <c r="R163" s="46" t="s">
        <v>37</v>
      </c>
      <c r="S163" s="59">
        <v>2</v>
      </c>
      <c r="T163" s="46" t="s">
        <v>38</v>
      </c>
      <c r="U163" s="46" t="s">
        <v>38</v>
      </c>
      <c r="V163" s="46"/>
      <c r="W163" s="46" t="s">
        <v>54</v>
      </c>
      <c r="X163" s="46" t="s">
        <v>348</v>
      </c>
      <c r="Y163" s="46" t="s">
        <v>92</v>
      </c>
      <c r="Z163" s="46" t="s">
        <v>367</v>
      </c>
      <c r="AA163" s="79" t="s">
        <v>368</v>
      </c>
      <c r="AB163" s="4">
        <f>_xlfn.XLOOKUP(Tabla1[[#This Row],[CEDULA]],'Listado Base'!F:F,'Listado Base'!Y:Y,0)</f>
        <v>10</v>
      </c>
      <c r="AC163" s="43" t="str">
        <f t="shared" si="10"/>
        <v>A TIEMPO DE TRAMITE</v>
      </c>
      <c r="AD163" s="351" t="str" cm="1">
        <f t="array" ref="AD163">_xlfn.IFS(
    H163=2063000, "ASISTENCIAL I",
    AND(H163&gt;=2063001, H163&lt;=2976000), "ASISTENCIAL II",
    AND(H163&gt;=2976001, H163&lt;=3100000), "ASISTENCIAL III",
    AND(H163&gt;=3100001, H163&lt;=3500000), "TÉCNICO I",
    AND(H163&gt;=3500001, H163&lt;=4507000), "TÉCNICO II",
    AND(H163&gt;=4507001, H163&lt;=4917000), "TÉCNICO III",
    AND(H163&gt;=4917001, H163&lt;=5635000), "PROFESIONAL UNIVERSITARIO I",
    AND(H163&gt;=5635001, H163&lt;=7688000), "PROFESIONAL UNIVERSITARIO II",
    AND(H163&gt;=7688001, H163&lt;=8817000), "PROFESIONAL ESPECIALIZADO II",
    AND(H163&gt;=11187001, H163&lt;=14974000), "ASESOR I",
    TRUE, ""
)</f>
        <v>TÉCNICO II</v>
      </c>
    </row>
    <row r="164" spans="1:30" s="2" customFormat="1" ht="30" hidden="1" customHeight="1">
      <c r="A164" s="46">
        <v>120105</v>
      </c>
      <c r="B164" s="46">
        <v>52054884</v>
      </c>
      <c r="C164" s="48" t="s">
        <v>369</v>
      </c>
      <c r="D164" s="49">
        <v>45705</v>
      </c>
      <c r="E164" s="46" t="s">
        <v>32</v>
      </c>
      <c r="F164" s="46" t="s">
        <v>174</v>
      </c>
      <c r="G164" s="46" t="s">
        <v>366</v>
      </c>
      <c r="H164" s="74">
        <v>3600000</v>
      </c>
      <c r="I164" s="75">
        <f t="shared" ref="I164:I165" si="15">+ROUNDUP(H164*J164*K164,0)</f>
        <v>0</v>
      </c>
      <c r="J164" s="76">
        <v>6</v>
      </c>
      <c r="K164" s="72">
        <v>0</v>
      </c>
      <c r="L164" s="54" t="str" cm="1">
        <f t="array" ref="L164">_xlfn.IFS(
    H164=2063000, "ASISTENCIAL I Estudios de Educación Básica Primaria o título de Bachiller",
    AND(H164&gt;=2063001, H164&lt;=2976000), "ASISTENCIAL II Título de Bachiller 24 meses de experiencia laboral debidamente certificada",
    AND(H164&gt;=2976001, H164&lt;=3100000), "ASISTENCIAL III Título de Bachiller y Certificado de Aptitud Ocupacional 36 meses de experiencia laboral debidamente certificada",
    AND(H164&gt;=3100001, H164&lt;=3500000), "TÉCNICO I Título de formación técnica o tecnológica, Sin experiencia laboral",
    AND(H164&gt;=3500001, H164&lt;=4507000), "TÉCNICO II Título de formación técnica o tecnológica, 36 meses y hasta 71 meses de experiencia laboral",
    AND(H164&gt;=4507001, H164&lt;=4917000), "TÉCNICO III Título de formación técnica o tecnológica, 72 meses o más de experiencia laboral",
    AND(H164&gt;=4917001, H164&lt;=5635000), "PROFESIONAL UNIVERSITARIO I Sin experiencia profesional",
    AND(H164&gt;=5635001, H164&lt;=7688000), "PROFESIONAL UNIVERSITARIO II 24 meses de experiencia profesional",
    AND(H164&gt;=7688001, H164&lt;=8817000), "PROFESIONAL ESPECIALIZADO II Título de Postgrado 73 meses o más de experiencia profesional",
    AND(H164&gt;=11187001, H164&lt;=14974000), "ASESOR I Título de Posgrado en la modalidad de maestría 84 meses o más de experiencia profesional",
    TRUE, ""
)</f>
        <v>TÉCNICO II Título de formación técnica o tecnológica, 36 meses y hasta 71 meses de experiencia laboral</v>
      </c>
      <c r="M164" s="72">
        <v>1</v>
      </c>
      <c r="N164" s="77">
        <v>45654</v>
      </c>
      <c r="O164" s="72">
        <v>126172</v>
      </c>
      <c r="P164" s="46" t="s">
        <v>90</v>
      </c>
      <c r="Q164" s="78">
        <v>45729</v>
      </c>
      <c r="R164" s="46" t="s">
        <v>37</v>
      </c>
      <c r="S164" s="59">
        <v>2</v>
      </c>
      <c r="T164" s="46" t="s">
        <v>38</v>
      </c>
      <c r="U164" s="46" t="s">
        <v>38</v>
      </c>
      <c r="V164" s="46"/>
      <c r="W164" s="46" t="s">
        <v>54</v>
      </c>
      <c r="X164" s="46" t="s">
        <v>348</v>
      </c>
      <c r="Y164" s="46" t="s">
        <v>92</v>
      </c>
      <c r="Z164" s="46" t="s">
        <v>367</v>
      </c>
      <c r="AA164" s="79" t="s">
        <v>368</v>
      </c>
      <c r="AB164" s="4">
        <f>_xlfn.XLOOKUP(Tabla1[[#This Row],[CEDULA]],'Listado Base'!F:F,'Listado Base'!Y:Y,0)</f>
        <v>94</v>
      </c>
      <c r="AC164" s="43" t="str">
        <f t="shared" si="10"/>
        <v>A TIEMPO DE TRAMITE</v>
      </c>
      <c r="AD164" s="351" t="str" cm="1">
        <f t="array" ref="AD164">_xlfn.IFS(
    H164=2063000, "ASISTENCIAL I",
    AND(H164&gt;=2063001, H164&lt;=2976000), "ASISTENCIAL II",
    AND(H164&gt;=2976001, H164&lt;=3100000), "ASISTENCIAL III",
    AND(H164&gt;=3100001, H164&lt;=3500000), "TÉCNICO I",
    AND(H164&gt;=3500001, H164&lt;=4507000), "TÉCNICO II",
    AND(H164&gt;=4507001, H164&lt;=4917000), "TÉCNICO III",
    AND(H164&gt;=4917001, H164&lt;=5635000), "PROFESIONAL UNIVERSITARIO I",
    AND(H164&gt;=5635001, H164&lt;=7688000), "PROFESIONAL UNIVERSITARIO II",
    AND(H164&gt;=7688001, H164&lt;=8817000), "PROFESIONAL ESPECIALIZADO II",
    AND(H164&gt;=11187001, H164&lt;=14974000), "ASESOR I",
    TRUE, ""
)</f>
        <v>TÉCNICO II</v>
      </c>
    </row>
    <row r="165" spans="1:30" s="2" customFormat="1" ht="30" hidden="1" customHeight="1">
      <c r="A165" s="46">
        <v>120105</v>
      </c>
      <c r="B165" s="46">
        <v>1024504973</v>
      </c>
      <c r="C165" s="48" t="s">
        <v>370</v>
      </c>
      <c r="D165" s="49">
        <v>45747</v>
      </c>
      <c r="E165" s="46" t="s">
        <v>32</v>
      </c>
      <c r="F165" s="46" t="s">
        <v>174</v>
      </c>
      <c r="G165" s="46" t="s">
        <v>366</v>
      </c>
      <c r="H165" s="74">
        <v>3600000</v>
      </c>
      <c r="I165" s="75">
        <f t="shared" si="15"/>
        <v>0</v>
      </c>
      <c r="J165" s="76">
        <v>6</v>
      </c>
      <c r="K165" s="72">
        <v>0</v>
      </c>
      <c r="L165" s="54" t="str" cm="1">
        <f t="array" ref="L165">_xlfn.IFS(
    H165=2063000, "ASISTENCIAL I Estudios de Educación Básica Primaria o título de Bachiller",
    AND(H165&gt;=2063001, H165&lt;=2976000), "ASISTENCIAL II Título de Bachiller 24 meses de experiencia laboral debidamente certificada",
    AND(H165&gt;=2976001, H165&lt;=3100000), "ASISTENCIAL III Título de Bachiller y Certificado de Aptitud Ocupacional 36 meses de experiencia laboral debidamente certificada",
    AND(H165&gt;=3100001, H165&lt;=3500000), "TÉCNICO I Título de formación técnica o tecnológica, Sin experiencia laboral",
    AND(H165&gt;=3500001, H165&lt;=4507000), "TÉCNICO II Título de formación técnica o tecnológica, 36 meses y hasta 71 meses de experiencia laboral",
    AND(H165&gt;=4507001, H165&lt;=4917000), "TÉCNICO III Título de formación técnica o tecnológica, 72 meses o más de experiencia laboral",
    AND(H165&gt;=4917001, H165&lt;=5635000), "PROFESIONAL UNIVERSITARIO I Sin experiencia profesional",
    AND(H165&gt;=5635001, H165&lt;=7688000), "PROFESIONAL UNIVERSITARIO II 24 meses de experiencia profesional",
    AND(H165&gt;=7688001, H165&lt;=8817000), "PROFESIONAL ESPECIALIZADO II Título de Postgrado 73 meses o más de experiencia profesional",
    AND(H165&gt;=11187001, H165&lt;=14974000), "ASESOR I Título de Posgrado en la modalidad de maestría 84 meses o más de experiencia profesional",
    TRUE, ""
)</f>
        <v>TÉCNICO II Título de formación técnica o tecnológica, 36 meses y hasta 71 meses de experiencia laboral</v>
      </c>
      <c r="M165" s="72">
        <v>1</v>
      </c>
      <c r="N165" s="77">
        <v>45654</v>
      </c>
      <c r="O165" s="72">
        <v>126172</v>
      </c>
      <c r="P165" s="46" t="s">
        <v>90</v>
      </c>
      <c r="Q165" s="78">
        <v>45729</v>
      </c>
      <c r="R165" s="46" t="s">
        <v>37</v>
      </c>
      <c r="S165" s="59">
        <v>2</v>
      </c>
      <c r="T165" s="46" t="s">
        <v>38</v>
      </c>
      <c r="U165" s="46" t="s">
        <v>46</v>
      </c>
      <c r="V165" s="46"/>
      <c r="W165" s="46" t="s">
        <v>54</v>
      </c>
      <c r="X165" s="46" t="s">
        <v>348</v>
      </c>
      <c r="Y165" s="46" t="s">
        <v>92</v>
      </c>
      <c r="Z165" s="46" t="s">
        <v>367</v>
      </c>
      <c r="AA165" s="79" t="s">
        <v>368</v>
      </c>
      <c r="AB165" s="4">
        <f>_xlfn.XLOOKUP(Tabla1[[#This Row],[CEDULA]],'Listado Base'!F:F,'Listado Base'!Y:Y,0)</f>
        <v>10</v>
      </c>
      <c r="AC165" s="43" t="str">
        <f t="shared" si="10"/>
        <v xml:space="preserve">TERMINACIÓN ANTICIPADA </v>
      </c>
      <c r="AD165" s="351" t="str" cm="1">
        <f t="array" ref="AD165">_xlfn.IFS(
    H165=2063000, "ASISTENCIAL I",
    AND(H165&gt;=2063001, H165&lt;=2976000), "ASISTENCIAL II",
    AND(H165&gt;=2976001, H165&lt;=3100000), "ASISTENCIAL III",
    AND(H165&gt;=3100001, H165&lt;=3500000), "TÉCNICO I",
    AND(H165&gt;=3500001, H165&lt;=4507000), "TÉCNICO II",
    AND(H165&gt;=4507001, H165&lt;=4917000), "TÉCNICO III",
    AND(H165&gt;=4917001, H165&lt;=5635000), "PROFESIONAL UNIVERSITARIO I",
    AND(H165&gt;=5635001, H165&lt;=7688000), "PROFESIONAL UNIVERSITARIO II",
    AND(H165&gt;=7688001, H165&lt;=8817000), "PROFESIONAL ESPECIALIZADO II",
    AND(H165&gt;=11187001, H165&lt;=14974000), "ASESOR I",
    TRUE, ""
)</f>
        <v>TÉCNICO II</v>
      </c>
    </row>
    <row r="166" spans="1:30" s="2" customFormat="1" ht="30" hidden="1" customHeight="1">
      <c r="A166" s="46">
        <v>115092</v>
      </c>
      <c r="B166" s="46"/>
      <c r="C166" s="48" t="s">
        <v>45</v>
      </c>
      <c r="D166" s="49"/>
      <c r="E166" s="46" t="s">
        <v>32</v>
      </c>
      <c r="F166" s="46" t="s">
        <v>174</v>
      </c>
      <c r="G166" s="46" t="s">
        <v>371</v>
      </c>
      <c r="H166" s="74">
        <v>3000000</v>
      </c>
      <c r="I166" s="75">
        <f t="shared" si="14"/>
        <v>18000000</v>
      </c>
      <c r="J166" s="76">
        <v>6</v>
      </c>
      <c r="K166" s="72">
        <v>1</v>
      </c>
      <c r="L166" s="54" t="str" cm="1">
        <f t="array" ref="L166">_xlfn.IFS(
    H166=2063000, "ASISTENCIAL I Estudios de Educación Básica Primaria o título de Bachiller",
    AND(H166&gt;=2063001, H166&lt;=2976000), "ASISTENCIAL II Título de Bachiller 24 meses de experiencia laboral debidamente certificada",
    AND(H166&gt;=2976001, H166&lt;=3100000), "ASISTENCIAL III Título de Bachiller y Certificado de Aptitud Ocupacional 36 meses de experiencia laboral debidamente certificada",
    AND(H166&gt;=3100001, H166&lt;=3500000), "TÉCNICO I Título de formación técnica o tecnológica, Sin experiencia laboral",
    AND(H166&gt;=3500001, H166&lt;=4507000), "TÉCNICO II Título de formación técnica o tecnológica, 36 meses y hasta 71 meses de experiencia laboral",
    AND(H166&gt;=4507001, H166&lt;=4917000), "TÉCNICO III Título de formación técnica o tecnológica, 72 meses o más de experiencia laboral",
    AND(H166&gt;=4917001, H166&lt;=5635000), "PROFESIONAL UNIVERSITARIO I Sin experiencia profesional",
    AND(H166&gt;=5635001, H166&lt;=7688000), "PROFESIONAL UNIVERSITARIO II 24 meses de experiencia profesional",
    AND(H166&gt;=7688001, H166&lt;=8817000), "PROFESIONAL ESPECIALIZADO II Título de Postgrado 73 meses o más de experiencia profesional",
    AND(H166&gt;=11187001, H166&lt;=14974000), "ASESOR I Título de Posgrado en la modalidad de maestría 84 meses o más de experiencia profesional",
    TRUE, ""
)</f>
        <v>ASISTENCIAL III Título de Bachiller y Certificado de Aptitud Ocupacional 36 meses de experiencia laboral debidamente certificada</v>
      </c>
      <c r="M166" s="72">
        <v>1</v>
      </c>
      <c r="N166" s="77">
        <v>45654</v>
      </c>
      <c r="O166" s="72" t="s">
        <v>372</v>
      </c>
      <c r="P166" s="46" t="s">
        <v>90</v>
      </c>
      <c r="Q166" s="78">
        <v>45728</v>
      </c>
      <c r="R166" s="46" t="s">
        <v>37</v>
      </c>
      <c r="S166" s="59">
        <v>1</v>
      </c>
      <c r="T166" s="46" t="s">
        <v>38</v>
      </c>
      <c r="U166" s="46" t="s">
        <v>46</v>
      </c>
      <c r="V166" s="46"/>
      <c r="W166" s="46" t="s">
        <v>54</v>
      </c>
      <c r="X166" s="46" t="s">
        <v>348</v>
      </c>
      <c r="Y166" s="46" t="s">
        <v>92</v>
      </c>
      <c r="Z166" s="46" t="s">
        <v>373</v>
      </c>
      <c r="AA166" s="79"/>
      <c r="AB166" s="4">
        <f>_xlfn.XLOOKUP(Tabla1[[#This Row],[CEDULA]],'Listado Base'!F:F,'Listado Base'!Y:Y,0)</f>
        <v>0</v>
      </c>
      <c r="AC166" s="43" t="str">
        <f t="shared" si="10"/>
        <v>FECHA FALTANTE</v>
      </c>
      <c r="AD166" s="351" t="str" cm="1">
        <f t="array" ref="AD166">_xlfn.IFS(
    H166=2063000, "ASISTENCIAL I",
    AND(H166&gt;=2063001, H166&lt;=2976000), "ASISTENCIAL II",
    AND(H166&gt;=2976001, H166&lt;=3100000), "ASISTENCIAL III",
    AND(H166&gt;=3100001, H166&lt;=3500000), "TÉCNICO I",
    AND(H166&gt;=3500001, H166&lt;=4507000), "TÉCNICO II",
    AND(H166&gt;=4507001, H166&lt;=4917000), "TÉCNICO III",
    AND(H166&gt;=4917001, H166&lt;=5635000), "PROFESIONAL UNIVERSITARIO I",
    AND(H166&gt;=5635001, H166&lt;=7688000), "PROFESIONAL UNIVERSITARIO II",
    AND(H166&gt;=7688001, H166&lt;=8817000), "PROFESIONAL ESPECIALIZADO II",
    AND(H166&gt;=11187001, H166&lt;=14974000), "ASESOR I",
    TRUE, ""
)</f>
        <v>ASISTENCIAL III</v>
      </c>
    </row>
    <row r="167" spans="1:30" s="2" customFormat="1" ht="30" hidden="1" customHeight="1">
      <c r="A167" s="46">
        <v>120870</v>
      </c>
      <c r="B167" s="46">
        <v>79989849</v>
      </c>
      <c r="C167" s="48" t="s">
        <v>374</v>
      </c>
      <c r="D167" s="49">
        <v>45714</v>
      </c>
      <c r="E167" s="46" t="s">
        <v>32</v>
      </c>
      <c r="F167" s="46" t="s">
        <v>174</v>
      </c>
      <c r="G167" s="46" t="s">
        <v>375</v>
      </c>
      <c r="H167" s="74">
        <v>8550000</v>
      </c>
      <c r="I167" s="75">
        <f t="shared" si="14"/>
        <v>51300000</v>
      </c>
      <c r="J167" s="76">
        <v>6</v>
      </c>
      <c r="K167" s="72">
        <v>1</v>
      </c>
      <c r="L167" s="54" t="str" cm="1">
        <f t="array" ref="L167">_xlfn.IFS(
    H167=2063000, "ASISTENCIAL I Estudios de Educación Básica Primaria o título de Bachiller",
    AND(H167&gt;=2063001, H167&lt;=2976000), "ASISTENCIAL II Título de Bachiller 24 meses de experiencia laboral debidamente certificada",
    AND(H167&gt;=2976001, H167&lt;=3100000), "ASISTENCIAL III Título de Bachiller y Certificado de Aptitud Ocupacional 36 meses de experiencia laboral debidamente certificada",
    AND(H167&gt;=3100001, H167&lt;=3500000), "TÉCNICO I Título de formación técnica o tecnológica, Sin experiencia laboral",
    AND(H167&gt;=3500001, H167&lt;=4507000), "TÉCNICO II Título de formación técnica o tecnológica, 36 meses y hasta 71 meses de experiencia laboral",
    AND(H167&gt;=4507001, H167&lt;=4917000), "TÉCNICO III Título de formación técnica o tecnológica, 72 meses o más de experiencia laboral",
    AND(H167&gt;=4917001, H167&lt;=5635000), "PROFESIONAL UNIVERSITARIO I Sin experiencia profesional",
    AND(H167&gt;=5635001, H167&lt;=7688000), "PROFESIONAL UNIVERSITARIO II 24 meses de experiencia profesional",
    AND(H167&gt;=7688001, H167&lt;=8817000), "PROFESIONAL ESPECIALIZADO II Título de Postgrado 73 meses o más de experiencia profesional",
    AND(H167&gt;=11187001, H167&lt;=14974000), "ASESOR I Título de Posgrado en la modalidad de maestría 84 meses o más de experiencia profesional",
    TRUE, ""
)</f>
        <v>PROFESIONAL ESPECIALIZADO II Título de Postgrado 73 meses o más de experiencia profesional</v>
      </c>
      <c r="M167" s="72">
        <v>1</v>
      </c>
      <c r="N167" s="77">
        <v>45665</v>
      </c>
      <c r="O167" s="72">
        <v>126873</v>
      </c>
      <c r="P167" s="46" t="s">
        <v>53</v>
      </c>
      <c r="Q167" s="78">
        <v>45731</v>
      </c>
      <c r="R167" s="46" t="s">
        <v>37</v>
      </c>
      <c r="S167" s="59"/>
      <c r="T167" s="46" t="s">
        <v>38</v>
      </c>
      <c r="U167" s="46" t="s">
        <v>46</v>
      </c>
      <c r="V167" s="46"/>
      <c r="W167" s="46" t="s">
        <v>54</v>
      </c>
      <c r="X167" s="46" t="s">
        <v>376</v>
      </c>
      <c r="Y167" s="46" t="s">
        <v>184</v>
      </c>
      <c r="Z167" s="46"/>
      <c r="AA167" s="79"/>
      <c r="AB167" s="4">
        <f>_xlfn.XLOOKUP(Tabla1[[#This Row],[CEDULA]],'Listado Base'!F:F,'Listado Base'!Y:Y,0)</f>
        <v>16</v>
      </c>
      <c r="AC167" s="43" t="str">
        <f t="shared" si="10"/>
        <v>A TIEMPO DE TRAMITE</v>
      </c>
      <c r="AD167" s="351" t="str" cm="1">
        <f t="array" ref="AD167">_xlfn.IFS(
    H167=2063000, "ASISTENCIAL I",
    AND(H167&gt;=2063001, H167&lt;=2976000), "ASISTENCIAL II",
    AND(H167&gt;=2976001, H167&lt;=3100000), "ASISTENCIAL III",
    AND(H167&gt;=3100001, H167&lt;=3500000), "TÉCNICO I",
    AND(H167&gt;=3500001, H167&lt;=4507000), "TÉCNICO II",
    AND(H167&gt;=4507001, H167&lt;=4917000), "TÉCNICO III",
    AND(H167&gt;=4917001, H167&lt;=5635000), "PROFESIONAL UNIVERSITARIO I",
    AND(H167&gt;=5635001, H167&lt;=7688000), "PROFESIONAL UNIVERSITARIO II",
    AND(H167&gt;=7688001, H167&lt;=8817000), "PROFESIONAL ESPECIALIZADO II",
    AND(H167&gt;=11187001, H167&lt;=14974000), "ASESOR I",
    TRUE, ""
)</f>
        <v>PROFESIONAL ESPECIALIZADO II</v>
      </c>
    </row>
    <row r="168" spans="1:30" s="2" customFormat="1" ht="30" hidden="1" customHeight="1">
      <c r="A168" s="46">
        <v>108190</v>
      </c>
      <c r="B168" s="46">
        <v>39142898</v>
      </c>
      <c r="C168" s="48" t="s">
        <v>377</v>
      </c>
      <c r="D168" s="49">
        <v>45698</v>
      </c>
      <c r="E168" s="46" t="s">
        <v>32</v>
      </c>
      <c r="F168" s="46" t="s">
        <v>174</v>
      </c>
      <c r="G168" s="46" t="s">
        <v>378</v>
      </c>
      <c r="H168" s="74">
        <v>6770000</v>
      </c>
      <c r="I168" s="75">
        <f t="shared" si="14"/>
        <v>40620000</v>
      </c>
      <c r="J168" s="76">
        <v>6</v>
      </c>
      <c r="K168" s="72">
        <v>1</v>
      </c>
      <c r="L168" s="54" t="str" cm="1">
        <f t="array" ref="L168">_xlfn.IFS(
    H168=2063000, "ASISTENCIAL I Estudios de Educación Básica Primaria o título de Bachiller",
    AND(H168&gt;=2063001, H168&lt;=2976000), "ASISTENCIAL II Título de Bachiller 24 meses de experiencia laboral debidamente certificada",
    AND(H168&gt;=2976001, H168&lt;=3100000), "ASISTENCIAL III Título de Bachiller y Certificado de Aptitud Ocupacional 36 meses de experiencia laboral debidamente certificada",
    AND(H168&gt;=3100001, H168&lt;=3500000), "TÉCNICO I Título de formación técnica o tecnológica, Sin experiencia laboral",
    AND(H168&gt;=3500001, H168&lt;=4507000), "TÉCNICO II Título de formación técnica o tecnológica, 36 meses y hasta 71 meses de experiencia laboral",
    AND(H168&gt;=4507001, H168&lt;=4917000), "TÉCNICO III Título de formación técnica o tecnológica, 72 meses o más de experiencia laboral",
    AND(H168&gt;=4917001, H168&lt;=5635000), "PROFESIONAL UNIVERSITARIO I Sin experiencia profesional",
    AND(H168&gt;=5635001, H168&lt;=7688000), "PROFESIONAL UNIVERSITARIO II 24 meses de experiencia profesional",
    AND(H168&gt;=7688001, H168&lt;=8817000), "PROFESIONAL ESPECIALIZADO II Título de Postgrado 73 meses o más de experiencia profesional",
    AND(H168&gt;=11187001, H168&lt;=14974000), "ASESOR I Título de Posgrado en la modalidad de maestría 84 meses o más de experiencia profesional",
    TRUE, ""
)</f>
        <v>PROFESIONAL UNIVERSITARIO II 24 meses de experiencia profesional</v>
      </c>
      <c r="M168" s="72">
        <v>1</v>
      </c>
      <c r="N168" s="77">
        <v>45660</v>
      </c>
      <c r="O168" s="72">
        <v>126671</v>
      </c>
      <c r="P168" s="46" t="s">
        <v>57</v>
      </c>
      <c r="Q168" s="78">
        <v>45728</v>
      </c>
      <c r="R168" s="46" t="s">
        <v>37</v>
      </c>
      <c r="S168" s="59">
        <v>1</v>
      </c>
      <c r="T168" s="46" t="s">
        <v>38</v>
      </c>
      <c r="U168" s="46" t="s">
        <v>38</v>
      </c>
      <c r="V168" s="46" t="s">
        <v>38</v>
      </c>
      <c r="W168" s="46" t="s">
        <v>54</v>
      </c>
      <c r="X168" s="46" t="s">
        <v>379</v>
      </c>
      <c r="Y168" s="46" t="s">
        <v>380</v>
      </c>
      <c r="Z168" s="46" t="s">
        <v>381</v>
      </c>
      <c r="AA168" s="79"/>
      <c r="AB168" s="4">
        <f>_xlfn.XLOOKUP(Tabla1[[#This Row],[CEDULA]],'Listado Base'!F:F,'Listado Base'!Y:Y,0)</f>
        <v>16</v>
      </c>
      <c r="AC168" s="43" t="str">
        <f t="shared" si="10"/>
        <v>A TIEMPO DE TRAMITE</v>
      </c>
      <c r="AD168" s="351" t="str" cm="1">
        <f t="array" ref="AD168">_xlfn.IFS(
    H168=2063000, "ASISTENCIAL I",
    AND(H168&gt;=2063001, H168&lt;=2976000), "ASISTENCIAL II",
    AND(H168&gt;=2976001, H168&lt;=3100000), "ASISTENCIAL III",
    AND(H168&gt;=3100001, H168&lt;=3500000), "TÉCNICO I",
    AND(H168&gt;=3500001, H168&lt;=4507000), "TÉCNICO II",
    AND(H168&gt;=4507001, H168&lt;=4917000), "TÉCNICO III",
    AND(H168&gt;=4917001, H168&lt;=5635000), "PROFESIONAL UNIVERSITARIO I",
    AND(H168&gt;=5635001, H168&lt;=7688000), "PROFESIONAL UNIVERSITARIO II",
    AND(H168&gt;=7688001, H168&lt;=8817000), "PROFESIONAL ESPECIALIZADO II",
    AND(H168&gt;=11187001, H168&lt;=14974000), "ASESOR I",
    TRUE, ""
)</f>
        <v>PROFESIONAL UNIVERSITARIO II</v>
      </c>
    </row>
    <row r="169" spans="1:30" s="2" customFormat="1" ht="30" hidden="1" customHeight="1">
      <c r="A169" s="46">
        <v>110813</v>
      </c>
      <c r="B169" s="46" t="s">
        <v>382</v>
      </c>
      <c r="C169" s="48" t="s">
        <v>383</v>
      </c>
      <c r="D169" s="49">
        <v>45651</v>
      </c>
      <c r="E169" s="46" t="s">
        <v>32</v>
      </c>
      <c r="F169" s="46" t="s">
        <v>174</v>
      </c>
      <c r="G169" s="46" t="s">
        <v>384</v>
      </c>
      <c r="H169" s="74">
        <v>5500000</v>
      </c>
      <c r="I169" s="75">
        <f t="shared" si="14"/>
        <v>33000000</v>
      </c>
      <c r="J169" s="76">
        <v>6</v>
      </c>
      <c r="K169" s="72">
        <v>1</v>
      </c>
      <c r="L169" s="54" t="str" cm="1">
        <f t="array" ref="L169">_xlfn.IFS(
    H169=2063000, "ASISTENCIAL I Estudios de Educación Básica Primaria o título de Bachiller",
    AND(H169&gt;=2063001, H169&lt;=2976000), "ASISTENCIAL II Título de Bachiller 24 meses de experiencia laboral debidamente certificada",
    AND(H169&gt;=2976001, H169&lt;=3100000), "ASISTENCIAL III Título de Bachiller y Certificado de Aptitud Ocupacional 36 meses de experiencia laboral debidamente certificada",
    AND(H169&gt;=3100001, H169&lt;=3500000), "TÉCNICO I Título de formación técnica o tecnológica, Sin experiencia laboral",
    AND(H169&gt;=3500001, H169&lt;=4507000), "TÉCNICO II Título de formación técnica o tecnológica, 36 meses y hasta 71 meses de experiencia laboral",
    AND(H169&gt;=4507001, H169&lt;=4917000), "TÉCNICO III Título de formación técnica o tecnológica, 72 meses o más de experiencia laboral",
    AND(H169&gt;=4917001, H169&lt;=5635000), "PROFESIONAL UNIVERSITARIO I Sin experiencia profesional",
    AND(H169&gt;=5635001, H169&lt;=7688000), "PROFESIONAL UNIVERSITARIO II 24 meses de experiencia profesional",
    AND(H169&gt;=7688001, H169&lt;=8817000), "PROFESIONAL ESPECIALIZADO II Título de Postgrado 73 meses o más de experiencia profesional",
    AND(H169&gt;=11187001, H169&lt;=14974000), "ASESOR I Título de Posgrado en la modalidad de maestría 84 meses o más de experiencia profesional",
    TRUE, ""
)</f>
        <v>PROFESIONAL UNIVERSITARIO I Sin experiencia profesional</v>
      </c>
      <c r="M169" s="72">
        <v>1</v>
      </c>
      <c r="N169" s="77">
        <v>45657</v>
      </c>
      <c r="O169" s="72">
        <v>126580</v>
      </c>
      <c r="P169" s="46" t="s">
        <v>112</v>
      </c>
      <c r="Q169" s="78">
        <v>45728</v>
      </c>
      <c r="R169" s="46" t="s">
        <v>37</v>
      </c>
      <c r="S169" s="59">
        <v>1</v>
      </c>
      <c r="T169" s="46" t="s">
        <v>38</v>
      </c>
      <c r="U169" s="46"/>
      <c r="V169" s="46" t="s">
        <v>38</v>
      </c>
      <c r="W169" s="46" t="s">
        <v>54</v>
      </c>
      <c r="X169" s="46" t="s">
        <v>379</v>
      </c>
      <c r="Y169" s="46" t="s">
        <v>380</v>
      </c>
      <c r="Z169" s="46" t="s">
        <v>180</v>
      </c>
      <c r="AA169" s="79"/>
      <c r="AB169" s="4">
        <f>_xlfn.XLOOKUP(Tabla1[[#This Row],[CEDULA]],'Listado Base'!F:F,'Listado Base'!Y:Y,0)</f>
        <v>0</v>
      </c>
      <c r="AC169" s="43" t="str">
        <f t="shared" si="10"/>
        <v>A TIEMPO DE TRAMITE</v>
      </c>
      <c r="AD169" s="351" t="str" cm="1">
        <f t="array" ref="AD169">_xlfn.IFS(
    H169=2063000, "ASISTENCIAL I",
    AND(H169&gt;=2063001, H169&lt;=2976000), "ASISTENCIAL II",
    AND(H169&gt;=2976001, H169&lt;=3100000), "ASISTENCIAL III",
    AND(H169&gt;=3100001, H169&lt;=3500000), "TÉCNICO I",
    AND(H169&gt;=3500001, H169&lt;=4507000), "TÉCNICO II",
    AND(H169&gt;=4507001, H169&lt;=4917000), "TÉCNICO III",
    AND(H169&gt;=4917001, H169&lt;=5635000), "PROFESIONAL UNIVERSITARIO I",
    AND(H169&gt;=5635001, H169&lt;=7688000), "PROFESIONAL UNIVERSITARIO II",
    AND(H169&gt;=7688001, H169&lt;=8817000), "PROFESIONAL ESPECIALIZADO II",
    AND(H169&gt;=11187001, H169&lt;=14974000), "ASESOR I",
    TRUE, ""
)</f>
        <v>PROFESIONAL UNIVERSITARIO I</v>
      </c>
    </row>
    <row r="170" spans="1:30" s="2" customFormat="1" ht="30" hidden="1" customHeight="1">
      <c r="A170" s="46">
        <v>110813</v>
      </c>
      <c r="B170" s="46">
        <v>1014241575</v>
      </c>
      <c r="C170" s="48" t="s">
        <v>385</v>
      </c>
      <c r="D170" s="49">
        <v>45649</v>
      </c>
      <c r="E170" s="46" t="s">
        <v>32</v>
      </c>
      <c r="F170" s="46" t="s">
        <v>174</v>
      </c>
      <c r="G170" s="46" t="s">
        <v>384</v>
      </c>
      <c r="H170" s="74">
        <v>5500000</v>
      </c>
      <c r="I170" s="75">
        <f t="shared" si="14"/>
        <v>33000000</v>
      </c>
      <c r="J170" s="76">
        <v>6</v>
      </c>
      <c r="K170" s="72">
        <v>1</v>
      </c>
      <c r="L170" s="54" t="str" cm="1">
        <f t="array" ref="L170">_xlfn.IFS(
    H170=2063000, "ASISTENCIAL I Estudios de Educación Básica Primaria o título de Bachiller",
    AND(H170&gt;=2063001, H170&lt;=2976000), "ASISTENCIAL II Título de Bachiller 24 meses de experiencia laboral debidamente certificada",
    AND(H170&gt;=2976001, H170&lt;=3100000), "ASISTENCIAL III Título de Bachiller y Certificado de Aptitud Ocupacional 36 meses de experiencia laboral debidamente certificada",
    AND(H170&gt;=3100001, H170&lt;=3500000), "TÉCNICO I Título de formación técnica o tecnológica, Sin experiencia laboral",
    AND(H170&gt;=3500001, H170&lt;=4507000), "TÉCNICO II Título de formación técnica o tecnológica, 36 meses y hasta 71 meses de experiencia laboral",
    AND(H170&gt;=4507001, H170&lt;=4917000), "TÉCNICO III Título de formación técnica o tecnológica, 72 meses o más de experiencia laboral",
    AND(H170&gt;=4917001, H170&lt;=5635000), "PROFESIONAL UNIVERSITARIO I Sin experiencia profesional",
    AND(H170&gt;=5635001, H170&lt;=7688000), "PROFESIONAL UNIVERSITARIO II 24 meses de experiencia profesional",
    AND(H170&gt;=7688001, H170&lt;=8817000), "PROFESIONAL ESPECIALIZADO II Título de Postgrado 73 meses o más de experiencia profesional",
    AND(H170&gt;=11187001, H170&lt;=14974000), "ASESOR I Título de Posgrado en la modalidad de maestría 84 meses o más de experiencia profesional",
    TRUE, ""
)</f>
        <v>PROFESIONAL UNIVERSITARIO I Sin experiencia profesional</v>
      </c>
      <c r="M170" s="72">
        <v>1</v>
      </c>
      <c r="N170" s="77">
        <v>45657</v>
      </c>
      <c r="O170" s="72">
        <v>126580</v>
      </c>
      <c r="P170" s="46" t="s">
        <v>112</v>
      </c>
      <c r="Q170" s="78">
        <v>45728</v>
      </c>
      <c r="R170" s="46" t="s">
        <v>37</v>
      </c>
      <c r="S170" s="59">
        <v>1</v>
      </c>
      <c r="T170" s="46" t="s">
        <v>38</v>
      </c>
      <c r="U170" s="46"/>
      <c r="V170" s="46" t="s">
        <v>38</v>
      </c>
      <c r="W170" s="46" t="s">
        <v>54</v>
      </c>
      <c r="X170" s="46" t="s">
        <v>379</v>
      </c>
      <c r="Y170" s="46" t="s">
        <v>380</v>
      </c>
      <c r="Z170" s="46" t="s">
        <v>180</v>
      </c>
      <c r="AA170" s="79"/>
      <c r="AB170" s="4">
        <f>_xlfn.XLOOKUP(Tabla1[[#This Row],[CEDULA]],'Listado Base'!F:F,'Listado Base'!Y:Y,0)</f>
        <v>0</v>
      </c>
      <c r="AC170" s="43" t="str">
        <f t="shared" si="10"/>
        <v>A TIEMPO DE TRAMITE</v>
      </c>
      <c r="AD170" s="351" t="str" cm="1">
        <f t="array" ref="AD170">_xlfn.IFS(
    H170=2063000, "ASISTENCIAL I",
    AND(H170&gt;=2063001, H170&lt;=2976000), "ASISTENCIAL II",
    AND(H170&gt;=2976001, H170&lt;=3100000), "ASISTENCIAL III",
    AND(H170&gt;=3100001, H170&lt;=3500000), "TÉCNICO I",
    AND(H170&gt;=3500001, H170&lt;=4507000), "TÉCNICO II",
    AND(H170&gt;=4507001, H170&lt;=4917000), "TÉCNICO III",
    AND(H170&gt;=4917001, H170&lt;=5635000), "PROFESIONAL UNIVERSITARIO I",
    AND(H170&gt;=5635001, H170&lt;=7688000), "PROFESIONAL UNIVERSITARIO II",
    AND(H170&gt;=7688001, H170&lt;=8817000), "PROFESIONAL ESPECIALIZADO II",
    AND(H170&gt;=11187001, H170&lt;=14974000), "ASESOR I",
    TRUE, ""
)</f>
        <v>PROFESIONAL UNIVERSITARIO I</v>
      </c>
    </row>
    <row r="171" spans="1:30" s="2" customFormat="1" ht="30" hidden="1" customHeight="1">
      <c r="A171" s="46">
        <v>121299</v>
      </c>
      <c r="B171" s="46">
        <v>51908313</v>
      </c>
      <c r="C171" s="48" t="s">
        <v>386</v>
      </c>
      <c r="D171" s="49">
        <v>45677</v>
      </c>
      <c r="E171" s="46" t="s">
        <v>32</v>
      </c>
      <c r="F171" s="46" t="s">
        <v>174</v>
      </c>
      <c r="G171" s="46" t="s">
        <v>387</v>
      </c>
      <c r="H171" s="74">
        <v>6770000</v>
      </c>
      <c r="I171" s="75">
        <f t="shared" si="14"/>
        <v>40620000</v>
      </c>
      <c r="J171" s="76">
        <v>6</v>
      </c>
      <c r="K171" s="72">
        <v>1</v>
      </c>
      <c r="L171" s="54" t="str" cm="1">
        <f t="array" ref="L171">_xlfn.IFS(
    H171=2063000, "ASISTENCIAL I Estudios de Educación Básica Primaria o título de Bachiller",
    AND(H171&gt;=2063001, H171&lt;=2976000), "ASISTENCIAL II Título de Bachiller 24 meses de experiencia laboral debidamente certificada",
    AND(H171&gt;=2976001, H171&lt;=3100000), "ASISTENCIAL III Título de Bachiller y Certificado de Aptitud Ocupacional 36 meses de experiencia laboral debidamente certificada",
    AND(H171&gt;=3100001, H171&lt;=3500000), "TÉCNICO I Título de formación técnica o tecnológica, Sin experiencia laboral",
    AND(H171&gt;=3500001, H171&lt;=4507000), "TÉCNICO II Título de formación técnica o tecnológica, 36 meses y hasta 71 meses de experiencia laboral",
    AND(H171&gt;=4507001, H171&lt;=4917000), "TÉCNICO III Título de formación técnica o tecnológica, 72 meses o más de experiencia laboral",
    AND(H171&gt;=4917001, H171&lt;=5635000), "PROFESIONAL UNIVERSITARIO I Sin experiencia profesional",
    AND(H171&gt;=5635001, H171&lt;=7688000), "PROFESIONAL UNIVERSITARIO II 24 meses de experiencia profesional",
    AND(H171&gt;=7688001, H171&lt;=8817000), "PROFESIONAL ESPECIALIZADO II Título de Postgrado 73 meses o más de experiencia profesional",
    AND(H171&gt;=11187001, H171&lt;=14974000), "ASESOR I Título de Posgrado en la modalidad de maestría 84 meses o más de experiencia profesional",
    TRUE, ""
)</f>
        <v>PROFESIONAL UNIVERSITARIO II 24 meses de experiencia profesional</v>
      </c>
      <c r="M171" s="72">
        <v>1</v>
      </c>
      <c r="N171" s="77">
        <v>45665</v>
      </c>
      <c r="O171" s="72">
        <v>126807</v>
      </c>
      <c r="P171" s="46" t="s">
        <v>57</v>
      </c>
      <c r="Q171" s="78">
        <v>45728</v>
      </c>
      <c r="R171" s="46" t="s">
        <v>37</v>
      </c>
      <c r="S171" s="59"/>
      <c r="T171" s="46" t="s">
        <v>38</v>
      </c>
      <c r="U171" s="46"/>
      <c r="V171" s="46" t="s">
        <v>38</v>
      </c>
      <c r="W171" s="46" t="s">
        <v>54</v>
      </c>
      <c r="X171" s="46" t="s">
        <v>379</v>
      </c>
      <c r="Y171" s="46" t="s">
        <v>388</v>
      </c>
      <c r="Z171" s="46"/>
      <c r="AA171" s="79"/>
      <c r="AB171" s="4">
        <f>_xlfn.XLOOKUP(Tabla1[[#This Row],[CEDULA]],'Listado Base'!F:F,'Listado Base'!Y:Y,0)</f>
        <v>16</v>
      </c>
      <c r="AC171" s="43" t="str">
        <f t="shared" si="10"/>
        <v>A TIEMPO DE TRAMITE</v>
      </c>
      <c r="AD171" s="351" t="str" cm="1">
        <f t="array" ref="AD171">_xlfn.IFS(
    H171=2063000, "ASISTENCIAL I",
    AND(H171&gt;=2063001, H171&lt;=2976000), "ASISTENCIAL II",
    AND(H171&gt;=2976001, H171&lt;=3100000), "ASISTENCIAL III",
    AND(H171&gt;=3100001, H171&lt;=3500000), "TÉCNICO I",
    AND(H171&gt;=3500001, H171&lt;=4507000), "TÉCNICO II",
    AND(H171&gt;=4507001, H171&lt;=4917000), "TÉCNICO III",
    AND(H171&gt;=4917001, H171&lt;=5635000), "PROFESIONAL UNIVERSITARIO I",
    AND(H171&gt;=5635001, H171&lt;=7688000), "PROFESIONAL UNIVERSITARIO II",
    AND(H171&gt;=7688001, H171&lt;=8817000), "PROFESIONAL ESPECIALIZADO II",
    AND(H171&gt;=11187001, H171&lt;=14974000), "ASESOR I",
    TRUE, ""
)</f>
        <v>PROFESIONAL UNIVERSITARIO II</v>
      </c>
    </row>
    <row r="172" spans="1:30" s="2" customFormat="1" ht="30" hidden="1" customHeight="1">
      <c r="A172" s="46">
        <v>119773</v>
      </c>
      <c r="B172" s="46">
        <v>52957250</v>
      </c>
      <c r="C172" s="48" t="s">
        <v>389</v>
      </c>
      <c r="D172" s="49">
        <v>45685</v>
      </c>
      <c r="E172" s="46" t="s">
        <v>32</v>
      </c>
      <c r="F172" s="46" t="s">
        <v>174</v>
      </c>
      <c r="G172" s="46" t="s">
        <v>390</v>
      </c>
      <c r="H172" s="74">
        <v>3100000</v>
      </c>
      <c r="I172" s="75">
        <f t="shared" si="14"/>
        <v>18600000</v>
      </c>
      <c r="J172" s="76">
        <v>6</v>
      </c>
      <c r="K172" s="72">
        <v>1</v>
      </c>
      <c r="L172" s="54" t="str" cm="1">
        <f t="array" ref="L172">_xlfn.IFS(
    H172=2063000, "ASISTENCIAL I Estudios de Educación Básica Primaria o título de Bachiller",
    AND(H172&gt;=2063001, H172&lt;=2976000), "ASISTENCIAL II Título de Bachiller 24 meses de experiencia laboral debidamente certificada",
    AND(H172&gt;=2976001, H172&lt;=3100000), "ASISTENCIAL III Título de Bachiller y Certificado de Aptitud Ocupacional 36 meses de experiencia laboral debidamente certificada",
    AND(H172&gt;=3100001, H172&lt;=3500000), "TÉCNICO I Título de formación técnica o tecnológica, Sin experiencia laboral",
    AND(H172&gt;=3500001, H172&lt;=4507000), "TÉCNICO II Título de formación técnica o tecnológica, 36 meses y hasta 71 meses de experiencia laboral",
    AND(H172&gt;=4507001, H172&lt;=4917000), "TÉCNICO III Título de formación técnica o tecnológica, 72 meses o más de experiencia laboral",
    AND(H172&gt;=4917001, H172&lt;=5635000), "PROFESIONAL UNIVERSITARIO I Sin experiencia profesional",
    AND(H172&gt;=5635001, H172&lt;=7688000), "PROFESIONAL UNIVERSITARIO II 24 meses de experiencia profesional",
    AND(H172&gt;=7688001, H172&lt;=8817000), "PROFESIONAL ESPECIALIZADO II Título de Postgrado 73 meses o más de experiencia profesional",
    AND(H172&gt;=11187001, H172&lt;=14974000), "ASESOR I Título de Posgrado en la modalidad de maestría 84 meses o más de experiencia profesional",
    TRUE, ""
)</f>
        <v>ASISTENCIAL III Título de Bachiller y Certificado de Aptitud Ocupacional 36 meses de experiencia laboral debidamente certificada</v>
      </c>
      <c r="M172" s="72">
        <v>1</v>
      </c>
      <c r="N172" s="77">
        <v>45657</v>
      </c>
      <c r="O172" s="72">
        <v>126587</v>
      </c>
      <c r="P172" s="46" t="s">
        <v>139</v>
      </c>
      <c r="Q172" s="78">
        <v>45728</v>
      </c>
      <c r="R172" s="46" t="s">
        <v>37</v>
      </c>
      <c r="S172" s="59">
        <v>1</v>
      </c>
      <c r="T172" s="46" t="s">
        <v>38</v>
      </c>
      <c r="U172" s="46" t="s">
        <v>38</v>
      </c>
      <c r="V172" s="46" t="s">
        <v>38</v>
      </c>
      <c r="W172" s="46" t="s">
        <v>54</v>
      </c>
      <c r="X172" s="46" t="s">
        <v>379</v>
      </c>
      <c r="Y172" s="46" t="s">
        <v>380</v>
      </c>
      <c r="Z172" s="46" t="s">
        <v>391</v>
      </c>
      <c r="AA172" s="79"/>
      <c r="AB172" s="4">
        <f>_xlfn.XLOOKUP(Tabla1[[#This Row],[CEDULA]],'Listado Base'!F:F,'Listado Base'!Y:Y,0)</f>
        <v>19</v>
      </c>
      <c r="AC172" s="43" t="str">
        <f t="shared" si="10"/>
        <v>A TIEMPO DE TRAMITE</v>
      </c>
      <c r="AD172" s="351" t="str" cm="1">
        <f t="array" ref="AD172">_xlfn.IFS(
    H172=2063000, "ASISTENCIAL I",
    AND(H172&gt;=2063001, H172&lt;=2976000), "ASISTENCIAL II",
    AND(H172&gt;=2976001, H172&lt;=3100000), "ASISTENCIAL III",
    AND(H172&gt;=3100001, H172&lt;=3500000), "TÉCNICO I",
    AND(H172&gt;=3500001, H172&lt;=4507000), "TÉCNICO II",
    AND(H172&gt;=4507001, H172&lt;=4917000), "TÉCNICO III",
    AND(H172&gt;=4917001, H172&lt;=5635000), "PROFESIONAL UNIVERSITARIO I",
    AND(H172&gt;=5635001, H172&lt;=7688000), "PROFESIONAL UNIVERSITARIO II",
    AND(H172&gt;=7688001, H172&lt;=8817000), "PROFESIONAL ESPECIALIZADO II",
    AND(H172&gt;=11187001, H172&lt;=14974000), "ASESOR I",
    TRUE, ""
)</f>
        <v>ASISTENCIAL III</v>
      </c>
    </row>
    <row r="173" spans="1:30" s="2" customFormat="1" ht="30" hidden="1" customHeight="1">
      <c r="A173" s="46">
        <v>109583</v>
      </c>
      <c r="B173" s="46"/>
      <c r="C173" s="48" t="s">
        <v>45</v>
      </c>
      <c r="D173" s="49"/>
      <c r="E173" s="46" t="s">
        <v>32</v>
      </c>
      <c r="F173" s="46" t="s">
        <v>33</v>
      </c>
      <c r="G173" s="46" t="s">
        <v>392</v>
      </c>
      <c r="H173" s="74">
        <v>4580000</v>
      </c>
      <c r="I173" s="75">
        <f t="shared" si="14"/>
        <v>27480000</v>
      </c>
      <c r="J173" s="76">
        <v>6</v>
      </c>
      <c r="K173" s="72">
        <v>1</v>
      </c>
      <c r="L173" s="54" t="str" cm="1">
        <f t="array" ref="L173">_xlfn.IFS(
    H173=2063000, "ASISTENCIAL I Estudios de Educación Básica Primaria o título de Bachiller",
    AND(H173&gt;=2063001, H173&lt;=2976000), "ASISTENCIAL II Título de Bachiller 24 meses de experiencia laboral debidamente certificada",
    AND(H173&gt;=2976001, H173&lt;=3100000), "ASISTENCIAL III Título de Bachiller y Certificado de Aptitud Ocupacional 36 meses de experiencia laboral debidamente certificada",
    AND(H173&gt;=3100001, H173&lt;=3500000), "TÉCNICO I Título de formación técnica o tecnológica, Sin experiencia laboral",
    AND(H173&gt;=3500001, H173&lt;=4507000), "TÉCNICO II Título de formación técnica o tecnológica, 36 meses y hasta 71 meses de experiencia laboral",
    AND(H173&gt;=4507001, H173&lt;=4917000), "TÉCNICO III Título de formación técnica o tecnológica, 72 meses o más de experiencia laboral",
    AND(H173&gt;=4917001, H173&lt;=5635000), "PROFESIONAL UNIVERSITARIO I Sin experiencia profesional",
    AND(H173&gt;=5635001, H173&lt;=7688000), "PROFESIONAL UNIVERSITARIO II 24 meses de experiencia profesional",
    AND(H173&gt;=7688001, H173&lt;=8817000), "PROFESIONAL ESPECIALIZADO II Título de Postgrado 73 meses o más de experiencia profesional",
    AND(H173&gt;=11187001, H173&lt;=14974000), "ASESOR I Título de Posgrado en la modalidad de maestría 84 meses o más de experiencia profesional",
    TRUE, ""
)</f>
        <v>TÉCNICO III Título de formación técnica o tecnológica, 72 meses o más de experiencia laboral</v>
      </c>
      <c r="M173" s="72">
        <v>1</v>
      </c>
      <c r="N173" s="77">
        <v>45665</v>
      </c>
      <c r="O173" s="72">
        <v>126876</v>
      </c>
      <c r="P173" s="46" t="s">
        <v>53</v>
      </c>
      <c r="Q173" s="78">
        <v>45728</v>
      </c>
      <c r="R173" s="46" t="s">
        <v>37</v>
      </c>
      <c r="S173" s="59">
        <v>2</v>
      </c>
      <c r="T173" s="46" t="s">
        <v>38</v>
      </c>
      <c r="U173" s="46" t="s">
        <v>46</v>
      </c>
      <c r="V173" s="46"/>
      <c r="W173" s="46" t="s">
        <v>54</v>
      </c>
      <c r="X173" s="46" t="s">
        <v>393</v>
      </c>
      <c r="Y173" s="46"/>
      <c r="Z173" s="46"/>
      <c r="AA173" s="79" t="s">
        <v>394</v>
      </c>
      <c r="AB173" s="4">
        <f>_xlfn.XLOOKUP(Tabla1[[#This Row],[CEDULA]],'Listado Base'!F:F,'Listado Base'!Y:Y,0)</f>
        <v>0</v>
      </c>
      <c r="AC173" s="43" t="str">
        <f t="shared" si="10"/>
        <v>FECHA FALTANTE</v>
      </c>
      <c r="AD173" s="351" t="str" cm="1">
        <f t="array" ref="AD173">_xlfn.IFS(
    H173=2063000, "ASISTENCIAL I",
    AND(H173&gt;=2063001, H173&lt;=2976000), "ASISTENCIAL II",
    AND(H173&gt;=2976001, H173&lt;=3100000), "ASISTENCIAL III",
    AND(H173&gt;=3100001, H173&lt;=3500000), "TÉCNICO I",
    AND(H173&gt;=3500001, H173&lt;=4507000), "TÉCNICO II",
    AND(H173&gt;=4507001, H173&lt;=4917000), "TÉCNICO III",
    AND(H173&gt;=4917001, H173&lt;=5635000), "PROFESIONAL UNIVERSITARIO I",
    AND(H173&gt;=5635001, H173&lt;=7688000), "PROFESIONAL UNIVERSITARIO II",
    AND(H173&gt;=7688001, H173&lt;=8817000), "PROFESIONAL ESPECIALIZADO II",
    AND(H173&gt;=11187001, H173&lt;=14974000), "ASESOR I",
    TRUE, ""
)</f>
        <v>TÉCNICO III</v>
      </c>
    </row>
    <row r="174" spans="1:30" ht="30" hidden="1" customHeight="1">
      <c r="A174" s="46">
        <v>115122</v>
      </c>
      <c r="B174" s="46"/>
      <c r="C174" s="48" t="s">
        <v>45</v>
      </c>
      <c r="D174" s="49"/>
      <c r="E174" s="46" t="s">
        <v>32</v>
      </c>
      <c r="F174" s="46" t="s">
        <v>33</v>
      </c>
      <c r="G174" s="46" t="s">
        <v>395</v>
      </c>
      <c r="H174" s="74">
        <v>5500000</v>
      </c>
      <c r="I174" s="75">
        <f t="shared" si="14"/>
        <v>33000000</v>
      </c>
      <c r="J174" s="76">
        <v>6</v>
      </c>
      <c r="K174" s="72">
        <v>1</v>
      </c>
      <c r="L174" s="54" t="str" cm="1">
        <f t="array" ref="L174">_xlfn.IFS(
    H174=2063000, "ASISTENCIAL I Estudios de Educación Básica Primaria o título de Bachiller",
    AND(H174&gt;=2063001, H174&lt;=2976000), "ASISTENCIAL II Título de Bachiller 24 meses de experiencia laboral debidamente certificada",
    AND(H174&gt;=2976001, H174&lt;=3100000), "ASISTENCIAL III Título de Bachiller y Certificado de Aptitud Ocupacional 36 meses de experiencia laboral debidamente certificada",
    AND(H174&gt;=3100001, H174&lt;=3500000), "TÉCNICO I Título de formación técnica o tecnológica, Sin experiencia laboral",
    AND(H174&gt;=3500001, H174&lt;=4507000), "TÉCNICO II Título de formación técnica o tecnológica, 36 meses y hasta 71 meses de experiencia laboral",
    AND(H174&gt;=4507001, H174&lt;=4917000), "TÉCNICO III Título de formación técnica o tecnológica, 72 meses o más de experiencia laboral",
    AND(H174&gt;=4917001, H174&lt;=5635000), "PROFESIONAL UNIVERSITARIO I Sin experiencia profesional",
    AND(H174&gt;=5635001, H174&lt;=7688000), "PROFESIONAL UNIVERSITARIO II 24 meses de experiencia profesional",
    AND(H174&gt;=7688001, H174&lt;=8817000), "PROFESIONAL ESPECIALIZADO II Título de Postgrado 73 meses o más de experiencia profesional",
    AND(H174&gt;=11187001, H174&lt;=14974000), "ASESOR I Título de Posgrado en la modalidad de maestría 84 meses o más de experiencia profesional",
    TRUE, ""
)</f>
        <v>PROFESIONAL UNIVERSITARIO I Sin experiencia profesional</v>
      </c>
      <c r="M174" s="72">
        <v>5</v>
      </c>
      <c r="N174" s="77">
        <v>45660</v>
      </c>
      <c r="O174" s="72">
        <v>126674</v>
      </c>
      <c r="P174" s="46" t="s">
        <v>57</v>
      </c>
      <c r="Q174" s="78">
        <v>45728</v>
      </c>
      <c r="R174" s="46" t="s">
        <v>37</v>
      </c>
      <c r="S174" s="59">
        <v>1</v>
      </c>
      <c r="T174" s="46" t="s">
        <v>38</v>
      </c>
      <c r="U174" s="46"/>
      <c r="V174" s="46" t="s">
        <v>38</v>
      </c>
      <c r="W174" s="46" t="s">
        <v>54</v>
      </c>
      <c r="X174" s="46" t="s">
        <v>396</v>
      </c>
      <c r="Y174" s="46"/>
      <c r="Z174" s="46"/>
      <c r="AA174" s="79"/>
      <c r="AB174" s="4">
        <f>_xlfn.XLOOKUP(Tabla1[[#This Row],[CEDULA]],'Listado Base'!F:F,'Listado Base'!Y:Y,0)</f>
        <v>0</v>
      </c>
      <c r="AC174" s="43" t="str">
        <f t="shared" si="10"/>
        <v>FECHA FALTANTE</v>
      </c>
      <c r="AD174" s="351" t="str" cm="1">
        <f t="array" ref="AD174">_xlfn.IFS(
    H174=2063000, "ASISTENCIAL I",
    AND(H174&gt;=2063001, H174&lt;=2976000), "ASISTENCIAL II",
    AND(H174&gt;=2976001, H174&lt;=3100000), "ASISTENCIAL III",
    AND(H174&gt;=3100001, H174&lt;=3500000), "TÉCNICO I",
    AND(H174&gt;=3500001, H174&lt;=4507000), "TÉCNICO II",
    AND(H174&gt;=4507001, H174&lt;=4917000), "TÉCNICO III",
    AND(H174&gt;=4917001, H174&lt;=5635000), "PROFESIONAL UNIVERSITARIO I",
    AND(H174&gt;=5635001, H174&lt;=7688000), "PROFESIONAL UNIVERSITARIO II",
    AND(H174&gt;=7688001, H174&lt;=8817000), "PROFESIONAL ESPECIALIZADO II",
    AND(H174&gt;=11187001, H174&lt;=14974000), "ASESOR I",
    TRUE, ""
)</f>
        <v>PROFESIONAL UNIVERSITARIO I</v>
      </c>
    </row>
    <row r="175" spans="1:30" s="2" customFormat="1" ht="30" hidden="1" customHeight="1">
      <c r="A175" s="46">
        <v>115122</v>
      </c>
      <c r="B175" s="46"/>
      <c r="C175" s="48" t="s">
        <v>45</v>
      </c>
      <c r="D175" s="49"/>
      <c r="E175" s="46" t="s">
        <v>32</v>
      </c>
      <c r="F175" s="46" t="s">
        <v>33</v>
      </c>
      <c r="G175" s="46" t="s">
        <v>395</v>
      </c>
      <c r="H175" s="74">
        <v>7680000</v>
      </c>
      <c r="I175" s="75">
        <f t="shared" si="14"/>
        <v>46080000</v>
      </c>
      <c r="J175" s="76">
        <v>6</v>
      </c>
      <c r="K175" s="72">
        <v>1</v>
      </c>
      <c r="L175" s="54" t="str" cm="1">
        <f t="array" ref="L175">_xlfn.IFS(
    H175=2063000, "ASISTENCIAL I Estudios de Educación Básica Primaria o título de Bachiller",
    AND(H175&gt;=2063001, H175&lt;=2976000), "ASISTENCIAL II Título de Bachiller 24 meses de experiencia laboral debidamente certificada",
    AND(H175&gt;=2976001, H175&lt;=3100000), "ASISTENCIAL III Título de Bachiller y Certificado de Aptitud Ocupacional 36 meses de experiencia laboral debidamente certificada",
    AND(H175&gt;=3100001, H175&lt;=3500000), "TÉCNICO I Título de formación técnica o tecnológica, Sin experiencia laboral",
    AND(H175&gt;=3500001, H175&lt;=4507000), "TÉCNICO II Título de formación técnica o tecnológica, 36 meses y hasta 71 meses de experiencia laboral",
    AND(H175&gt;=4507001, H175&lt;=4917000), "TÉCNICO III Título de formación técnica o tecnológica, 72 meses o más de experiencia laboral",
    AND(H175&gt;=4917001, H175&lt;=5635000), "PROFESIONAL UNIVERSITARIO I Sin experiencia profesional",
    AND(H175&gt;=5635001, H175&lt;=7688000), "PROFESIONAL UNIVERSITARIO II 24 meses de experiencia profesional",
    AND(H175&gt;=7688001, H175&lt;=8817000), "PROFESIONAL ESPECIALIZADO II Título de Postgrado 73 meses o más de experiencia profesional",
    AND(H175&gt;=11187001, H175&lt;=14974000), "ASESOR I Título de Posgrado en la modalidad de maestría 84 meses o más de experiencia profesional",
    TRUE, ""
)</f>
        <v>PROFESIONAL UNIVERSITARIO II 24 meses de experiencia profesional</v>
      </c>
      <c r="M175" s="72">
        <v>1</v>
      </c>
      <c r="N175" s="77">
        <v>45660</v>
      </c>
      <c r="O175" s="72">
        <v>126682</v>
      </c>
      <c r="P175" s="46" t="s">
        <v>112</v>
      </c>
      <c r="Q175" s="78">
        <v>45728</v>
      </c>
      <c r="R175" s="46" t="s">
        <v>37</v>
      </c>
      <c r="S175" s="59">
        <v>1</v>
      </c>
      <c r="T175" s="46" t="s">
        <v>38</v>
      </c>
      <c r="U175" s="46"/>
      <c r="V175" s="46" t="s">
        <v>38</v>
      </c>
      <c r="W175" s="46" t="s">
        <v>54</v>
      </c>
      <c r="X175" s="46" t="s">
        <v>396</v>
      </c>
      <c r="Y175" s="46"/>
      <c r="Z175" s="46" t="s">
        <v>397</v>
      </c>
      <c r="AA175" s="79" t="s">
        <v>398</v>
      </c>
      <c r="AB175" s="4">
        <f>_xlfn.XLOOKUP(Tabla1[[#This Row],[CEDULA]],'Listado Base'!F:F,'Listado Base'!Y:Y,0)</f>
        <v>0</v>
      </c>
      <c r="AC175" s="43" t="str">
        <f t="shared" si="10"/>
        <v>FECHA FALTANTE</v>
      </c>
      <c r="AD175" s="351" t="str" cm="1">
        <f t="array" ref="AD175">_xlfn.IFS(
    H175=2063000, "ASISTENCIAL I",
    AND(H175&gt;=2063001, H175&lt;=2976000), "ASISTENCIAL II",
    AND(H175&gt;=2976001, H175&lt;=3100000), "ASISTENCIAL III",
    AND(H175&gt;=3100001, H175&lt;=3500000), "TÉCNICO I",
    AND(H175&gt;=3500001, H175&lt;=4507000), "TÉCNICO II",
    AND(H175&gt;=4507001, H175&lt;=4917000), "TÉCNICO III",
    AND(H175&gt;=4917001, H175&lt;=5635000), "PROFESIONAL UNIVERSITARIO I",
    AND(H175&gt;=5635001, H175&lt;=7688000), "PROFESIONAL UNIVERSITARIO II",
    AND(H175&gt;=7688001, H175&lt;=8817000), "PROFESIONAL ESPECIALIZADO II",
    AND(H175&gt;=11187001, H175&lt;=14974000), "ASESOR I",
    TRUE, ""
)</f>
        <v>PROFESIONAL UNIVERSITARIO II</v>
      </c>
    </row>
    <row r="176" spans="1:30" s="2" customFormat="1" ht="30" hidden="1" customHeight="1">
      <c r="A176" s="46">
        <v>111077</v>
      </c>
      <c r="B176" s="46">
        <v>1022342933</v>
      </c>
      <c r="C176" s="48" t="s">
        <v>399</v>
      </c>
      <c r="D176" s="49">
        <v>45654</v>
      </c>
      <c r="E176" s="46" t="s">
        <v>32</v>
      </c>
      <c r="F176" s="46" t="s">
        <v>33</v>
      </c>
      <c r="G176" s="46" t="s">
        <v>400</v>
      </c>
      <c r="H176" s="74">
        <v>3000000</v>
      </c>
      <c r="I176" s="75">
        <f t="shared" si="14"/>
        <v>18000000</v>
      </c>
      <c r="J176" s="76">
        <v>6</v>
      </c>
      <c r="K176" s="72">
        <v>1</v>
      </c>
      <c r="L176" s="54" t="str" cm="1">
        <f t="array" ref="L176">_xlfn.IFS(
    H176=2063000, "ASISTENCIAL I Estudios de Educación Básica Primaria o título de Bachiller",
    AND(H176&gt;=2063001, H176&lt;=2976000), "ASISTENCIAL II Título de Bachiller 24 meses de experiencia laboral debidamente certificada",
    AND(H176&gt;=2976001, H176&lt;=3100000), "ASISTENCIAL III Título de Bachiller y Certificado de Aptitud Ocupacional 36 meses de experiencia laboral debidamente certificada",
    AND(H176&gt;=3100001, H176&lt;=3500000), "TÉCNICO I Título de formación técnica o tecnológica, Sin experiencia laboral",
    AND(H176&gt;=3500001, H176&lt;=4507000), "TÉCNICO II Título de formación técnica o tecnológica, 36 meses y hasta 71 meses de experiencia laboral",
    AND(H176&gt;=4507001, H176&lt;=4917000), "TÉCNICO III Título de formación técnica o tecnológica, 72 meses o más de experiencia laboral",
    AND(H176&gt;=4917001, H176&lt;=5635000), "PROFESIONAL UNIVERSITARIO I Sin experiencia profesional",
    AND(H176&gt;=5635001, H176&lt;=7688000), "PROFESIONAL UNIVERSITARIO II 24 meses de experiencia profesional",
    AND(H176&gt;=7688001, H176&lt;=8817000), "PROFESIONAL ESPECIALIZADO II Título de Postgrado 73 meses o más de experiencia profesional",
    AND(H176&gt;=11187001, H176&lt;=14974000), "ASESOR I Título de Posgrado en la modalidad de maestría 84 meses o más de experiencia profesional",
    TRUE, ""
)</f>
        <v>ASISTENCIAL III Título de Bachiller y Certificado de Aptitud Ocupacional 36 meses de experiencia laboral debidamente certificada</v>
      </c>
      <c r="M176" s="72">
        <v>1</v>
      </c>
      <c r="N176" s="77">
        <v>45657</v>
      </c>
      <c r="O176" s="72">
        <v>126585</v>
      </c>
      <c r="P176" s="46" t="s">
        <v>139</v>
      </c>
      <c r="Q176" s="78">
        <v>45728</v>
      </c>
      <c r="R176" s="46" t="s">
        <v>37</v>
      </c>
      <c r="S176" s="59">
        <v>1</v>
      </c>
      <c r="T176" s="46" t="s">
        <v>38</v>
      </c>
      <c r="U176" s="46" t="s">
        <v>38</v>
      </c>
      <c r="V176" s="46" t="s">
        <v>38</v>
      </c>
      <c r="W176" s="46" t="s">
        <v>130</v>
      </c>
      <c r="X176" s="46" t="s">
        <v>401</v>
      </c>
      <c r="Y176" s="46"/>
      <c r="Z176" s="46" t="s">
        <v>47</v>
      </c>
      <c r="AA176" s="79"/>
      <c r="AB176" s="4">
        <f>_xlfn.XLOOKUP(Tabla1[[#This Row],[CEDULA]],'Listado Base'!F:F,'Listado Base'!Y:Y,0)</f>
        <v>36</v>
      </c>
      <c r="AC176" s="43" t="str">
        <f t="shared" si="10"/>
        <v>A TIEMPO DE TRAMITE</v>
      </c>
      <c r="AD176" s="351" t="str" cm="1">
        <f t="array" ref="AD176">_xlfn.IFS(
    H176=2063000, "ASISTENCIAL I",
    AND(H176&gt;=2063001, H176&lt;=2976000), "ASISTENCIAL II",
    AND(H176&gt;=2976001, H176&lt;=3100000), "ASISTENCIAL III",
    AND(H176&gt;=3100001, H176&lt;=3500000), "TÉCNICO I",
    AND(H176&gt;=3500001, H176&lt;=4507000), "TÉCNICO II",
    AND(H176&gt;=4507001, H176&lt;=4917000), "TÉCNICO III",
    AND(H176&gt;=4917001, H176&lt;=5635000), "PROFESIONAL UNIVERSITARIO I",
    AND(H176&gt;=5635001, H176&lt;=7688000), "PROFESIONAL UNIVERSITARIO II",
    AND(H176&gt;=7688001, H176&lt;=8817000), "PROFESIONAL ESPECIALIZADO II",
    AND(H176&gt;=11187001, H176&lt;=14974000), "ASESOR I",
    TRUE, ""
)</f>
        <v>ASISTENCIAL III</v>
      </c>
    </row>
    <row r="177" spans="1:30" s="2" customFormat="1" ht="30" hidden="1" customHeight="1">
      <c r="A177" s="46">
        <v>120103</v>
      </c>
      <c r="B177" s="46" t="s">
        <v>402</v>
      </c>
      <c r="C177" s="48" t="s">
        <v>403</v>
      </c>
      <c r="D177" s="49">
        <v>45675</v>
      </c>
      <c r="E177" s="46" t="s">
        <v>32</v>
      </c>
      <c r="F177" s="46" t="s">
        <v>33</v>
      </c>
      <c r="G177" s="46" t="s">
        <v>404</v>
      </c>
      <c r="H177" s="80">
        <v>3500000</v>
      </c>
      <c r="I177" s="81">
        <f t="shared" si="14"/>
        <v>21000000</v>
      </c>
      <c r="J177" s="82">
        <v>3</v>
      </c>
      <c r="K177" s="83">
        <v>2</v>
      </c>
      <c r="L177" s="54" t="str" cm="1">
        <f t="array" ref="L177">_xlfn.IFS(
    H177=2063000, "ASISTENCIAL I Estudios de Educación Básica Primaria o título de Bachiller",
    AND(H177&gt;=2063001, H177&lt;=2976000), "ASISTENCIAL II Título de Bachiller 24 meses de experiencia laboral debidamente certificada",
    AND(H177&gt;=2976001, H177&lt;=3100000), "ASISTENCIAL III Título de Bachiller y Certificado de Aptitud Ocupacional 36 meses de experiencia laboral debidamente certificada",
    AND(H177&gt;=3100001, H177&lt;=3500000), "TÉCNICO I Título de formación técnica o tecnológica, Sin experiencia laboral",
    AND(H177&gt;=3500001, H177&lt;=4507000), "TÉCNICO II Título de formación técnica o tecnológica, 36 meses y hasta 71 meses de experiencia laboral",
    AND(H177&gt;=4507001, H177&lt;=4917000), "TÉCNICO III Título de formación técnica o tecnológica, 72 meses o más de experiencia laboral",
    AND(H177&gt;=4917001, H177&lt;=5635000), "PROFESIONAL UNIVERSITARIO I Sin experiencia profesional",
    AND(H177&gt;=5635001, H177&lt;=7688000), "PROFESIONAL UNIVERSITARIO II 24 meses de experiencia profesional",
    AND(H177&gt;=7688001, H177&lt;=8817000), "PROFESIONAL ESPECIALIZADO II Título de Postgrado 73 meses o más de experiencia profesional",
    AND(H177&gt;=11187001, H177&lt;=14974000), "ASESOR I Título de Posgrado en la modalidad de maestría 84 meses o más de experiencia profesional",
    TRUE, ""
)</f>
        <v>TÉCNICO I Título de formación técnica o tecnológica, Sin experiencia laboral</v>
      </c>
      <c r="M177" s="72">
        <v>1</v>
      </c>
      <c r="N177" s="77">
        <v>45660</v>
      </c>
      <c r="O177" s="72">
        <v>126697</v>
      </c>
      <c r="P177" s="46" t="s">
        <v>36</v>
      </c>
      <c r="Q177" s="78">
        <v>45737</v>
      </c>
      <c r="R177" s="46" t="s">
        <v>37</v>
      </c>
      <c r="S177" s="59"/>
      <c r="T177" s="46" t="s">
        <v>38</v>
      </c>
      <c r="U177" s="46" t="s">
        <v>38</v>
      </c>
      <c r="V177" s="46" t="s">
        <v>38</v>
      </c>
      <c r="W177" s="46" t="s">
        <v>130</v>
      </c>
      <c r="X177" s="46" t="s">
        <v>405</v>
      </c>
      <c r="Y177" s="46"/>
      <c r="Z177" s="46" t="s">
        <v>406</v>
      </c>
      <c r="AA177" s="79" t="s">
        <v>407</v>
      </c>
      <c r="AB177" s="4">
        <v>37</v>
      </c>
      <c r="AC177" s="43" t="str">
        <f t="shared" si="10"/>
        <v>A TIEMPO DE TRAMITE</v>
      </c>
      <c r="AD177" s="351" t="str" cm="1">
        <f t="array" ref="AD177">_xlfn.IFS(
    H177=2063000, "ASISTENCIAL I",
    AND(H177&gt;=2063001, H177&lt;=2976000), "ASISTENCIAL II",
    AND(H177&gt;=2976001, H177&lt;=3100000), "ASISTENCIAL III",
    AND(H177&gt;=3100001, H177&lt;=3500000), "TÉCNICO I",
    AND(H177&gt;=3500001, H177&lt;=4507000), "TÉCNICO II",
    AND(H177&gt;=4507001, H177&lt;=4917000), "TÉCNICO III",
    AND(H177&gt;=4917001, H177&lt;=5635000), "PROFESIONAL UNIVERSITARIO I",
    AND(H177&gt;=5635001, H177&lt;=7688000), "PROFESIONAL UNIVERSITARIO II",
    AND(H177&gt;=7688001, H177&lt;=8817000), "PROFESIONAL ESPECIALIZADO II",
    AND(H177&gt;=11187001, H177&lt;=14974000), "ASESOR I",
    TRUE, ""
)</f>
        <v>TÉCNICO I</v>
      </c>
    </row>
    <row r="178" spans="1:30" ht="30" hidden="1" customHeight="1">
      <c r="A178" s="46">
        <v>120103</v>
      </c>
      <c r="B178" s="46">
        <v>1001078012</v>
      </c>
      <c r="C178" s="48" t="s">
        <v>408</v>
      </c>
      <c r="D178" s="49">
        <v>45676</v>
      </c>
      <c r="E178" s="46" t="s">
        <v>32</v>
      </c>
      <c r="F178" s="46" t="s">
        <v>33</v>
      </c>
      <c r="G178" s="46" t="s">
        <v>404</v>
      </c>
      <c r="H178" s="74">
        <v>3500000</v>
      </c>
      <c r="I178" s="75">
        <f t="shared" si="14"/>
        <v>0</v>
      </c>
      <c r="J178" s="76">
        <v>3</v>
      </c>
      <c r="K178" s="72">
        <v>0</v>
      </c>
      <c r="L178" s="54" t="str" cm="1">
        <f t="array" ref="L178">_xlfn.IFS(
    H178=2063000, "ASISTENCIAL I Estudios de Educación Básica Primaria o título de Bachiller",
    AND(H178&gt;=2063001, H178&lt;=2976000), "ASISTENCIAL II Título de Bachiller 24 meses de experiencia laboral debidamente certificada",
    AND(H178&gt;=2976001, H178&lt;=3100000), "ASISTENCIAL III Título de Bachiller y Certificado de Aptitud Ocupacional 36 meses de experiencia laboral debidamente certificada",
    AND(H178&gt;=3100001, H178&lt;=3500000), "TÉCNICO I Título de formación técnica o tecnológica, Sin experiencia laboral",
    AND(H178&gt;=3500001, H178&lt;=4507000), "TÉCNICO II Título de formación técnica o tecnológica, 36 meses y hasta 71 meses de experiencia laboral",
    AND(H178&gt;=4507001, H178&lt;=4917000), "TÉCNICO III Título de formación técnica o tecnológica, 72 meses o más de experiencia laboral",
    AND(H178&gt;=4917001, H178&lt;=5635000), "PROFESIONAL UNIVERSITARIO I Sin experiencia profesional",
    AND(H178&gt;=5635001, H178&lt;=7688000), "PROFESIONAL UNIVERSITARIO II 24 meses de experiencia profesional",
    AND(H178&gt;=7688001, H178&lt;=8817000), "PROFESIONAL ESPECIALIZADO II Título de Postgrado 73 meses o más de experiencia profesional",
    AND(H178&gt;=11187001, H178&lt;=14974000), "ASESOR I Título de Posgrado en la modalidad de maestría 84 meses o más de experiencia profesional",
    TRUE, ""
)</f>
        <v>TÉCNICO I Título de formación técnica o tecnológica, Sin experiencia laboral</v>
      </c>
      <c r="M178" s="72">
        <v>1</v>
      </c>
      <c r="N178" s="77">
        <v>45660</v>
      </c>
      <c r="O178" s="72">
        <v>126697</v>
      </c>
      <c r="P178" s="46" t="s">
        <v>36</v>
      </c>
      <c r="Q178" s="78">
        <v>45737</v>
      </c>
      <c r="R178" s="46" t="s">
        <v>37</v>
      </c>
      <c r="S178" s="59"/>
      <c r="T178" s="46" t="s">
        <v>38</v>
      </c>
      <c r="U178" s="46" t="s">
        <v>38</v>
      </c>
      <c r="V178" s="46" t="s">
        <v>38</v>
      </c>
      <c r="W178" s="46" t="s">
        <v>130</v>
      </c>
      <c r="X178" s="46" t="s">
        <v>405</v>
      </c>
      <c r="Y178" s="46"/>
      <c r="Z178" s="46" t="s">
        <v>406</v>
      </c>
      <c r="AA178" s="79" t="s">
        <v>407</v>
      </c>
      <c r="AB178" s="4">
        <f>_xlfn.XLOOKUP(Tabla1[[#This Row],[CEDULA]],'Listado Base'!F:F,'Listado Base'!Y:Y,0)</f>
        <v>78</v>
      </c>
      <c r="AC178" s="43" t="str">
        <f t="shared" si="10"/>
        <v>A TIEMPO DE TRAMITE</v>
      </c>
      <c r="AD178" s="351" t="str" cm="1">
        <f t="array" ref="AD178">_xlfn.IFS(
    H178=2063000, "ASISTENCIAL I",
    AND(H178&gt;=2063001, H178&lt;=2976000), "ASISTENCIAL II",
    AND(H178&gt;=2976001, H178&lt;=3100000), "ASISTENCIAL III",
    AND(H178&gt;=3100001, H178&lt;=3500000), "TÉCNICO I",
    AND(H178&gt;=3500001, H178&lt;=4507000), "TÉCNICO II",
    AND(H178&gt;=4507001, H178&lt;=4917000), "TÉCNICO III",
    AND(H178&gt;=4917001, H178&lt;=5635000), "PROFESIONAL UNIVERSITARIO I",
    AND(H178&gt;=5635001, H178&lt;=7688000), "PROFESIONAL UNIVERSITARIO II",
    AND(H178&gt;=7688001, H178&lt;=8817000), "PROFESIONAL ESPECIALIZADO II",
    AND(H178&gt;=11187001, H178&lt;=14974000), "ASESOR I",
    TRUE, ""
)</f>
        <v>TÉCNICO I</v>
      </c>
    </row>
    <row r="179" spans="1:30" ht="30" hidden="1" customHeight="1">
      <c r="A179" s="46">
        <v>109399</v>
      </c>
      <c r="B179" s="46">
        <v>51865154</v>
      </c>
      <c r="C179" s="48" t="s">
        <v>409</v>
      </c>
      <c r="D179" s="49">
        <v>45642</v>
      </c>
      <c r="E179" s="46" t="s">
        <v>32</v>
      </c>
      <c r="F179" s="46" t="s">
        <v>174</v>
      </c>
      <c r="G179" s="46" t="s">
        <v>410</v>
      </c>
      <c r="H179" s="74">
        <v>3000000</v>
      </c>
      <c r="I179" s="75">
        <f t="shared" si="14"/>
        <v>24000000</v>
      </c>
      <c r="J179" s="76">
        <v>8</v>
      </c>
      <c r="K179" s="72">
        <v>1</v>
      </c>
      <c r="L179" s="54" t="str" cm="1">
        <f t="array" ref="L179">_xlfn.IFS(
    H179=2063000, "ASISTENCIAL I Estudios de Educación Básica Primaria o título de Bachiller",
    AND(H179&gt;=2063001, H179&lt;=2976000), "ASISTENCIAL II Título de Bachiller 24 meses de experiencia laboral debidamente certificada",
    AND(H179&gt;=2976001, H179&lt;=3100000), "ASISTENCIAL III Título de Bachiller y Certificado de Aptitud Ocupacional 36 meses de experiencia laboral debidamente certificada",
    AND(H179&gt;=3100001, H179&lt;=3500000), "TÉCNICO I Título de formación técnica o tecnológica, Sin experiencia laboral",
    AND(H179&gt;=3500001, H179&lt;=4507000), "TÉCNICO II Título de formación técnica o tecnológica, 36 meses y hasta 71 meses de experiencia laboral",
    AND(H179&gt;=4507001, H179&lt;=4917000), "TÉCNICO III Título de formación técnica o tecnológica, 72 meses o más de experiencia laboral",
    AND(H179&gt;=4917001, H179&lt;=5635000), "PROFESIONAL UNIVERSITARIO I Sin experiencia profesional",
    AND(H179&gt;=5635001, H179&lt;=7688000), "PROFESIONAL UNIVERSITARIO II 24 meses de experiencia profesional",
    AND(H179&gt;=7688001, H179&lt;=8817000), "PROFESIONAL ESPECIALIZADO II Título de Postgrado 73 meses o más de experiencia profesional",
    AND(H179&gt;=11187001, H179&lt;=14974000), "ASESOR I Título de Posgrado en la modalidad de maestría 84 meses o más de experiencia profesional",
    TRUE, ""
)</f>
        <v>ASISTENCIAL III Título de Bachiller y Certificado de Aptitud Ocupacional 36 meses de experiencia laboral debidamente certificada</v>
      </c>
      <c r="M179" s="72">
        <v>1</v>
      </c>
      <c r="N179" s="77">
        <v>45654</v>
      </c>
      <c r="O179" s="72">
        <v>126180</v>
      </c>
      <c r="P179" s="46" t="s">
        <v>90</v>
      </c>
      <c r="Q179" s="78">
        <v>45729</v>
      </c>
      <c r="R179" s="46" t="s">
        <v>37</v>
      </c>
      <c r="S179" s="59">
        <v>1</v>
      </c>
      <c r="T179" s="46" t="s">
        <v>38</v>
      </c>
      <c r="U179" s="46" t="s">
        <v>38</v>
      </c>
      <c r="V179" s="46"/>
      <c r="W179" s="46" t="s">
        <v>177</v>
      </c>
      <c r="X179" s="46" t="s">
        <v>178</v>
      </c>
      <c r="Y179" s="46" t="s">
        <v>116</v>
      </c>
      <c r="Z179" s="46"/>
      <c r="AA179" s="79"/>
      <c r="AB179" s="4">
        <f>_xlfn.XLOOKUP(Tabla1[[#This Row],[CEDULA]],'Listado Base'!F:F,'Listado Base'!Y:Y,0)</f>
        <v>42</v>
      </c>
      <c r="AC179" s="43" t="str">
        <f t="shared" si="10"/>
        <v>A TIEMPO DE TRAMITE</v>
      </c>
      <c r="AD179" s="351" t="str" cm="1">
        <f t="array" ref="AD179">_xlfn.IFS(
    H179=2063000, "ASISTENCIAL I",
    AND(H179&gt;=2063001, H179&lt;=2976000), "ASISTENCIAL II",
    AND(H179&gt;=2976001, H179&lt;=3100000), "ASISTENCIAL III",
    AND(H179&gt;=3100001, H179&lt;=3500000), "TÉCNICO I",
    AND(H179&gt;=3500001, H179&lt;=4507000), "TÉCNICO II",
    AND(H179&gt;=4507001, H179&lt;=4917000), "TÉCNICO III",
    AND(H179&gt;=4917001, H179&lt;=5635000), "PROFESIONAL UNIVERSITARIO I",
    AND(H179&gt;=5635001, H179&lt;=7688000), "PROFESIONAL UNIVERSITARIO II",
    AND(H179&gt;=7688001, H179&lt;=8817000), "PROFESIONAL ESPECIALIZADO II",
    AND(H179&gt;=11187001, H179&lt;=14974000), "ASESOR I",
    TRUE, ""
)</f>
        <v>ASISTENCIAL III</v>
      </c>
    </row>
    <row r="180" spans="1:30" s="2" customFormat="1" ht="30" hidden="1" customHeight="1">
      <c r="A180" s="46">
        <v>119917</v>
      </c>
      <c r="B180" s="46">
        <v>1023885399</v>
      </c>
      <c r="C180" s="48" t="s">
        <v>411</v>
      </c>
      <c r="D180" s="49"/>
      <c r="E180" s="46" t="s">
        <v>32</v>
      </c>
      <c r="F180" s="46" t="s">
        <v>33</v>
      </c>
      <c r="G180" s="46" t="s">
        <v>412</v>
      </c>
      <c r="H180" s="74">
        <v>4500000</v>
      </c>
      <c r="I180" s="75">
        <f t="shared" si="14"/>
        <v>36000000</v>
      </c>
      <c r="J180" s="76">
        <v>8</v>
      </c>
      <c r="K180" s="72">
        <v>1</v>
      </c>
      <c r="L180" s="54" t="str" cm="1">
        <f t="array" ref="L180">_xlfn.IFS(
    H180=2063000, "ASISTENCIAL I Estudios de Educación Básica Primaria o título de Bachiller",
    AND(H180&gt;=2063001, H180&lt;=2976000), "ASISTENCIAL II Título de Bachiller 24 meses de experiencia laboral debidamente certificada",
    AND(H180&gt;=2976001, H180&lt;=3100000), "ASISTENCIAL III Título de Bachiller y Certificado de Aptitud Ocupacional 36 meses de experiencia laboral debidamente certificada",
    AND(H180&gt;=3100001, H180&lt;=3500000), "TÉCNICO I Título de formación técnica o tecnológica, Sin experiencia laboral",
    AND(H180&gt;=3500001, H180&lt;=4507000), "TÉCNICO II Título de formación técnica o tecnológica, 36 meses y hasta 71 meses de experiencia laboral",
    AND(H180&gt;=4507001, H180&lt;=4917000), "TÉCNICO III Título de formación técnica o tecnológica, 72 meses o más de experiencia laboral",
    AND(H180&gt;=4917001, H180&lt;=5635000), "PROFESIONAL UNIVERSITARIO I Sin experiencia profesional",
    AND(H180&gt;=5635001, H180&lt;=7688000), "PROFESIONAL UNIVERSITARIO II 24 meses de experiencia profesional",
    AND(H180&gt;=7688001, H180&lt;=8817000), "PROFESIONAL ESPECIALIZADO II Título de Postgrado 73 meses o más de experiencia profesional",
    AND(H180&gt;=11187001, H180&lt;=14974000), "ASESOR I Título de Posgrado en la modalidad de maestría 84 meses o más de experiencia profesional",
    TRUE, ""
)</f>
        <v>TÉCNICO II Título de formación técnica o tecnológica, 36 meses y hasta 71 meses de experiencia laboral</v>
      </c>
      <c r="M180" s="72">
        <v>1</v>
      </c>
      <c r="N180" s="77">
        <v>45665</v>
      </c>
      <c r="O180" s="72">
        <v>126808</v>
      </c>
      <c r="P180" s="46" t="s">
        <v>57</v>
      </c>
      <c r="Q180" s="78">
        <v>45731</v>
      </c>
      <c r="R180" s="46" t="s">
        <v>37</v>
      </c>
      <c r="S180" s="59"/>
      <c r="T180" s="46" t="s">
        <v>38</v>
      </c>
      <c r="U180" s="46" t="s">
        <v>38</v>
      </c>
      <c r="V180" s="46" t="s">
        <v>38</v>
      </c>
      <c r="W180" s="46" t="s">
        <v>130</v>
      </c>
      <c r="X180" s="46" t="s">
        <v>131</v>
      </c>
      <c r="Y180" s="46" t="s">
        <v>413</v>
      </c>
      <c r="Z180" s="46"/>
      <c r="AA180" s="79"/>
      <c r="AB180" s="4">
        <v>19</v>
      </c>
      <c r="AC180" s="43" t="str">
        <f t="shared" si="10"/>
        <v>FECHA FALTANTE</v>
      </c>
      <c r="AD180" s="351" t="str" cm="1">
        <f t="array" ref="AD180">_xlfn.IFS(
    H180=2063000, "ASISTENCIAL I",
    AND(H180&gt;=2063001, H180&lt;=2976000), "ASISTENCIAL II",
    AND(H180&gt;=2976001, H180&lt;=3100000), "ASISTENCIAL III",
    AND(H180&gt;=3100001, H180&lt;=3500000), "TÉCNICO I",
    AND(H180&gt;=3500001, H180&lt;=4507000), "TÉCNICO II",
    AND(H180&gt;=4507001, H180&lt;=4917000), "TÉCNICO III",
    AND(H180&gt;=4917001, H180&lt;=5635000), "PROFESIONAL UNIVERSITARIO I",
    AND(H180&gt;=5635001, H180&lt;=7688000), "PROFESIONAL UNIVERSITARIO II",
    AND(H180&gt;=7688001, H180&lt;=8817000), "PROFESIONAL ESPECIALIZADO II",
    AND(H180&gt;=11187001, H180&lt;=14974000), "ASESOR I",
    TRUE, ""
)</f>
        <v>TÉCNICO II</v>
      </c>
    </row>
    <row r="181" spans="1:30" s="2" customFormat="1" ht="30" hidden="1" customHeight="1">
      <c r="A181" s="46">
        <v>109471</v>
      </c>
      <c r="B181" s="46">
        <v>1013099957</v>
      </c>
      <c r="C181" s="48" t="s">
        <v>414</v>
      </c>
      <c r="D181" s="49"/>
      <c r="E181" s="46" t="s">
        <v>32</v>
      </c>
      <c r="F181" s="46" t="s">
        <v>33</v>
      </c>
      <c r="G181" s="46" t="s">
        <v>415</v>
      </c>
      <c r="H181" s="74">
        <v>3350000</v>
      </c>
      <c r="I181" s="75">
        <f t="shared" si="14"/>
        <v>20100000</v>
      </c>
      <c r="J181" s="76">
        <v>6</v>
      </c>
      <c r="K181" s="72">
        <v>1</v>
      </c>
      <c r="L181" s="54" t="str" cm="1">
        <f t="array" ref="L181">_xlfn.IFS(
    H181=2063000, "ASISTENCIAL I Estudios de Educación Básica Primaria o título de Bachiller",
    AND(H181&gt;=2063001, H181&lt;=2976000), "ASISTENCIAL II Título de Bachiller 24 meses de experiencia laboral debidamente certificada",
    AND(H181&gt;=2976001, H181&lt;=3100000), "ASISTENCIAL III Título de Bachiller y Certificado de Aptitud Ocupacional 36 meses de experiencia laboral debidamente certificada",
    AND(H181&gt;=3100001, H181&lt;=3500000), "TÉCNICO I Título de formación técnica o tecnológica, Sin experiencia laboral",
    AND(H181&gt;=3500001, H181&lt;=4507000), "TÉCNICO II Título de formación técnica o tecnológica, 36 meses y hasta 71 meses de experiencia laboral",
    AND(H181&gt;=4507001, H181&lt;=4917000), "TÉCNICO III Título de formación técnica o tecnológica, 72 meses o más de experiencia laboral",
    AND(H181&gt;=4917001, H181&lt;=5635000), "PROFESIONAL UNIVERSITARIO I Sin experiencia profesional",
    AND(H181&gt;=5635001, H181&lt;=7688000), "PROFESIONAL UNIVERSITARIO II 24 meses de experiencia profesional",
    AND(H181&gt;=7688001, H181&lt;=8817000), "PROFESIONAL ESPECIALIZADO II Título de Postgrado 73 meses o más de experiencia profesional",
    AND(H181&gt;=11187001, H181&lt;=14974000), "ASESOR I Título de Posgrado en la modalidad de maestría 84 meses o más de experiencia profesional",
    TRUE, ""
)</f>
        <v>TÉCNICO I Título de formación técnica o tecnológica, Sin experiencia laboral</v>
      </c>
      <c r="M181" s="72">
        <v>1</v>
      </c>
      <c r="N181" s="77">
        <v>45660</v>
      </c>
      <c r="O181" s="72">
        <v>126690</v>
      </c>
      <c r="P181" s="46" t="s">
        <v>112</v>
      </c>
      <c r="Q181" s="78">
        <v>45728</v>
      </c>
      <c r="R181" s="46" t="s">
        <v>37</v>
      </c>
      <c r="S181" s="59">
        <v>1</v>
      </c>
      <c r="T181" s="46" t="s">
        <v>38</v>
      </c>
      <c r="U181" s="46"/>
      <c r="V181" s="46" t="s">
        <v>38</v>
      </c>
      <c r="W181" s="46" t="s">
        <v>151</v>
      </c>
      <c r="X181" s="46" t="s">
        <v>416</v>
      </c>
      <c r="Y181" s="46" t="s">
        <v>417</v>
      </c>
      <c r="Z181" s="46" t="s">
        <v>180</v>
      </c>
      <c r="AA181" s="79"/>
      <c r="AB181" s="4">
        <f>_xlfn.XLOOKUP(Tabla1[[#This Row],[CEDULA]],'Listado Base'!F:F,'Listado Base'!Y:Y,0)</f>
        <v>19</v>
      </c>
      <c r="AC181" s="43" t="str">
        <f t="shared" si="10"/>
        <v>FECHA FALTANTE</v>
      </c>
      <c r="AD181" s="351" t="str" cm="1">
        <f t="array" ref="AD181">_xlfn.IFS(
    H181=2063000, "ASISTENCIAL I",
    AND(H181&gt;=2063001, H181&lt;=2976000), "ASISTENCIAL II",
    AND(H181&gt;=2976001, H181&lt;=3100000), "ASISTENCIAL III",
    AND(H181&gt;=3100001, H181&lt;=3500000), "TÉCNICO I",
    AND(H181&gt;=3500001, H181&lt;=4507000), "TÉCNICO II",
    AND(H181&gt;=4507001, H181&lt;=4917000), "TÉCNICO III",
    AND(H181&gt;=4917001, H181&lt;=5635000), "PROFESIONAL UNIVERSITARIO I",
    AND(H181&gt;=5635001, H181&lt;=7688000), "PROFESIONAL UNIVERSITARIO II",
    AND(H181&gt;=7688001, H181&lt;=8817000), "PROFESIONAL ESPECIALIZADO II",
    AND(H181&gt;=11187001, H181&lt;=14974000), "ASESOR I",
    TRUE, ""
)</f>
        <v>TÉCNICO I</v>
      </c>
    </row>
    <row r="182" spans="1:30" s="2" customFormat="1" ht="30" hidden="1" customHeight="1">
      <c r="A182" s="46">
        <v>125571</v>
      </c>
      <c r="B182" s="46" t="s">
        <v>418</v>
      </c>
      <c r="C182" s="48" t="s">
        <v>419</v>
      </c>
      <c r="D182" s="49">
        <v>45565</v>
      </c>
      <c r="E182" s="46" t="s">
        <v>32</v>
      </c>
      <c r="F182" s="46" t="s">
        <v>174</v>
      </c>
      <c r="G182" s="46" t="s">
        <v>175</v>
      </c>
      <c r="H182" s="80">
        <v>3000000</v>
      </c>
      <c r="I182" s="81">
        <f t="shared" si="14"/>
        <v>72000000</v>
      </c>
      <c r="J182" s="82">
        <f>_xlfn.NUMBERVALUE(_xlfn.TEXTBEFORE(Tabla1[[#This Row],[DEPENDENCIA]], " ", 1), ",", ".") + _xlfn.NUMBERVALUE(_xlfn.TEXTBEFORE(Tabla1[[#This Row],[DEPENDENCIA]], " ", 1), ",", ".")</f>
        <v>8</v>
      </c>
      <c r="K182" s="83">
        <v>3</v>
      </c>
      <c r="L182" s="54" t="str" cm="1">
        <f t="array" ref="L182">_xlfn.IFS(
    H182=2063000, "ASISTENCIAL I Estudios de Educación Básica Primaria o título de Bachiller",
    AND(H182&gt;=2063001, H182&lt;=2976000), "ASISTENCIAL II Título de Bachiller 24 meses de experiencia laboral debidamente certificada",
    AND(H182&gt;=2976001, H182&lt;=3100000), "ASISTENCIAL III Título de Bachiller y Certificado de Aptitud Ocupacional 36 meses de experiencia laboral debidamente certificada",
    AND(H182&gt;=3100001, H182&lt;=3500000), "TÉCNICO I Título de formación técnica o tecnológica, Sin experiencia laboral",
    AND(H182&gt;=3500001, H182&lt;=4507000), "TÉCNICO II Título de formación técnica o tecnológica, 36 meses y hasta 71 meses de experiencia laboral",
    AND(H182&gt;=4507001, H182&lt;=4917000), "TÉCNICO III Título de formación técnica o tecnológica, 72 meses o más de experiencia laboral",
    AND(H182&gt;=4917001, H182&lt;=5635000), "PROFESIONAL UNIVERSITARIO I Sin experiencia profesional",
    AND(H182&gt;=5635001, H182&lt;=7688000), "PROFESIONAL UNIVERSITARIO II 24 meses de experiencia profesional",
    AND(H182&gt;=7688001, H182&lt;=8817000), "PROFESIONAL ESPECIALIZADO II Título de Postgrado 73 meses o más de experiencia profesional",
    AND(H182&gt;=11187001, H182&lt;=14974000), "ASESOR I Título de Posgrado en la modalidad de maestría 84 meses o más de experiencia profesional",
    TRUE, ""
)</f>
        <v>ASISTENCIAL III Título de Bachiller y Certificado de Aptitud Ocupacional 36 meses de experiencia laboral debidamente certificada</v>
      </c>
      <c r="M182" s="72">
        <v>1</v>
      </c>
      <c r="N182" s="77">
        <v>45666</v>
      </c>
      <c r="O182" s="72">
        <v>126885</v>
      </c>
      <c r="P182" s="46" t="s">
        <v>36</v>
      </c>
      <c r="Q182" s="78">
        <v>45728</v>
      </c>
      <c r="R182" s="46" t="s">
        <v>37</v>
      </c>
      <c r="S182" s="59">
        <v>1</v>
      </c>
      <c r="T182" s="46" t="s">
        <v>38</v>
      </c>
      <c r="U182" s="46" t="s">
        <v>38</v>
      </c>
      <c r="V182" s="46" t="s">
        <v>38</v>
      </c>
      <c r="W182" s="46" t="s">
        <v>177</v>
      </c>
      <c r="X182" s="46" t="s">
        <v>178</v>
      </c>
      <c r="Y182" s="46"/>
      <c r="Z182" s="46"/>
      <c r="AA182" s="79"/>
      <c r="AB182" s="4">
        <v>37</v>
      </c>
      <c r="AC182" s="43" t="str">
        <f t="shared" si="10"/>
        <v>A TIEMPO DE TRAMITE</v>
      </c>
      <c r="AD182" s="351" t="str" cm="1">
        <f t="array" ref="AD182">_xlfn.IFS(
    H182=2063000, "ASISTENCIAL I",
    AND(H182&gt;=2063001, H182&lt;=2976000), "ASISTENCIAL II",
    AND(H182&gt;=2976001, H182&lt;=3100000), "ASISTENCIAL III",
    AND(H182&gt;=3100001, H182&lt;=3500000), "TÉCNICO I",
    AND(H182&gt;=3500001, H182&lt;=4507000), "TÉCNICO II",
    AND(H182&gt;=4507001, H182&lt;=4917000), "TÉCNICO III",
    AND(H182&gt;=4917001, H182&lt;=5635000), "PROFESIONAL UNIVERSITARIO I",
    AND(H182&gt;=5635001, H182&lt;=7688000), "PROFESIONAL UNIVERSITARIO II",
    AND(H182&gt;=7688001, H182&lt;=8817000), "PROFESIONAL ESPECIALIZADO II",
    AND(H182&gt;=11187001, H182&lt;=14974000), "ASESOR I",
    TRUE, ""
)</f>
        <v>ASISTENCIAL III</v>
      </c>
    </row>
    <row r="183" spans="1:30" s="2" customFormat="1" ht="30" hidden="1" customHeight="1">
      <c r="A183" s="46">
        <v>125571</v>
      </c>
      <c r="B183" s="380">
        <v>52840008</v>
      </c>
      <c r="C183" s="48" t="s">
        <v>420</v>
      </c>
      <c r="D183" s="49">
        <v>45682</v>
      </c>
      <c r="E183" s="46" t="s">
        <v>32</v>
      </c>
      <c r="F183" s="46" t="s">
        <v>174</v>
      </c>
      <c r="G183" s="46" t="s">
        <v>175</v>
      </c>
      <c r="H183" s="74">
        <v>3000000</v>
      </c>
      <c r="I183" s="75">
        <f t="shared" si="14"/>
        <v>0</v>
      </c>
      <c r="J183" s="76">
        <f>_xlfn.NUMBERVALUE(_xlfn.TEXTBEFORE(Tabla1[[#This Row],[DEPENDENCIA]], " ", 1), ",", ".") + _xlfn.NUMBERVALUE(_xlfn.TEXTBEFORE(Tabla1[[#This Row],[DEPENDENCIA]], " ", 1), ",", ".")</f>
        <v>8</v>
      </c>
      <c r="K183" s="72">
        <v>0</v>
      </c>
      <c r="L183" s="54" t="str" cm="1">
        <f t="array" ref="L183">_xlfn.IFS(
    H183=2063000, "ASISTENCIAL I Estudios de Educación Básica Primaria o título de Bachiller",
    AND(H183&gt;=2063001, H183&lt;=2976000), "ASISTENCIAL II Título de Bachiller 24 meses de experiencia laboral debidamente certificada",
    AND(H183&gt;=2976001, H183&lt;=3100000), "ASISTENCIAL III Título de Bachiller y Certificado de Aptitud Ocupacional 36 meses de experiencia laboral debidamente certificada",
    AND(H183&gt;=3100001, H183&lt;=3500000), "TÉCNICO I Título de formación técnica o tecnológica, Sin experiencia laboral",
    AND(H183&gt;=3500001, H183&lt;=4507000), "TÉCNICO II Título de formación técnica o tecnológica, 36 meses y hasta 71 meses de experiencia laboral",
    AND(H183&gt;=4507001, H183&lt;=4917000), "TÉCNICO III Título de formación técnica o tecnológica, 72 meses o más de experiencia laboral",
    AND(H183&gt;=4917001, H183&lt;=5635000), "PROFESIONAL UNIVERSITARIO I Sin experiencia profesional",
    AND(H183&gt;=5635001, H183&lt;=7688000), "PROFESIONAL UNIVERSITARIO II 24 meses de experiencia profesional",
    AND(H183&gt;=7688001, H183&lt;=8817000), "PROFESIONAL ESPECIALIZADO II Título de Postgrado 73 meses o más de experiencia profesional",
    AND(H183&gt;=11187001, H183&lt;=14974000), "ASESOR I Título de Posgrado en la modalidad de maestría 84 meses o más de experiencia profesional",
    TRUE, ""
)</f>
        <v>ASISTENCIAL III Título de Bachiller y Certificado de Aptitud Ocupacional 36 meses de experiencia laboral debidamente certificada</v>
      </c>
      <c r="M183" s="72">
        <v>1</v>
      </c>
      <c r="N183" s="77">
        <v>45666</v>
      </c>
      <c r="O183" s="72">
        <v>126885</v>
      </c>
      <c r="P183" s="46" t="s">
        <v>36</v>
      </c>
      <c r="Q183" s="78">
        <v>45728</v>
      </c>
      <c r="R183" s="46" t="s">
        <v>37</v>
      </c>
      <c r="S183" s="59">
        <v>1</v>
      </c>
      <c r="T183" s="46" t="s">
        <v>38</v>
      </c>
      <c r="U183" s="46" t="s">
        <v>38</v>
      </c>
      <c r="V183" s="46" t="s">
        <v>38</v>
      </c>
      <c r="W183" s="46" t="s">
        <v>177</v>
      </c>
      <c r="X183" s="46" t="s">
        <v>178</v>
      </c>
      <c r="Y183" s="46"/>
      <c r="Z183" s="46"/>
      <c r="AA183" s="79"/>
      <c r="AB183" s="4">
        <f>_xlfn.XLOOKUP(Tabla1[[#This Row],[CEDULA]],'Listado Base'!F:F,'Listado Base'!Y:Y,0)</f>
        <v>36</v>
      </c>
      <c r="AC183" s="43" t="str">
        <f t="shared" si="10"/>
        <v>A TIEMPO DE TRAMITE</v>
      </c>
      <c r="AD183" s="351" t="str" cm="1">
        <f t="array" ref="AD183">_xlfn.IFS(
    H183=2063000, "ASISTENCIAL I",
    AND(H183&gt;=2063001, H183&lt;=2976000), "ASISTENCIAL II",
    AND(H183&gt;=2976001, H183&lt;=3100000), "ASISTENCIAL III",
    AND(H183&gt;=3100001, H183&lt;=3500000), "TÉCNICO I",
    AND(H183&gt;=3500001, H183&lt;=4507000), "TÉCNICO II",
    AND(H183&gt;=4507001, H183&lt;=4917000), "TÉCNICO III",
    AND(H183&gt;=4917001, H183&lt;=5635000), "PROFESIONAL UNIVERSITARIO I",
    AND(H183&gt;=5635001, H183&lt;=7688000), "PROFESIONAL UNIVERSITARIO II",
    AND(H183&gt;=7688001, H183&lt;=8817000), "PROFESIONAL ESPECIALIZADO II",
    AND(H183&gt;=11187001, H183&lt;=14974000), "ASESOR I",
    TRUE, ""
)</f>
        <v>ASISTENCIAL III</v>
      </c>
    </row>
    <row r="184" spans="1:30" s="2" customFormat="1" ht="30" hidden="1" customHeight="1">
      <c r="A184" s="46">
        <v>125571</v>
      </c>
      <c r="B184" s="46">
        <v>52932428</v>
      </c>
      <c r="C184" s="48" t="s">
        <v>421</v>
      </c>
      <c r="D184" s="49">
        <v>45652</v>
      </c>
      <c r="E184" s="46" t="s">
        <v>32</v>
      </c>
      <c r="F184" s="46" t="s">
        <v>174</v>
      </c>
      <c r="G184" s="46" t="s">
        <v>175</v>
      </c>
      <c r="H184" s="74">
        <v>3000000</v>
      </c>
      <c r="I184" s="75">
        <f t="shared" si="14"/>
        <v>0</v>
      </c>
      <c r="J184" s="76">
        <f>_xlfn.NUMBERVALUE(_xlfn.TEXTBEFORE(Tabla1[[#This Row],[DEPENDENCIA]], " ", 1), ",", ".") + _xlfn.NUMBERVALUE(_xlfn.TEXTBEFORE(Tabla1[[#This Row],[DEPENDENCIA]], " ", 1), ",", ".")</f>
        <v>8</v>
      </c>
      <c r="K184" s="72">
        <v>0</v>
      </c>
      <c r="L184" s="54" t="str" cm="1">
        <f t="array" ref="L184">_xlfn.IFS(
    H184=2063000, "ASISTENCIAL I Estudios de Educación Básica Primaria o título de Bachiller",
    AND(H184&gt;=2063001, H184&lt;=2976000), "ASISTENCIAL II Título de Bachiller 24 meses de experiencia laboral debidamente certificada",
    AND(H184&gt;=2976001, H184&lt;=3100000), "ASISTENCIAL III Título de Bachiller y Certificado de Aptitud Ocupacional 36 meses de experiencia laboral debidamente certificada",
    AND(H184&gt;=3100001, H184&lt;=3500000), "TÉCNICO I Título de formación técnica o tecnológica, Sin experiencia laboral",
    AND(H184&gt;=3500001, H184&lt;=4507000), "TÉCNICO II Título de formación técnica o tecnológica, 36 meses y hasta 71 meses de experiencia laboral",
    AND(H184&gt;=4507001, H184&lt;=4917000), "TÉCNICO III Título de formación técnica o tecnológica, 72 meses o más de experiencia laboral",
    AND(H184&gt;=4917001, H184&lt;=5635000), "PROFESIONAL UNIVERSITARIO I Sin experiencia profesional",
    AND(H184&gt;=5635001, H184&lt;=7688000), "PROFESIONAL UNIVERSITARIO II 24 meses de experiencia profesional",
    AND(H184&gt;=7688001, H184&lt;=8817000), "PROFESIONAL ESPECIALIZADO II Título de Postgrado 73 meses o más de experiencia profesional",
    AND(H184&gt;=11187001, H184&lt;=14974000), "ASESOR I Título de Posgrado en la modalidad de maestría 84 meses o más de experiencia profesional",
    TRUE, ""
)</f>
        <v>ASISTENCIAL III Título de Bachiller y Certificado de Aptitud Ocupacional 36 meses de experiencia laboral debidamente certificada</v>
      </c>
      <c r="M184" s="72">
        <v>1</v>
      </c>
      <c r="N184" s="77">
        <v>45666</v>
      </c>
      <c r="O184" s="72">
        <v>126885</v>
      </c>
      <c r="P184" s="46" t="s">
        <v>36</v>
      </c>
      <c r="Q184" s="78">
        <v>45728</v>
      </c>
      <c r="R184" s="46" t="s">
        <v>37</v>
      </c>
      <c r="S184" s="59">
        <v>1</v>
      </c>
      <c r="T184" s="46" t="s">
        <v>38</v>
      </c>
      <c r="U184" s="46" t="s">
        <v>38</v>
      </c>
      <c r="V184" s="46" t="s">
        <v>38</v>
      </c>
      <c r="W184" s="46" t="s">
        <v>177</v>
      </c>
      <c r="X184" s="46" t="s">
        <v>178</v>
      </c>
      <c r="Y184" s="46"/>
      <c r="Z184" s="46"/>
      <c r="AA184" s="79"/>
      <c r="AB184" s="4">
        <v>13</v>
      </c>
      <c r="AC184" s="43" t="str">
        <f t="shared" si="10"/>
        <v>A TIEMPO DE TRAMITE</v>
      </c>
      <c r="AD184" s="351" t="str" cm="1">
        <f t="array" ref="AD184">_xlfn.IFS(
    H184=2063000, "ASISTENCIAL I",
    AND(H184&gt;=2063001, H184&lt;=2976000), "ASISTENCIAL II",
    AND(H184&gt;=2976001, H184&lt;=3100000), "ASISTENCIAL III",
    AND(H184&gt;=3100001, H184&lt;=3500000), "TÉCNICO I",
    AND(H184&gt;=3500001, H184&lt;=4507000), "TÉCNICO II",
    AND(H184&gt;=4507001, H184&lt;=4917000), "TÉCNICO III",
    AND(H184&gt;=4917001, H184&lt;=5635000), "PROFESIONAL UNIVERSITARIO I",
    AND(H184&gt;=5635001, H184&lt;=7688000), "PROFESIONAL UNIVERSITARIO II",
    AND(H184&gt;=7688001, H184&lt;=8817000), "PROFESIONAL ESPECIALIZADO II",
    AND(H184&gt;=11187001, H184&lt;=14974000), "ASESOR I",
    TRUE, ""
)</f>
        <v>ASISTENCIAL III</v>
      </c>
    </row>
    <row r="185" spans="1:30" s="2" customFormat="1" ht="30" hidden="1" customHeight="1">
      <c r="A185" s="46">
        <v>121065</v>
      </c>
      <c r="B185" s="46">
        <v>1030701116</v>
      </c>
      <c r="C185" s="48" t="s">
        <v>422</v>
      </c>
      <c r="D185" s="49">
        <v>45504</v>
      </c>
      <c r="E185" s="46" t="s">
        <v>32</v>
      </c>
      <c r="F185" s="46" t="s">
        <v>33</v>
      </c>
      <c r="G185" s="46" t="s">
        <v>423</v>
      </c>
      <c r="H185" s="74">
        <v>5635000</v>
      </c>
      <c r="I185" s="75">
        <f t="shared" si="14"/>
        <v>33810000</v>
      </c>
      <c r="J185" s="76">
        <v>6</v>
      </c>
      <c r="K185" s="72">
        <v>1</v>
      </c>
      <c r="L185" s="54" t="str" cm="1">
        <f t="array" ref="L185">_xlfn.IFS(
    H185=2063000, "ASISTENCIAL I Estudios de Educación Básica Primaria o título de Bachiller",
    AND(H185&gt;=2063001, H185&lt;=2976000), "ASISTENCIAL II Título de Bachiller 24 meses de experiencia laboral debidamente certificada",
    AND(H185&gt;=2976001, H185&lt;=3100000), "ASISTENCIAL III Título de Bachiller y Certificado de Aptitud Ocupacional 36 meses de experiencia laboral debidamente certificada",
    AND(H185&gt;=3100001, H185&lt;=3500000), "TÉCNICO I Título de formación técnica o tecnológica, Sin experiencia laboral",
    AND(H185&gt;=3500001, H185&lt;=4507000), "TÉCNICO II Título de formación técnica o tecnológica, 36 meses y hasta 71 meses de experiencia laboral",
    AND(H185&gt;=4507001, H185&lt;=4917000), "TÉCNICO III Título de formación técnica o tecnológica, 72 meses o más de experiencia laboral",
    AND(H185&gt;=4917001, H185&lt;=5635000), "PROFESIONAL UNIVERSITARIO I Sin experiencia profesional",
    AND(H185&gt;=5635001, H185&lt;=7688000), "PROFESIONAL UNIVERSITARIO II 24 meses de experiencia profesional",
    AND(H185&gt;=7688001, H185&lt;=8817000), "PROFESIONAL ESPECIALIZADO II Título de Postgrado 73 meses o más de experiencia profesional",
    AND(H185&gt;=11187001, H185&lt;=14974000), "ASESOR I Título de Posgrado en la modalidad de maestría 84 meses o más de experiencia profesional",
    TRUE, ""
)</f>
        <v>PROFESIONAL UNIVERSITARIO I Sin experiencia profesional</v>
      </c>
      <c r="M185" s="72">
        <v>3</v>
      </c>
      <c r="N185" s="77">
        <v>45665</v>
      </c>
      <c r="O185" s="72">
        <v>126817</v>
      </c>
      <c r="P185" s="46" t="s">
        <v>57</v>
      </c>
      <c r="Q185" s="78">
        <v>45728</v>
      </c>
      <c r="R185" s="46" t="s">
        <v>37</v>
      </c>
      <c r="S185" s="59"/>
      <c r="T185" s="46" t="s">
        <v>38</v>
      </c>
      <c r="U185" s="46" t="s">
        <v>38</v>
      </c>
      <c r="V185" s="46" t="s">
        <v>38</v>
      </c>
      <c r="W185" s="46" t="s">
        <v>151</v>
      </c>
      <c r="X185" s="46" t="s">
        <v>188</v>
      </c>
      <c r="Y185" s="46" t="s">
        <v>156</v>
      </c>
      <c r="Z185" s="46"/>
      <c r="AA185" s="79"/>
      <c r="AB185" s="4">
        <f>_xlfn.XLOOKUP(Tabla1[[#This Row],[CEDULA]],'Listado Base'!F:F,'Listado Base'!Y:Y,0)</f>
        <v>0</v>
      </c>
      <c r="AC185" s="43" t="str">
        <f t="shared" si="10"/>
        <v>A TIEMPO DE TRAMITE</v>
      </c>
      <c r="AD185" s="351" t="str" cm="1">
        <f t="array" ref="AD185">_xlfn.IFS(
    H185=2063000, "ASISTENCIAL I",
    AND(H185&gt;=2063001, H185&lt;=2976000), "ASISTENCIAL II",
    AND(H185&gt;=2976001, H185&lt;=3100000), "ASISTENCIAL III",
    AND(H185&gt;=3100001, H185&lt;=3500000), "TÉCNICO I",
    AND(H185&gt;=3500001, H185&lt;=4507000), "TÉCNICO II",
    AND(H185&gt;=4507001, H185&lt;=4917000), "TÉCNICO III",
    AND(H185&gt;=4917001, H185&lt;=5635000), "PROFESIONAL UNIVERSITARIO I",
    AND(H185&gt;=5635001, H185&lt;=7688000), "PROFESIONAL UNIVERSITARIO II",
    AND(H185&gt;=7688001, H185&lt;=8817000), "PROFESIONAL ESPECIALIZADO II",
    AND(H185&gt;=11187001, H185&lt;=14974000), "ASESOR I",
    TRUE, ""
)</f>
        <v>PROFESIONAL UNIVERSITARIO I</v>
      </c>
    </row>
    <row r="186" spans="1:30" ht="30" hidden="1" customHeight="1">
      <c r="A186" s="46">
        <v>115079</v>
      </c>
      <c r="B186" s="46">
        <v>1022353001</v>
      </c>
      <c r="C186" s="48" t="s">
        <v>424</v>
      </c>
      <c r="D186" s="49">
        <v>45689</v>
      </c>
      <c r="E186" s="46" t="s">
        <v>32</v>
      </c>
      <c r="F186" s="46" t="s">
        <v>174</v>
      </c>
      <c r="G186" s="46" t="s">
        <v>425</v>
      </c>
      <c r="H186" s="74">
        <v>7680000</v>
      </c>
      <c r="I186" s="75">
        <f t="shared" ref="I186:I213" si="16">+ROUNDUP(H186*J186*K186,0)</f>
        <v>46080000</v>
      </c>
      <c r="J186" s="76">
        <v>6</v>
      </c>
      <c r="K186" s="72">
        <v>1</v>
      </c>
      <c r="L186" s="54" t="str" cm="1">
        <f t="array" ref="L186">_xlfn.IFS(
    H186=2063000, "ASISTENCIAL I Estudios de Educación Básica Primaria o título de Bachiller",
    AND(H186&gt;=2063001, H186&lt;=2976000), "ASISTENCIAL II Título de Bachiller 24 meses de experiencia laboral debidamente certificada",
    AND(H186&gt;=2976001, H186&lt;=3100000), "ASISTENCIAL III Título de Bachiller y Certificado de Aptitud Ocupacional 36 meses de experiencia laboral debidamente certificada",
    AND(H186&gt;=3100001, H186&lt;=3500000), "TÉCNICO I Título de formación técnica o tecnológica, Sin experiencia laboral",
    AND(H186&gt;=3500001, H186&lt;=4507000), "TÉCNICO II Título de formación técnica o tecnológica, 36 meses y hasta 71 meses de experiencia laboral",
    AND(H186&gt;=4507001, H186&lt;=4917000), "TÉCNICO III Título de formación técnica o tecnológica, 72 meses o más de experiencia laboral",
    AND(H186&gt;=4917001, H186&lt;=5635000), "PROFESIONAL UNIVERSITARIO I Sin experiencia profesional",
    AND(H186&gt;=5635001, H186&lt;=7688000), "PROFESIONAL UNIVERSITARIO II 24 meses de experiencia profesional",
    AND(H186&gt;=7688001, H186&lt;=8817000), "PROFESIONAL ESPECIALIZADO II Título de Postgrado 73 meses o más de experiencia profesional",
    AND(H186&gt;=11187001, H186&lt;=14974000), "ASESOR I Título de Posgrado en la modalidad de maestría 84 meses o más de experiencia profesional",
    TRUE, ""
)</f>
        <v>PROFESIONAL UNIVERSITARIO II 24 meses de experiencia profesional</v>
      </c>
      <c r="M186" s="72">
        <v>1</v>
      </c>
      <c r="N186" s="77">
        <v>45660</v>
      </c>
      <c r="O186" s="72">
        <v>126666</v>
      </c>
      <c r="P186" s="46" t="s">
        <v>57</v>
      </c>
      <c r="Q186" s="78">
        <v>45728</v>
      </c>
      <c r="R186" s="46" t="s">
        <v>37</v>
      </c>
      <c r="S186" s="59">
        <v>1</v>
      </c>
      <c r="T186" s="46" t="s">
        <v>38</v>
      </c>
      <c r="U186" s="46"/>
      <c r="V186" s="46" t="s">
        <v>38</v>
      </c>
      <c r="W186" s="46" t="s">
        <v>54</v>
      </c>
      <c r="X186" s="46" t="s">
        <v>426</v>
      </c>
      <c r="Y186" s="46" t="s">
        <v>427</v>
      </c>
      <c r="Z186" s="46"/>
      <c r="AA186" s="79"/>
      <c r="AB186" s="4">
        <f>_xlfn.XLOOKUP(Tabla1[[#This Row],[CEDULA]],'Listado Base'!F:F,'Listado Base'!Y:Y,0)</f>
        <v>42</v>
      </c>
      <c r="AC186" s="43" t="str">
        <f t="shared" si="10"/>
        <v>A TIEMPO DE TRAMITE</v>
      </c>
      <c r="AD186" s="351" t="str" cm="1">
        <f t="array" ref="AD186">_xlfn.IFS(
    H186=2063000, "ASISTENCIAL I",
    AND(H186&gt;=2063001, H186&lt;=2976000), "ASISTENCIAL II",
    AND(H186&gt;=2976001, H186&lt;=3100000), "ASISTENCIAL III",
    AND(H186&gt;=3100001, H186&lt;=3500000), "TÉCNICO I",
    AND(H186&gt;=3500001, H186&lt;=4507000), "TÉCNICO II",
    AND(H186&gt;=4507001, H186&lt;=4917000), "TÉCNICO III",
    AND(H186&gt;=4917001, H186&lt;=5635000), "PROFESIONAL UNIVERSITARIO I",
    AND(H186&gt;=5635001, H186&lt;=7688000), "PROFESIONAL UNIVERSITARIO II",
    AND(H186&gt;=7688001, H186&lt;=8817000), "PROFESIONAL ESPECIALIZADO II",
    AND(H186&gt;=11187001, H186&lt;=14974000), "ASESOR I",
    TRUE, ""
)</f>
        <v>PROFESIONAL UNIVERSITARIO II</v>
      </c>
    </row>
    <row r="187" spans="1:30" s="2" customFormat="1" ht="30" hidden="1" customHeight="1">
      <c r="A187" s="46">
        <v>117529</v>
      </c>
      <c r="B187" s="46">
        <v>1030573570</v>
      </c>
      <c r="C187" s="48" t="s">
        <v>428</v>
      </c>
      <c r="D187" s="49">
        <v>45645</v>
      </c>
      <c r="E187" s="46" t="s">
        <v>32</v>
      </c>
      <c r="F187" s="46" t="s">
        <v>174</v>
      </c>
      <c r="G187" s="46" t="s">
        <v>429</v>
      </c>
      <c r="H187" s="80">
        <v>4000000</v>
      </c>
      <c r="I187" s="81">
        <f t="shared" si="16"/>
        <v>72000000</v>
      </c>
      <c r="J187" s="82">
        <v>6</v>
      </c>
      <c r="K187" s="83">
        <v>3</v>
      </c>
      <c r="L187" s="54" t="str" cm="1">
        <f t="array" ref="L187">_xlfn.IFS(
    H187=2063000, "ASISTENCIAL I Estudios de Educación Básica Primaria o título de Bachiller",
    AND(H187&gt;=2063001, H187&lt;=2976000), "ASISTENCIAL II Título de Bachiller 24 meses de experiencia laboral debidamente certificada",
    AND(H187&gt;=2976001, H187&lt;=3100000), "ASISTENCIAL III Título de Bachiller y Certificado de Aptitud Ocupacional 36 meses de experiencia laboral debidamente certificada",
    AND(H187&gt;=3100001, H187&lt;=3500000), "TÉCNICO I Título de formación técnica o tecnológica, Sin experiencia laboral",
    AND(H187&gt;=3500001, H187&lt;=4507000), "TÉCNICO II Título de formación técnica o tecnológica, 36 meses y hasta 71 meses de experiencia laboral",
    AND(H187&gt;=4507001, H187&lt;=4917000), "TÉCNICO III Título de formación técnica o tecnológica, 72 meses o más de experiencia laboral",
    AND(H187&gt;=4917001, H187&lt;=5635000), "PROFESIONAL UNIVERSITARIO I Sin experiencia profesional",
    AND(H187&gt;=5635001, H187&lt;=7688000), "PROFESIONAL UNIVERSITARIO II 24 meses de experiencia profesional",
    AND(H187&gt;=7688001, H187&lt;=8817000), "PROFESIONAL ESPECIALIZADO II Título de Postgrado 73 meses o más de experiencia profesional",
    AND(H187&gt;=11187001, H187&lt;=14974000), "ASESOR I Título de Posgrado en la modalidad de maestría 84 meses o más de experiencia profesional",
    TRUE, ""
)</f>
        <v>TÉCNICO II Título de formación técnica o tecnológica, 36 meses y hasta 71 meses de experiencia laboral</v>
      </c>
      <c r="M187" s="72">
        <v>1</v>
      </c>
      <c r="N187" s="77">
        <v>45660</v>
      </c>
      <c r="O187" s="72">
        <v>126677</v>
      </c>
      <c r="P187" s="46" t="s">
        <v>57</v>
      </c>
      <c r="Q187" s="78">
        <v>45728</v>
      </c>
      <c r="R187" s="46" t="s">
        <v>37</v>
      </c>
      <c r="S187" s="59">
        <v>1</v>
      </c>
      <c r="T187" s="46" t="s">
        <v>38</v>
      </c>
      <c r="U187" s="46"/>
      <c r="V187" s="46" t="s">
        <v>38</v>
      </c>
      <c r="W187" s="46" t="s">
        <v>54</v>
      </c>
      <c r="X187" s="46" t="s">
        <v>426</v>
      </c>
      <c r="Y187" s="46"/>
      <c r="Z187" s="46"/>
      <c r="AA187" s="79"/>
      <c r="AB187" s="4">
        <v>16</v>
      </c>
      <c r="AC187" s="43" t="str">
        <f t="shared" si="10"/>
        <v>A TIEMPO DE TRAMITE</v>
      </c>
      <c r="AD187" s="351" t="str" cm="1">
        <f t="array" ref="AD187">_xlfn.IFS(
    H187=2063000, "ASISTENCIAL I",
    AND(H187&gt;=2063001, H187&lt;=2976000), "ASISTENCIAL II",
    AND(H187&gt;=2976001, H187&lt;=3100000), "ASISTENCIAL III",
    AND(H187&gt;=3100001, H187&lt;=3500000), "TÉCNICO I",
    AND(H187&gt;=3500001, H187&lt;=4507000), "TÉCNICO II",
    AND(H187&gt;=4507001, H187&lt;=4917000), "TÉCNICO III",
    AND(H187&gt;=4917001, H187&lt;=5635000), "PROFESIONAL UNIVERSITARIO I",
    AND(H187&gt;=5635001, H187&lt;=7688000), "PROFESIONAL UNIVERSITARIO II",
    AND(H187&gt;=7688001, H187&lt;=8817000), "PROFESIONAL ESPECIALIZADO II",
    AND(H187&gt;=11187001, H187&lt;=14974000), "ASESOR I",
    TRUE, ""
)</f>
        <v>TÉCNICO II</v>
      </c>
    </row>
    <row r="188" spans="1:30" s="2" customFormat="1" ht="30" hidden="1" customHeight="1">
      <c r="A188" s="46">
        <v>117529</v>
      </c>
      <c r="B188" s="380">
        <v>1026259160</v>
      </c>
      <c r="C188" s="48" t="s">
        <v>430</v>
      </c>
      <c r="D188" s="49">
        <v>45646</v>
      </c>
      <c r="E188" s="46" t="s">
        <v>32</v>
      </c>
      <c r="F188" s="46" t="s">
        <v>174</v>
      </c>
      <c r="G188" s="46" t="s">
        <v>429</v>
      </c>
      <c r="H188" s="74">
        <v>4000000</v>
      </c>
      <c r="I188" s="75">
        <f t="shared" si="16"/>
        <v>0</v>
      </c>
      <c r="J188" s="76">
        <v>6</v>
      </c>
      <c r="K188" s="72">
        <v>0</v>
      </c>
      <c r="L188" s="54" t="str" cm="1">
        <f t="array" ref="L188">_xlfn.IFS(
    H188=2063000, "ASISTENCIAL I Estudios de Educación Básica Primaria o título de Bachiller",
    AND(H188&gt;=2063001, H188&lt;=2976000), "ASISTENCIAL II Título de Bachiller 24 meses de experiencia laboral debidamente certificada",
    AND(H188&gt;=2976001, H188&lt;=3100000), "ASISTENCIAL III Título de Bachiller y Certificado de Aptitud Ocupacional 36 meses de experiencia laboral debidamente certificada",
    AND(H188&gt;=3100001, H188&lt;=3500000), "TÉCNICO I Título de formación técnica o tecnológica, Sin experiencia laboral",
    AND(H188&gt;=3500001, H188&lt;=4507000), "TÉCNICO II Título de formación técnica o tecnológica, 36 meses y hasta 71 meses de experiencia laboral",
    AND(H188&gt;=4507001, H188&lt;=4917000), "TÉCNICO III Título de formación técnica o tecnológica, 72 meses o más de experiencia laboral",
    AND(H188&gt;=4917001, H188&lt;=5635000), "PROFESIONAL UNIVERSITARIO I Sin experiencia profesional",
    AND(H188&gt;=5635001, H188&lt;=7688000), "PROFESIONAL UNIVERSITARIO II 24 meses de experiencia profesional",
    AND(H188&gt;=7688001, H188&lt;=8817000), "PROFESIONAL ESPECIALIZADO II Título de Postgrado 73 meses o más de experiencia profesional",
    AND(H188&gt;=11187001, H188&lt;=14974000), "ASESOR I Título de Posgrado en la modalidad de maestría 84 meses o más de experiencia profesional",
    TRUE, ""
)</f>
        <v>TÉCNICO II Título de formación técnica o tecnológica, 36 meses y hasta 71 meses de experiencia laboral</v>
      </c>
      <c r="M188" s="72">
        <v>1</v>
      </c>
      <c r="N188" s="77">
        <v>45660</v>
      </c>
      <c r="O188" s="72">
        <v>126677</v>
      </c>
      <c r="P188" s="46" t="s">
        <v>57</v>
      </c>
      <c r="Q188" s="78">
        <v>45728</v>
      </c>
      <c r="R188" s="46" t="s">
        <v>37</v>
      </c>
      <c r="S188" s="59">
        <v>1</v>
      </c>
      <c r="T188" s="46" t="s">
        <v>38</v>
      </c>
      <c r="U188" s="46"/>
      <c r="V188" s="46" t="s">
        <v>38</v>
      </c>
      <c r="W188" s="46" t="s">
        <v>54</v>
      </c>
      <c r="X188" s="46" t="s">
        <v>426</v>
      </c>
      <c r="Y188" s="46"/>
      <c r="Z188" s="46"/>
      <c r="AA188" s="79"/>
      <c r="AB188" s="4">
        <v>36</v>
      </c>
      <c r="AC188" s="43" t="str">
        <f t="shared" si="10"/>
        <v>A TIEMPO DE TRAMITE</v>
      </c>
      <c r="AD188" s="351" t="str" cm="1">
        <f t="array" ref="AD188">_xlfn.IFS(
    H188=2063000, "ASISTENCIAL I",
    AND(H188&gt;=2063001, H188&lt;=2976000), "ASISTENCIAL II",
    AND(H188&gt;=2976001, H188&lt;=3100000), "ASISTENCIAL III",
    AND(H188&gt;=3100001, H188&lt;=3500000), "TÉCNICO I",
    AND(H188&gt;=3500001, H188&lt;=4507000), "TÉCNICO II",
    AND(H188&gt;=4507001, H188&lt;=4917000), "TÉCNICO III",
    AND(H188&gt;=4917001, H188&lt;=5635000), "PROFESIONAL UNIVERSITARIO I",
    AND(H188&gt;=5635001, H188&lt;=7688000), "PROFESIONAL UNIVERSITARIO II",
    AND(H188&gt;=7688001, H188&lt;=8817000), "PROFESIONAL ESPECIALIZADO II",
    AND(H188&gt;=11187001, H188&lt;=14974000), "ASESOR I",
    TRUE, ""
)</f>
        <v>TÉCNICO II</v>
      </c>
    </row>
    <row r="189" spans="1:30" s="2" customFormat="1" ht="30" hidden="1" customHeight="1">
      <c r="A189" s="46">
        <v>117529</v>
      </c>
      <c r="B189" s="46">
        <v>36288936</v>
      </c>
      <c r="C189" s="48" t="s">
        <v>431</v>
      </c>
      <c r="D189" s="49">
        <v>45650</v>
      </c>
      <c r="E189" s="46" t="s">
        <v>32</v>
      </c>
      <c r="F189" s="46" t="s">
        <v>174</v>
      </c>
      <c r="G189" s="46" t="s">
        <v>429</v>
      </c>
      <c r="H189" s="74">
        <v>4000000</v>
      </c>
      <c r="I189" s="75">
        <f t="shared" si="16"/>
        <v>0</v>
      </c>
      <c r="J189" s="76">
        <v>6</v>
      </c>
      <c r="K189" s="72">
        <v>0</v>
      </c>
      <c r="L189" s="54" t="str" cm="1">
        <f t="array" ref="L189">_xlfn.IFS(
    H189=2063000, "ASISTENCIAL I Estudios de Educación Básica Primaria o título de Bachiller",
    AND(H189&gt;=2063001, H189&lt;=2976000), "ASISTENCIAL II Título de Bachiller 24 meses de experiencia laboral debidamente certificada",
    AND(H189&gt;=2976001, H189&lt;=3100000), "ASISTENCIAL III Título de Bachiller y Certificado de Aptitud Ocupacional 36 meses de experiencia laboral debidamente certificada",
    AND(H189&gt;=3100001, H189&lt;=3500000), "TÉCNICO I Título de formación técnica o tecnológica, Sin experiencia laboral",
    AND(H189&gt;=3500001, H189&lt;=4507000), "TÉCNICO II Título de formación técnica o tecnológica, 36 meses y hasta 71 meses de experiencia laboral",
    AND(H189&gt;=4507001, H189&lt;=4917000), "TÉCNICO III Título de formación técnica o tecnológica, 72 meses o más de experiencia laboral",
    AND(H189&gt;=4917001, H189&lt;=5635000), "PROFESIONAL UNIVERSITARIO I Sin experiencia profesional",
    AND(H189&gt;=5635001, H189&lt;=7688000), "PROFESIONAL UNIVERSITARIO II 24 meses de experiencia profesional",
    AND(H189&gt;=7688001, H189&lt;=8817000), "PROFESIONAL ESPECIALIZADO II Título de Postgrado 73 meses o más de experiencia profesional",
    AND(H189&gt;=11187001, H189&lt;=14974000), "ASESOR I Título de Posgrado en la modalidad de maestría 84 meses o más de experiencia profesional",
    TRUE, ""
)</f>
        <v>TÉCNICO II Título de formación técnica o tecnológica, 36 meses y hasta 71 meses de experiencia laboral</v>
      </c>
      <c r="M189" s="132">
        <v>1</v>
      </c>
      <c r="N189" s="77">
        <v>45660</v>
      </c>
      <c r="O189" s="72">
        <v>126677</v>
      </c>
      <c r="P189" s="46" t="s">
        <v>57</v>
      </c>
      <c r="Q189" s="78">
        <v>45728</v>
      </c>
      <c r="R189" s="46" t="s">
        <v>37</v>
      </c>
      <c r="S189" s="59">
        <v>1</v>
      </c>
      <c r="T189" s="46" t="s">
        <v>38</v>
      </c>
      <c r="U189" s="46"/>
      <c r="V189" s="46" t="s">
        <v>38</v>
      </c>
      <c r="W189" s="46" t="s">
        <v>54</v>
      </c>
      <c r="X189" s="46" t="s">
        <v>426</v>
      </c>
      <c r="Y189" s="46"/>
      <c r="Z189" s="46"/>
      <c r="AA189" s="79"/>
      <c r="AB189" s="4">
        <v>78</v>
      </c>
      <c r="AC189" s="43" t="str">
        <f t="shared" si="10"/>
        <v>A TIEMPO DE TRAMITE</v>
      </c>
      <c r="AD189" s="351" t="str" cm="1">
        <f t="array" ref="AD189">_xlfn.IFS(
    H189=2063000, "ASISTENCIAL I",
    AND(H189&gt;=2063001, H189&lt;=2976000), "ASISTENCIAL II",
    AND(H189&gt;=2976001, H189&lt;=3100000), "ASISTENCIAL III",
    AND(H189&gt;=3100001, H189&lt;=3500000), "TÉCNICO I",
    AND(H189&gt;=3500001, H189&lt;=4507000), "TÉCNICO II",
    AND(H189&gt;=4507001, H189&lt;=4917000), "TÉCNICO III",
    AND(H189&gt;=4917001, H189&lt;=5635000), "PROFESIONAL UNIVERSITARIO I",
    AND(H189&gt;=5635001, H189&lt;=7688000), "PROFESIONAL UNIVERSITARIO II",
    AND(H189&gt;=7688001, H189&lt;=8817000), "PROFESIONAL ESPECIALIZADO II",
    AND(H189&gt;=11187001, H189&lt;=14974000), "ASESOR I",
    TRUE, ""
)</f>
        <v>TÉCNICO II</v>
      </c>
    </row>
    <row r="190" spans="1:30" s="2" customFormat="1" ht="30" hidden="1" customHeight="1">
      <c r="A190" s="46">
        <v>107938</v>
      </c>
      <c r="B190" s="46">
        <v>80771905</v>
      </c>
      <c r="C190" s="48" t="s">
        <v>432</v>
      </c>
      <c r="D190" s="49">
        <v>45631</v>
      </c>
      <c r="E190" s="46" t="s">
        <v>32</v>
      </c>
      <c r="F190" s="46" t="s">
        <v>174</v>
      </c>
      <c r="G190" s="46" t="s">
        <v>429</v>
      </c>
      <c r="H190" s="74">
        <v>3307000</v>
      </c>
      <c r="I190" s="75">
        <f t="shared" si="16"/>
        <v>19842000</v>
      </c>
      <c r="J190" s="76">
        <v>6</v>
      </c>
      <c r="K190" s="72">
        <v>1</v>
      </c>
      <c r="L190" s="54" t="str" cm="1">
        <f t="array" ref="L190">_xlfn.IFS(
    H190=2063000, "ASISTENCIAL I Estudios de Educación Básica Primaria o título de Bachiller",
    AND(H190&gt;=2063001, H190&lt;=2976000), "ASISTENCIAL II Título de Bachiller 24 meses de experiencia laboral debidamente certificada",
    AND(H190&gt;=2976001, H190&lt;=3100000), "ASISTENCIAL III Título de Bachiller y Certificado de Aptitud Ocupacional 36 meses de experiencia laboral debidamente certificada",
    AND(H190&gt;=3100001, H190&lt;=3500000), "TÉCNICO I Título de formación técnica o tecnológica, Sin experiencia laboral",
    AND(H190&gt;=3500001, H190&lt;=4507000), "TÉCNICO II Título de formación técnica o tecnológica, 36 meses y hasta 71 meses de experiencia laboral",
    AND(H190&gt;=4507001, H190&lt;=4917000), "TÉCNICO III Título de formación técnica o tecnológica, 72 meses o más de experiencia laboral",
    AND(H190&gt;=4917001, H190&lt;=5635000), "PROFESIONAL UNIVERSITARIO I Sin experiencia profesional",
    AND(H190&gt;=5635001, H190&lt;=7688000), "PROFESIONAL UNIVERSITARIO II 24 meses de experiencia profesional",
    AND(H190&gt;=7688001, H190&lt;=8817000), "PROFESIONAL ESPECIALIZADO II Título de Postgrado 73 meses o más de experiencia profesional",
    AND(H190&gt;=11187001, H190&lt;=14974000), "ASESOR I Título de Posgrado en la modalidad de maestría 84 meses o más de experiencia profesional",
    TRUE, ""
)</f>
        <v>TÉCNICO I Título de formación técnica o tecnológica, Sin experiencia laboral</v>
      </c>
      <c r="M190" s="72">
        <v>1</v>
      </c>
      <c r="N190" s="77">
        <v>45664</v>
      </c>
      <c r="O190" s="72" t="s">
        <v>433</v>
      </c>
      <c r="P190" s="46" t="s">
        <v>112</v>
      </c>
      <c r="Q190" s="78">
        <v>45728</v>
      </c>
      <c r="R190" s="46" t="s">
        <v>37</v>
      </c>
      <c r="S190" s="59">
        <v>1</v>
      </c>
      <c r="T190" s="46" t="s">
        <v>38</v>
      </c>
      <c r="U190" s="46" t="s">
        <v>38</v>
      </c>
      <c r="V190" s="46" t="s">
        <v>38</v>
      </c>
      <c r="W190" s="46" t="s">
        <v>54</v>
      </c>
      <c r="X190" s="46" t="s">
        <v>426</v>
      </c>
      <c r="Y190" s="46"/>
      <c r="Z190" s="46" t="s">
        <v>434</v>
      </c>
      <c r="AA190" s="79"/>
      <c r="AB190" s="4">
        <f>_xlfn.XLOOKUP(Tabla1[[#This Row],[CEDULA]],'Listado Base'!F:F,'Listado Base'!Y:Y,0)</f>
        <v>0</v>
      </c>
      <c r="AC190" s="43" t="str">
        <f t="shared" si="10"/>
        <v>A TIEMPO DE TRAMITE</v>
      </c>
      <c r="AD190" s="351" t="str" cm="1">
        <f t="array" ref="AD190">_xlfn.IFS(
    H190=2063000, "ASISTENCIAL I",
    AND(H190&gt;=2063001, H190&lt;=2976000), "ASISTENCIAL II",
    AND(H190&gt;=2976001, H190&lt;=3100000), "ASISTENCIAL III",
    AND(H190&gt;=3100001, H190&lt;=3500000), "TÉCNICO I",
    AND(H190&gt;=3500001, H190&lt;=4507000), "TÉCNICO II",
    AND(H190&gt;=4507001, H190&lt;=4917000), "TÉCNICO III",
    AND(H190&gt;=4917001, H190&lt;=5635000), "PROFESIONAL UNIVERSITARIO I",
    AND(H190&gt;=5635001, H190&lt;=7688000), "PROFESIONAL UNIVERSITARIO II",
    AND(H190&gt;=7688001, H190&lt;=8817000), "PROFESIONAL ESPECIALIZADO II",
    AND(H190&gt;=11187001, H190&lt;=14974000), "ASESOR I",
    TRUE, ""
)</f>
        <v>TÉCNICO I</v>
      </c>
    </row>
    <row r="191" spans="1:30" s="2" customFormat="1" ht="30" hidden="1" customHeight="1">
      <c r="A191" s="46">
        <v>119878</v>
      </c>
      <c r="B191" s="46">
        <v>52718187</v>
      </c>
      <c r="C191" s="48" t="s">
        <v>435</v>
      </c>
      <c r="D191" s="49"/>
      <c r="E191" s="46" t="s">
        <v>436</v>
      </c>
      <c r="F191" s="46" t="s">
        <v>437</v>
      </c>
      <c r="G191" s="46" t="s">
        <v>438</v>
      </c>
      <c r="H191" s="74">
        <v>5250000</v>
      </c>
      <c r="I191" s="75">
        <f t="shared" si="16"/>
        <v>31500000</v>
      </c>
      <c r="J191" s="76">
        <v>6</v>
      </c>
      <c r="K191" s="72">
        <v>1</v>
      </c>
      <c r="L191" s="54" t="str" cm="1">
        <f t="array" ref="L191">_xlfn.IFS(
    H191=2063000, "ASISTENCIAL I Estudios de Educación Básica Primaria o título de Bachiller",
    AND(H191&gt;=2063001, H191&lt;=2976000), "ASISTENCIAL II Título de Bachiller 24 meses de experiencia laboral debidamente certificada",
    AND(H191&gt;=2976001, H191&lt;=3100000), "ASISTENCIAL III Título de Bachiller y Certificado de Aptitud Ocupacional 36 meses de experiencia laboral debidamente certificada",
    AND(H191&gt;=3100001, H191&lt;=3500000), "TÉCNICO I Título de formación técnica o tecnológica, Sin experiencia laboral",
    AND(H191&gt;=3500001, H191&lt;=4507000), "TÉCNICO II Título de formación técnica o tecnológica, 36 meses y hasta 71 meses de experiencia laboral",
    AND(H191&gt;=4507001, H191&lt;=4917000), "TÉCNICO III Título de formación técnica o tecnológica, 72 meses o más de experiencia laboral",
    AND(H191&gt;=4917001, H191&lt;=5635000), "PROFESIONAL UNIVERSITARIO I Sin experiencia profesional",
    AND(H191&gt;=5635001, H191&lt;=7688000), "PROFESIONAL UNIVERSITARIO II 24 meses de experiencia profesional",
    AND(H191&gt;=7688001, H191&lt;=8817000), "PROFESIONAL ESPECIALIZADO II Título de Postgrado 73 meses o más de experiencia profesional",
    AND(H191&gt;=11187001, H191&lt;=14974000), "ASESOR I Título de Posgrado en la modalidad de maestría 84 meses o más de experiencia profesional",
    TRUE, ""
)</f>
        <v>PROFESIONAL UNIVERSITARIO I Sin experiencia profesional</v>
      </c>
      <c r="M191" s="72">
        <v>1</v>
      </c>
      <c r="N191" s="77">
        <v>45669</v>
      </c>
      <c r="O191" s="72">
        <v>127295</v>
      </c>
      <c r="P191" s="46" t="s">
        <v>36</v>
      </c>
      <c r="Q191" s="78"/>
      <c r="R191" s="46" t="s">
        <v>439</v>
      </c>
      <c r="S191" s="59"/>
      <c r="T191" s="46"/>
      <c r="U191" s="46"/>
      <c r="V191" s="46"/>
      <c r="W191" s="46" t="s">
        <v>151</v>
      </c>
      <c r="X191" s="46" t="s">
        <v>440</v>
      </c>
      <c r="Y191" s="46" t="s">
        <v>441</v>
      </c>
      <c r="Z191" s="46"/>
      <c r="AA191" s="79"/>
      <c r="AB191" s="4">
        <f>_xlfn.XLOOKUP(Tabla1[[#This Row],[CEDULA]],'Listado Base'!F:F,'Listado Base'!Y:Y,0)</f>
        <v>16</v>
      </c>
      <c r="AC191" s="43" t="str">
        <f t="shared" si="10"/>
        <v>FECHA FALTANTE</v>
      </c>
      <c r="AD191" s="351" t="str" cm="1">
        <f t="array" ref="AD191">_xlfn.IFS(
    H191=2063000, "ASISTENCIAL I",
    AND(H191&gt;=2063001, H191&lt;=2976000), "ASISTENCIAL II",
    AND(H191&gt;=2976001, H191&lt;=3100000), "ASISTENCIAL III",
    AND(H191&gt;=3100001, H191&lt;=3500000), "TÉCNICO I",
    AND(H191&gt;=3500001, H191&lt;=4507000), "TÉCNICO II",
    AND(H191&gt;=4507001, H191&lt;=4917000), "TÉCNICO III",
    AND(H191&gt;=4917001, H191&lt;=5635000), "PROFESIONAL UNIVERSITARIO I",
    AND(H191&gt;=5635001, H191&lt;=7688000), "PROFESIONAL UNIVERSITARIO II",
    AND(H191&gt;=7688001, H191&lt;=8817000), "PROFESIONAL ESPECIALIZADO II",
    AND(H191&gt;=11187001, H191&lt;=14974000), "ASESOR I",
    TRUE, ""
)</f>
        <v>PROFESIONAL UNIVERSITARIO I</v>
      </c>
    </row>
    <row r="192" spans="1:30" s="2" customFormat="1" ht="30" hidden="1" customHeight="1">
      <c r="A192" s="46">
        <v>109471</v>
      </c>
      <c r="B192" s="46">
        <v>1016062102</v>
      </c>
      <c r="C192" s="48" t="s">
        <v>442</v>
      </c>
      <c r="D192" s="49">
        <v>45638</v>
      </c>
      <c r="E192" s="46" t="s">
        <v>32</v>
      </c>
      <c r="F192" s="46" t="s">
        <v>33</v>
      </c>
      <c r="G192" s="46" t="s">
        <v>443</v>
      </c>
      <c r="H192" s="74">
        <v>3110000</v>
      </c>
      <c r="I192" s="75">
        <f t="shared" si="16"/>
        <v>18660000</v>
      </c>
      <c r="J192" s="76">
        <v>6</v>
      </c>
      <c r="K192" s="72">
        <v>1</v>
      </c>
      <c r="L192" s="54" t="str" cm="1">
        <f t="array" ref="L192">_xlfn.IFS(
    H192=2063000, "ASISTENCIAL I Estudios de Educación Básica Primaria o título de Bachiller",
    AND(H192&gt;=2063001, H192&lt;=2976000), "ASISTENCIAL II Título de Bachiller 24 meses de experiencia laboral debidamente certificada",
    AND(H192&gt;=2976001, H192&lt;=3100000), "ASISTENCIAL III Título de Bachiller y Certificado de Aptitud Ocupacional 36 meses de experiencia laboral debidamente certificada",
    AND(H192&gt;=3100001, H192&lt;=3500000), "TÉCNICO I Título de formación técnica o tecnológica, Sin experiencia laboral",
    AND(H192&gt;=3500001, H192&lt;=4507000), "TÉCNICO II Título de formación técnica o tecnológica, 36 meses y hasta 71 meses de experiencia laboral",
    AND(H192&gt;=4507001, H192&lt;=4917000), "TÉCNICO III Título de formación técnica o tecnológica, 72 meses o más de experiencia laboral",
    AND(H192&gt;=4917001, H192&lt;=5635000), "PROFESIONAL UNIVERSITARIO I Sin experiencia profesional",
    AND(H192&gt;=5635001, H192&lt;=7688000), "PROFESIONAL UNIVERSITARIO II 24 meses de experiencia profesional",
    AND(H192&gt;=7688001, H192&lt;=8817000), "PROFESIONAL ESPECIALIZADO II Título de Postgrado 73 meses o más de experiencia profesional",
    AND(H192&gt;=11187001, H192&lt;=14974000), "ASESOR I Título de Posgrado en la modalidad de maestría 84 meses o más de experiencia profesional",
    TRUE, ""
)</f>
        <v>TÉCNICO I Título de formación técnica o tecnológica, Sin experiencia laboral</v>
      </c>
      <c r="M192" s="72"/>
      <c r="N192" s="77">
        <v>45665</v>
      </c>
      <c r="O192" s="72">
        <v>126827</v>
      </c>
      <c r="P192" s="46" t="s">
        <v>57</v>
      </c>
      <c r="Q192" s="78">
        <v>45728</v>
      </c>
      <c r="R192" s="46" t="s">
        <v>37</v>
      </c>
      <c r="S192" s="59"/>
      <c r="T192" s="46" t="s">
        <v>38</v>
      </c>
      <c r="U192" s="46"/>
      <c r="V192" s="46" t="s">
        <v>38</v>
      </c>
      <c r="W192" s="46" t="s">
        <v>151</v>
      </c>
      <c r="X192" s="46" t="s">
        <v>444</v>
      </c>
      <c r="Y192" s="46" t="s">
        <v>445</v>
      </c>
      <c r="Z192" s="46" t="s">
        <v>446</v>
      </c>
      <c r="AA192" s="79"/>
      <c r="AB192" s="4">
        <f>_xlfn.XLOOKUP(Tabla1[[#This Row],[CEDULA]],'Listado Base'!F:F,'Listado Base'!Y:Y,0)</f>
        <v>0</v>
      </c>
      <c r="AC192" s="43" t="str">
        <f t="shared" si="10"/>
        <v>A TIEMPO DE TRAMITE</v>
      </c>
      <c r="AD192" s="351" t="str" cm="1">
        <f t="array" ref="AD192">_xlfn.IFS(
    H192=2063000, "ASISTENCIAL I",
    AND(H192&gt;=2063001, H192&lt;=2976000), "ASISTENCIAL II",
    AND(H192&gt;=2976001, H192&lt;=3100000), "ASISTENCIAL III",
    AND(H192&gt;=3100001, H192&lt;=3500000), "TÉCNICO I",
    AND(H192&gt;=3500001, H192&lt;=4507000), "TÉCNICO II",
    AND(H192&gt;=4507001, H192&lt;=4917000), "TÉCNICO III",
    AND(H192&gt;=4917001, H192&lt;=5635000), "PROFESIONAL UNIVERSITARIO I",
    AND(H192&gt;=5635001, H192&lt;=7688000), "PROFESIONAL UNIVERSITARIO II",
    AND(H192&gt;=7688001, H192&lt;=8817000), "PROFESIONAL ESPECIALIZADO II",
    AND(H192&gt;=11187001, H192&lt;=14974000), "ASESOR I",
    TRUE, ""
)</f>
        <v>TÉCNICO I</v>
      </c>
    </row>
    <row r="193" spans="1:30" s="2" customFormat="1" ht="30" hidden="1" customHeight="1">
      <c r="A193" s="46">
        <v>110482</v>
      </c>
      <c r="B193" s="46" t="s">
        <v>447</v>
      </c>
      <c r="C193" s="48" t="s">
        <v>448</v>
      </c>
      <c r="D193" s="49">
        <v>45650</v>
      </c>
      <c r="E193" s="46" t="s">
        <v>32</v>
      </c>
      <c r="F193" s="46" t="s">
        <v>174</v>
      </c>
      <c r="G193" s="46" t="s">
        <v>449</v>
      </c>
      <c r="H193" s="74">
        <v>5500000</v>
      </c>
      <c r="I193" s="75">
        <f t="shared" si="16"/>
        <v>44000000</v>
      </c>
      <c r="J193" s="76">
        <v>8</v>
      </c>
      <c r="K193" s="72">
        <v>1</v>
      </c>
      <c r="L193" s="54" t="str" cm="1">
        <f t="array" ref="L193">_xlfn.IFS(
    H193=2063000, "ASISTENCIAL I Estudios de Educación Básica Primaria o título de Bachiller",
    AND(H193&gt;=2063001, H193&lt;=2976000), "ASISTENCIAL II Título de Bachiller 24 meses de experiencia laboral debidamente certificada",
    AND(H193&gt;=2976001, H193&lt;=3100000), "ASISTENCIAL III Título de Bachiller y Certificado de Aptitud Ocupacional 36 meses de experiencia laboral debidamente certificada",
    AND(H193&gt;=3100001, H193&lt;=3500000), "TÉCNICO I Título de formación técnica o tecnológica, Sin experiencia laboral",
    AND(H193&gt;=3500001, H193&lt;=4507000), "TÉCNICO II Título de formación técnica o tecnológica, 36 meses y hasta 71 meses de experiencia laboral",
    AND(H193&gt;=4507001, H193&lt;=4917000), "TÉCNICO III Título de formación técnica o tecnológica, 72 meses o más de experiencia laboral",
    AND(H193&gt;=4917001, H193&lt;=5635000), "PROFESIONAL UNIVERSITARIO I Sin experiencia profesional",
    AND(H193&gt;=5635001, H193&lt;=7688000), "PROFESIONAL UNIVERSITARIO II 24 meses de experiencia profesional",
    AND(H193&gt;=7688001, H193&lt;=8817000), "PROFESIONAL ESPECIALIZADO II Título de Postgrado 73 meses o más de experiencia profesional",
    AND(H193&gt;=11187001, H193&lt;=14974000), "ASESOR I Título de Posgrado en la modalidad de maestría 84 meses o más de experiencia profesional",
    TRUE, ""
)</f>
        <v>PROFESIONAL UNIVERSITARIO I Sin experiencia profesional</v>
      </c>
      <c r="M193" s="72">
        <v>1</v>
      </c>
      <c r="N193" s="77">
        <v>45664</v>
      </c>
      <c r="O193" s="72">
        <v>126755</v>
      </c>
      <c r="P193" s="46" t="s">
        <v>112</v>
      </c>
      <c r="Q193" s="78">
        <v>45728</v>
      </c>
      <c r="R193" s="46" t="s">
        <v>37</v>
      </c>
      <c r="S193" s="59">
        <v>1</v>
      </c>
      <c r="T193" s="46" t="s">
        <v>38</v>
      </c>
      <c r="U193" s="46"/>
      <c r="V193" s="46" t="s">
        <v>38</v>
      </c>
      <c r="W193" s="46" t="s">
        <v>177</v>
      </c>
      <c r="X193" s="46" t="s">
        <v>178</v>
      </c>
      <c r="Y193" s="46" t="s">
        <v>450</v>
      </c>
      <c r="Z193" s="46" t="s">
        <v>451</v>
      </c>
      <c r="AA193" s="79"/>
      <c r="AB193" s="4">
        <v>43</v>
      </c>
      <c r="AC193" s="43" t="str">
        <f t="shared" ref="AC193:AC256" si="17">IF(OR(D193="",Q193=""),"FECHA FALTANTE",IF(D193&gt;Q193,"TERMINACIÓN ANTICIPADA ","A TIEMPO DE TRAMITE"))</f>
        <v>A TIEMPO DE TRAMITE</v>
      </c>
      <c r="AD193" s="351" t="str" cm="1">
        <f t="array" ref="AD193">_xlfn.IFS(
    H193=2063000, "ASISTENCIAL I",
    AND(H193&gt;=2063001, H193&lt;=2976000), "ASISTENCIAL II",
    AND(H193&gt;=2976001, H193&lt;=3100000), "ASISTENCIAL III",
    AND(H193&gt;=3100001, H193&lt;=3500000), "TÉCNICO I",
    AND(H193&gt;=3500001, H193&lt;=4507000), "TÉCNICO II",
    AND(H193&gt;=4507001, H193&lt;=4917000), "TÉCNICO III",
    AND(H193&gt;=4917001, H193&lt;=5635000), "PROFESIONAL UNIVERSITARIO I",
    AND(H193&gt;=5635001, H193&lt;=7688000), "PROFESIONAL UNIVERSITARIO II",
    AND(H193&gt;=7688001, H193&lt;=8817000), "PROFESIONAL ESPECIALIZADO II",
    AND(H193&gt;=11187001, H193&lt;=14974000), "ASESOR I",
    TRUE, ""
)</f>
        <v>PROFESIONAL UNIVERSITARIO I</v>
      </c>
    </row>
    <row r="194" spans="1:30" s="2" customFormat="1" ht="30" hidden="1" customHeight="1">
      <c r="A194" s="46">
        <v>110482</v>
      </c>
      <c r="B194" s="380">
        <v>19447999</v>
      </c>
      <c r="C194" s="48" t="s">
        <v>452</v>
      </c>
      <c r="D194" s="49">
        <v>45658</v>
      </c>
      <c r="E194" s="46" t="s">
        <v>32</v>
      </c>
      <c r="F194" s="46" t="s">
        <v>174</v>
      </c>
      <c r="G194" s="46" t="s">
        <v>449</v>
      </c>
      <c r="H194" s="74">
        <v>5500000</v>
      </c>
      <c r="I194" s="75">
        <f t="shared" si="16"/>
        <v>44000000</v>
      </c>
      <c r="J194" s="76">
        <v>8</v>
      </c>
      <c r="K194" s="72">
        <v>1</v>
      </c>
      <c r="L194" s="54" t="str" cm="1">
        <f t="array" ref="L194">_xlfn.IFS(
    H194=2063000, "ASISTENCIAL I Estudios de Educación Básica Primaria o título de Bachiller",
    AND(H194&gt;=2063001, H194&lt;=2976000), "ASISTENCIAL II Título de Bachiller 24 meses de experiencia laboral debidamente certificada",
    AND(H194&gt;=2976001, H194&lt;=3100000), "ASISTENCIAL III Título de Bachiller y Certificado de Aptitud Ocupacional 36 meses de experiencia laboral debidamente certificada",
    AND(H194&gt;=3100001, H194&lt;=3500000), "TÉCNICO I Título de formación técnica o tecnológica, Sin experiencia laboral",
    AND(H194&gt;=3500001, H194&lt;=4507000), "TÉCNICO II Título de formación técnica o tecnológica, 36 meses y hasta 71 meses de experiencia laboral",
    AND(H194&gt;=4507001, H194&lt;=4917000), "TÉCNICO III Título de formación técnica o tecnológica, 72 meses o más de experiencia laboral",
    AND(H194&gt;=4917001, H194&lt;=5635000), "PROFESIONAL UNIVERSITARIO I Sin experiencia profesional",
    AND(H194&gt;=5635001, H194&lt;=7688000), "PROFESIONAL UNIVERSITARIO II 24 meses de experiencia profesional",
    AND(H194&gt;=7688001, H194&lt;=8817000), "PROFESIONAL ESPECIALIZADO II Título de Postgrado 73 meses o más de experiencia profesional",
    AND(H194&gt;=11187001, H194&lt;=14974000), "ASESOR I Título de Posgrado en la modalidad de maestría 84 meses o más de experiencia profesional",
    TRUE, ""
)</f>
        <v>PROFESIONAL UNIVERSITARIO I Sin experiencia profesional</v>
      </c>
      <c r="M194" s="72">
        <v>1</v>
      </c>
      <c r="N194" s="77">
        <v>45664</v>
      </c>
      <c r="O194" s="72">
        <v>126755</v>
      </c>
      <c r="P194" s="46" t="s">
        <v>112</v>
      </c>
      <c r="Q194" s="78">
        <v>45728</v>
      </c>
      <c r="R194" s="46" t="s">
        <v>37</v>
      </c>
      <c r="S194" s="59">
        <v>1</v>
      </c>
      <c r="T194" s="46" t="s">
        <v>38</v>
      </c>
      <c r="U194" s="46"/>
      <c r="V194" s="46" t="s">
        <v>38</v>
      </c>
      <c r="W194" s="46" t="s">
        <v>177</v>
      </c>
      <c r="X194" s="46" t="s">
        <v>178</v>
      </c>
      <c r="Y194" s="46" t="s">
        <v>450</v>
      </c>
      <c r="Z194" s="46" t="s">
        <v>451</v>
      </c>
      <c r="AA194" s="79"/>
      <c r="AB194" s="4">
        <v>99</v>
      </c>
      <c r="AC194" s="43" t="str">
        <f t="shared" si="17"/>
        <v>A TIEMPO DE TRAMITE</v>
      </c>
      <c r="AD194" s="351" t="str" cm="1">
        <f t="array" ref="AD194">_xlfn.IFS(
    H194=2063000, "ASISTENCIAL I",
    AND(H194&gt;=2063001, H194&lt;=2976000), "ASISTENCIAL II",
    AND(H194&gt;=2976001, H194&lt;=3100000), "ASISTENCIAL III",
    AND(H194&gt;=3100001, H194&lt;=3500000), "TÉCNICO I",
    AND(H194&gt;=3500001, H194&lt;=4507000), "TÉCNICO II",
    AND(H194&gt;=4507001, H194&lt;=4917000), "TÉCNICO III",
    AND(H194&gt;=4917001, H194&lt;=5635000), "PROFESIONAL UNIVERSITARIO I",
    AND(H194&gt;=5635001, H194&lt;=7688000), "PROFESIONAL UNIVERSITARIO II",
    AND(H194&gt;=7688001, H194&lt;=8817000), "PROFESIONAL ESPECIALIZADO II",
    AND(H194&gt;=11187001, H194&lt;=14974000), "ASESOR I",
    TRUE, ""
)</f>
        <v>PROFESIONAL UNIVERSITARIO I</v>
      </c>
    </row>
    <row r="195" spans="1:30" s="2" customFormat="1" ht="30" hidden="1" customHeight="1">
      <c r="A195" s="46">
        <v>113030</v>
      </c>
      <c r="B195" s="46">
        <v>80015551</v>
      </c>
      <c r="C195" s="48" t="s">
        <v>453</v>
      </c>
      <c r="D195" s="49">
        <v>45688</v>
      </c>
      <c r="E195" s="46" t="s">
        <v>32</v>
      </c>
      <c r="F195" s="46" t="s">
        <v>33</v>
      </c>
      <c r="G195" s="46" t="s">
        <v>454</v>
      </c>
      <c r="H195" s="74">
        <v>11187000</v>
      </c>
      <c r="I195" s="75">
        <f t="shared" si="16"/>
        <v>89496000</v>
      </c>
      <c r="J195" s="76">
        <v>8</v>
      </c>
      <c r="K195" s="72">
        <v>1</v>
      </c>
      <c r="L195" s="54" t="str" cm="1">
        <f t="array" ref="L195">_xlfn.IFS(
    H195=2063000, "ASISTENCIAL I Estudios de Educación Básica Primaria o título de Bachiller",
    AND(H195&gt;=2063001, H195&lt;=2976000), "ASISTENCIAL II Título de Bachiller 24 meses de experiencia laboral debidamente certificada",
    AND(H195&gt;=2976001, H195&lt;=3100000), "ASISTENCIAL III Título de Bachiller y Certificado de Aptitud Ocupacional 36 meses de experiencia laboral debidamente certificada",
    AND(H195&gt;=3100001, H195&lt;=3500000), "TÉCNICO I Título de formación técnica o tecnológica, Sin experiencia laboral",
    AND(H195&gt;=3500001, H195&lt;=4507000), "TÉCNICO II Título de formación técnica o tecnológica, 36 meses y hasta 71 meses de experiencia laboral",
    AND(H195&gt;=4507001, H195&lt;=4917000), "TÉCNICO III Título de formación técnica o tecnológica, 72 meses o más de experiencia laboral",
    AND(H195&gt;=4917001, H195&lt;=5635000), "PROFESIONAL UNIVERSITARIO I Sin experiencia profesional",
    AND(H195&gt;=5635001, H195&lt;=7688000), "PROFESIONAL UNIVERSITARIO II 24 meses de experiencia profesional",
    AND(H195&gt;=7688001, H195&lt;=8817000), "PROFESIONAL ESPECIALIZADO II Título de Postgrado 73 meses o más de experiencia profesional",
    AND(H195&gt;=11187001, H195&lt;=14974000), "ASESOR I Título de Posgrado en la modalidad de maestría 84 meses o más de experiencia profesional",
    TRUE, ""
)</f>
        <v/>
      </c>
      <c r="M195" s="72">
        <v>1</v>
      </c>
      <c r="N195" s="77">
        <v>45660</v>
      </c>
      <c r="O195" s="72">
        <v>126680</v>
      </c>
      <c r="P195" s="46" t="s">
        <v>57</v>
      </c>
      <c r="Q195" s="78">
        <v>45728</v>
      </c>
      <c r="R195" s="46" t="s">
        <v>37</v>
      </c>
      <c r="S195" s="59">
        <v>1</v>
      </c>
      <c r="T195" s="46" t="s">
        <v>38</v>
      </c>
      <c r="U195" s="46"/>
      <c r="V195" s="46" t="s">
        <v>38</v>
      </c>
      <c r="W195" s="46" t="s">
        <v>141</v>
      </c>
      <c r="X195" s="46" t="s">
        <v>142</v>
      </c>
      <c r="Y195" s="46" t="s">
        <v>156</v>
      </c>
      <c r="Z195" s="46"/>
      <c r="AA195" s="79"/>
      <c r="AB195" s="4">
        <f>_xlfn.XLOOKUP(Tabla1[[#This Row],[CEDULA]],'Listado Base'!F:F,'Listado Base'!Y:Y,0)</f>
        <v>19</v>
      </c>
      <c r="AC195" s="43" t="str">
        <f t="shared" si="17"/>
        <v>A TIEMPO DE TRAMITE</v>
      </c>
      <c r="AD195" s="351" t="str" cm="1">
        <f t="array" ref="AD195">_xlfn.IFS(
    H195=2063000, "ASISTENCIAL I",
    AND(H195&gt;=2063001, H195&lt;=2976000), "ASISTENCIAL II",
    AND(H195&gt;=2976001, H195&lt;=3100000), "ASISTENCIAL III",
    AND(H195&gt;=3100001, H195&lt;=3500000), "TÉCNICO I",
    AND(H195&gt;=3500001, H195&lt;=4507000), "TÉCNICO II",
    AND(H195&gt;=4507001, H195&lt;=4917000), "TÉCNICO III",
    AND(H195&gt;=4917001, H195&lt;=5635000), "PROFESIONAL UNIVERSITARIO I",
    AND(H195&gt;=5635001, H195&lt;=7688000), "PROFESIONAL UNIVERSITARIO II",
    AND(H195&gt;=7688001, H195&lt;=8817000), "PROFESIONAL ESPECIALIZADO II",
    AND(H195&gt;=11187001, H195&lt;=14974000), "ASESOR I",
    TRUE, ""
)</f>
        <v/>
      </c>
    </row>
    <row r="196" spans="1:30" s="2" customFormat="1" ht="30" hidden="1" customHeight="1">
      <c r="A196" s="46" t="s">
        <v>228</v>
      </c>
      <c r="B196" s="46">
        <v>52206710</v>
      </c>
      <c r="C196" s="48" t="s">
        <v>455</v>
      </c>
      <c r="D196" s="49">
        <v>45618</v>
      </c>
      <c r="E196" s="46" t="s">
        <v>32</v>
      </c>
      <c r="F196" s="46" t="s">
        <v>33</v>
      </c>
      <c r="G196" s="46" t="s">
        <v>227</v>
      </c>
      <c r="H196" s="74">
        <v>7400000</v>
      </c>
      <c r="I196" s="75">
        <f t="shared" si="16"/>
        <v>59200000</v>
      </c>
      <c r="J196" s="76">
        <v>8</v>
      </c>
      <c r="K196" s="72">
        <v>1</v>
      </c>
      <c r="L196" s="54" t="str" cm="1">
        <f t="array" ref="L196">_xlfn.IFS(
    H196=2063000, "ASISTENCIAL I Estudios de Educación Básica Primaria o título de Bachiller",
    AND(H196&gt;=2063001, H196&lt;=2976000), "ASISTENCIAL II Título de Bachiller 24 meses de experiencia laboral debidamente certificada",
    AND(H196&gt;=2976001, H196&lt;=3100000), "ASISTENCIAL III Título de Bachiller y Certificado de Aptitud Ocupacional 36 meses de experiencia laboral debidamente certificada",
    AND(H196&gt;=3100001, H196&lt;=3500000), "TÉCNICO I Título de formación técnica o tecnológica, Sin experiencia laboral",
    AND(H196&gt;=3500001, H196&lt;=4507000), "TÉCNICO II Título de formación técnica o tecnológica, 36 meses y hasta 71 meses de experiencia laboral",
    AND(H196&gt;=4507001, H196&lt;=4917000), "TÉCNICO III Título de formación técnica o tecnológica, 72 meses o más de experiencia laboral",
    AND(H196&gt;=4917001, H196&lt;=5635000), "PROFESIONAL UNIVERSITARIO I Sin experiencia profesional",
    AND(H196&gt;=5635001, H196&lt;=7688000), "PROFESIONAL UNIVERSITARIO II 24 meses de experiencia profesional",
    AND(H196&gt;=7688001, H196&lt;=8817000), "PROFESIONAL ESPECIALIZADO II Título de Postgrado 73 meses o más de experiencia profesional",
    AND(H196&gt;=11187001, H196&lt;=14974000), "ASESOR I Título de Posgrado en la modalidad de maestría 84 meses o más de experiencia profesional",
    TRUE, ""
)</f>
        <v>PROFESIONAL UNIVERSITARIO II 24 meses de experiencia profesional</v>
      </c>
      <c r="M196" s="72"/>
      <c r="N196" s="77">
        <v>45665</v>
      </c>
      <c r="O196" s="72">
        <v>126816</v>
      </c>
      <c r="P196" s="46" t="s">
        <v>57</v>
      </c>
      <c r="Q196" s="78">
        <v>45728</v>
      </c>
      <c r="R196" s="46" t="s">
        <v>37</v>
      </c>
      <c r="S196" s="59"/>
      <c r="T196" s="46" t="s">
        <v>38</v>
      </c>
      <c r="U196" s="46" t="s">
        <v>38</v>
      </c>
      <c r="V196" s="46" t="s">
        <v>38</v>
      </c>
      <c r="W196" s="46" t="s">
        <v>54</v>
      </c>
      <c r="X196" s="46" t="s">
        <v>229</v>
      </c>
      <c r="Y196" s="46"/>
      <c r="Z196" s="46"/>
      <c r="AA196" s="79"/>
      <c r="AB196" s="4">
        <f>_xlfn.XLOOKUP(Tabla1[[#This Row],[CEDULA]],'Listado Base'!F:F,'Listado Base'!Y:Y,0)</f>
        <v>19</v>
      </c>
      <c r="AC196" s="43" t="str">
        <f t="shared" si="17"/>
        <v>A TIEMPO DE TRAMITE</v>
      </c>
      <c r="AD196" s="351" t="str" cm="1">
        <f t="array" ref="AD196">_xlfn.IFS(
    H196=2063000, "ASISTENCIAL I",
    AND(H196&gt;=2063001, H196&lt;=2976000), "ASISTENCIAL II",
    AND(H196&gt;=2976001, H196&lt;=3100000), "ASISTENCIAL III",
    AND(H196&gt;=3100001, H196&lt;=3500000), "TÉCNICO I",
    AND(H196&gt;=3500001, H196&lt;=4507000), "TÉCNICO II",
    AND(H196&gt;=4507001, H196&lt;=4917000), "TÉCNICO III",
    AND(H196&gt;=4917001, H196&lt;=5635000), "PROFESIONAL UNIVERSITARIO I",
    AND(H196&gt;=5635001, H196&lt;=7688000), "PROFESIONAL UNIVERSITARIO II",
    AND(H196&gt;=7688001, H196&lt;=8817000), "PROFESIONAL ESPECIALIZADO II",
    AND(H196&gt;=11187001, H196&lt;=14974000), "ASESOR I",
    TRUE, ""
)</f>
        <v>PROFESIONAL UNIVERSITARIO II</v>
      </c>
    </row>
    <row r="197" spans="1:30" s="2" customFormat="1" ht="30" hidden="1" customHeight="1">
      <c r="A197" s="46">
        <v>109471</v>
      </c>
      <c r="B197" s="46">
        <v>1233496573</v>
      </c>
      <c r="C197" s="48" t="s">
        <v>456</v>
      </c>
      <c r="D197" s="49">
        <v>45658</v>
      </c>
      <c r="E197" s="46" t="s">
        <v>32</v>
      </c>
      <c r="F197" s="46" t="s">
        <v>33</v>
      </c>
      <c r="G197" s="46" t="s">
        <v>457</v>
      </c>
      <c r="H197" s="74">
        <v>4000000</v>
      </c>
      <c r="I197" s="75">
        <f t="shared" si="16"/>
        <v>24000000</v>
      </c>
      <c r="J197" s="76">
        <v>6</v>
      </c>
      <c r="K197" s="72">
        <v>1</v>
      </c>
      <c r="L197" s="54" t="str" cm="1">
        <f t="array" ref="L197">_xlfn.IFS(
    H197=2063000, "ASISTENCIAL I Estudios de Educación Básica Primaria o título de Bachiller",
    AND(H197&gt;=2063001, H197&lt;=2976000), "ASISTENCIAL II Título de Bachiller 24 meses de experiencia laboral debidamente certificada",
    AND(H197&gt;=2976001, H197&lt;=3100000), "ASISTENCIAL III Título de Bachiller y Certificado de Aptitud Ocupacional 36 meses de experiencia laboral debidamente certificada",
    AND(H197&gt;=3100001, H197&lt;=3500000), "TÉCNICO I Título de formación técnica o tecnológica, Sin experiencia laboral",
    AND(H197&gt;=3500001, H197&lt;=4507000), "TÉCNICO II Título de formación técnica o tecnológica, 36 meses y hasta 71 meses de experiencia laboral",
    AND(H197&gt;=4507001, H197&lt;=4917000), "TÉCNICO III Título de formación técnica o tecnológica, 72 meses o más de experiencia laboral",
    AND(H197&gt;=4917001, H197&lt;=5635000), "PROFESIONAL UNIVERSITARIO I Sin experiencia profesional",
    AND(H197&gt;=5635001, H197&lt;=7688000), "PROFESIONAL UNIVERSITARIO II 24 meses de experiencia profesional",
    AND(H197&gt;=7688001, H197&lt;=8817000), "PROFESIONAL ESPECIALIZADO II Título de Postgrado 73 meses o más de experiencia profesional",
    AND(H197&gt;=11187001, H197&lt;=14974000), "ASESOR I Título de Posgrado en la modalidad de maestría 84 meses o más de experiencia profesional",
    TRUE, ""
)</f>
        <v>TÉCNICO II Título de formación técnica o tecnológica, 36 meses y hasta 71 meses de experiencia laboral</v>
      </c>
      <c r="M197" s="72">
        <v>1</v>
      </c>
      <c r="N197" s="77">
        <v>45660</v>
      </c>
      <c r="O197" s="72">
        <v>126694</v>
      </c>
      <c r="P197" s="46" t="s">
        <v>112</v>
      </c>
      <c r="Q197" s="78">
        <v>45728</v>
      </c>
      <c r="R197" s="46" t="s">
        <v>37</v>
      </c>
      <c r="S197" s="59">
        <v>1</v>
      </c>
      <c r="T197" s="46" t="s">
        <v>38</v>
      </c>
      <c r="U197" s="46" t="s">
        <v>38</v>
      </c>
      <c r="V197" s="46" t="s">
        <v>38</v>
      </c>
      <c r="W197" s="46" t="s">
        <v>151</v>
      </c>
      <c r="X197" s="46" t="s">
        <v>183</v>
      </c>
      <c r="Y197" s="46" t="s">
        <v>184</v>
      </c>
      <c r="Z197" s="46"/>
      <c r="AA197" s="79"/>
      <c r="AB197" s="4">
        <v>16</v>
      </c>
      <c r="AC197" s="43" t="str">
        <f t="shared" si="17"/>
        <v>A TIEMPO DE TRAMITE</v>
      </c>
      <c r="AD197" s="351" t="str" cm="1">
        <f t="array" ref="AD197">_xlfn.IFS(
    H197=2063000, "ASISTENCIAL I",
    AND(H197&gt;=2063001, H197&lt;=2976000), "ASISTENCIAL II",
    AND(H197&gt;=2976001, H197&lt;=3100000), "ASISTENCIAL III",
    AND(H197&gt;=3100001, H197&lt;=3500000), "TÉCNICO I",
    AND(H197&gt;=3500001, H197&lt;=4507000), "TÉCNICO II",
    AND(H197&gt;=4507001, H197&lt;=4917000), "TÉCNICO III",
    AND(H197&gt;=4917001, H197&lt;=5635000), "PROFESIONAL UNIVERSITARIO I",
    AND(H197&gt;=5635001, H197&lt;=7688000), "PROFESIONAL UNIVERSITARIO II",
    AND(H197&gt;=7688001, H197&lt;=8817000), "PROFESIONAL ESPECIALIZADO II",
    AND(H197&gt;=11187001, H197&lt;=14974000), "ASESOR I",
    TRUE, ""
)</f>
        <v>TÉCNICO II</v>
      </c>
    </row>
    <row r="198" spans="1:30" s="2" customFormat="1" ht="30" hidden="1" customHeight="1">
      <c r="A198" s="46" t="s">
        <v>458</v>
      </c>
      <c r="B198" s="46">
        <v>52958749</v>
      </c>
      <c r="C198" s="48" t="s">
        <v>459</v>
      </c>
      <c r="D198" s="49">
        <v>45657</v>
      </c>
      <c r="E198" s="46" t="s">
        <v>32</v>
      </c>
      <c r="F198" s="46" t="s">
        <v>33</v>
      </c>
      <c r="G198" s="46" t="s">
        <v>460</v>
      </c>
      <c r="H198" s="74">
        <v>3500000</v>
      </c>
      <c r="I198" s="75">
        <f t="shared" si="16"/>
        <v>21000000</v>
      </c>
      <c r="J198" s="76">
        <v>6</v>
      </c>
      <c r="K198" s="72">
        <v>1</v>
      </c>
      <c r="L198" s="54" t="str" cm="1">
        <f t="array" ref="L198">_xlfn.IFS(
    H198=2063000, "ASISTENCIAL I Estudios de Educación Básica Primaria o título de Bachiller",
    AND(H198&gt;=2063001, H198&lt;=2976000), "ASISTENCIAL II Título de Bachiller 24 meses de experiencia laboral debidamente certificada",
    AND(H198&gt;=2976001, H198&lt;=3100000), "ASISTENCIAL III Título de Bachiller y Certificado de Aptitud Ocupacional 36 meses de experiencia laboral debidamente certificada",
    AND(H198&gt;=3100001, H198&lt;=3500000), "TÉCNICO I Título de formación técnica o tecnológica, Sin experiencia laboral",
    AND(H198&gt;=3500001, H198&lt;=4507000), "TÉCNICO II Título de formación técnica o tecnológica, 36 meses y hasta 71 meses de experiencia laboral",
    AND(H198&gt;=4507001, H198&lt;=4917000), "TÉCNICO III Título de formación técnica o tecnológica, 72 meses o más de experiencia laboral",
    AND(H198&gt;=4917001, H198&lt;=5635000), "PROFESIONAL UNIVERSITARIO I Sin experiencia profesional",
    AND(H198&gt;=5635001, H198&lt;=7688000), "PROFESIONAL UNIVERSITARIO II 24 meses de experiencia profesional",
    AND(H198&gt;=7688001, H198&lt;=8817000), "PROFESIONAL ESPECIALIZADO II Título de Postgrado 73 meses o más de experiencia profesional",
    AND(H198&gt;=11187001, H198&lt;=14974000), "ASESOR I Título de Posgrado en la modalidad de maestría 84 meses o más de experiencia profesional",
    TRUE, ""
)</f>
        <v>TÉCNICO I Título de formación técnica o tecnológica, Sin experiencia laboral</v>
      </c>
      <c r="M198" s="72">
        <v>1</v>
      </c>
      <c r="N198" s="77">
        <v>45665</v>
      </c>
      <c r="O198" s="72">
        <v>126829</v>
      </c>
      <c r="P198" s="46" t="s">
        <v>112</v>
      </c>
      <c r="Q198" s="78">
        <v>45728</v>
      </c>
      <c r="R198" s="46" t="s">
        <v>37</v>
      </c>
      <c r="S198" s="59">
        <v>1</v>
      </c>
      <c r="T198" s="46" t="s">
        <v>38</v>
      </c>
      <c r="U198" s="46"/>
      <c r="V198" s="46" t="s">
        <v>38</v>
      </c>
      <c r="W198" s="46" t="s">
        <v>151</v>
      </c>
      <c r="X198" s="46" t="s">
        <v>167</v>
      </c>
      <c r="Y198" s="46" t="s">
        <v>184</v>
      </c>
      <c r="Z198" s="46"/>
      <c r="AA198" s="79"/>
      <c r="AB198" s="4">
        <f>_xlfn.XLOOKUP(Tabla1[[#This Row],[CEDULA]],'Listado Base'!F:F,'Listado Base'!Y:Y,0)</f>
        <v>10</v>
      </c>
      <c r="AC198" s="43" t="str">
        <f t="shared" si="17"/>
        <v>A TIEMPO DE TRAMITE</v>
      </c>
      <c r="AD198" s="351" t="str" cm="1">
        <f t="array" ref="AD198">_xlfn.IFS(
    H198=2063000, "ASISTENCIAL I",
    AND(H198&gt;=2063001, H198&lt;=2976000), "ASISTENCIAL II",
    AND(H198&gt;=2976001, H198&lt;=3100000), "ASISTENCIAL III",
    AND(H198&gt;=3100001, H198&lt;=3500000), "TÉCNICO I",
    AND(H198&gt;=3500001, H198&lt;=4507000), "TÉCNICO II",
    AND(H198&gt;=4507001, H198&lt;=4917000), "TÉCNICO III",
    AND(H198&gt;=4917001, H198&lt;=5635000), "PROFESIONAL UNIVERSITARIO I",
    AND(H198&gt;=5635001, H198&lt;=7688000), "PROFESIONAL UNIVERSITARIO II",
    AND(H198&gt;=7688001, H198&lt;=8817000), "PROFESIONAL ESPECIALIZADO II",
    AND(H198&gt;=11187001, H198&lt;=14974000), "ASESOR I",
    TRUE, ""
)</f>
        <v>TÉCNICO I</v>
      </c>
    </row>
    <row r="199" spans="1:30" s="2" customFormat="1" ht="30" hidden="1" customHeight="1">
      <c r="A199" s="46">
        <v>113028</v>
      </c>
      <c r="B199" s="46">
        <v>10774726</v>
      </c>
      <c r="C199" s="48" t="s">
        <v>461</v>
      </c>
      <c r="D199" s="49">
        <v>45738</v>
      </c>
      <c r="E199" s="46" t="s">
        <v>32</v>
      </c>
      <c r="F199" s="46" t="s">
        <v>33</v>
      </c>
      <c r="G199" s="46" t="s">
        <v>462</v>
      </c>
      <c r="H199" s="74">
        <v>11187000</v>
      </c>
      <c r="I199" s="75">
        <f t="shared" si="16"/>
        <v>89496000</v>
      </c>
      <c r="J199" s="76">
        <v>8</v>
      </c>
      <c r="K199" s="72">
        <v>1</v>
      </c>
      <c r="L199" s="54" t="str" cm="1">
        <f t="array" ref="L199">_xlfn.IFS(
    H199=2063000, "ASISTENCIAL I Estudios de Educación Básica Primaria o título de Bachiller",
    AND(H199&gt;=2063001, H199&lt;=2976000), "ASISTENCIAL II Título de Bachiller 24 meses de experiencia laboral debidamente certificada",
    AND(H199&gt;=2976001, H199&lt;=3100000), "ASISTENCIAL III Título de Bachiller y Certificado de Aptitud Ocupacional 36 meses de experiencia laboral debidamente certificada",
    AND(H199&gt;=3100001, H199&lt;=3500000), "TÉCNICO I Título de formación técnica o tecnológica, Sin experiencia laboral",
    AND(H199&gt;=3500001, H199&lt;=4507000), "TÉCNICO II Título de formación técnica o tecnológica, 36 meses y hasta 71 meses de experiencia laboral",
    AND(H199&gt;=4507001, H199&lt;=4917000), "TÉCNICO III Título de formación técnica o tecnológica, 72 meses o más de experiencia laboral",
    AND(H199&gt;=4917001, H199&lt;=5635000), "PROFESIONAL UNIVERSITARIO I Sin experiencia profesional",
    AND(H199&gt;=5635001, H199&lt;=7688000), "PROFESIONAL UNIVERSITARIO II 24 meses de experiencia profesional",
    AND(H199&gt;=7688001, H199&lt;=8817000), "PROFESIONAL ESPECIALIZADO II Título de Postgrado 73 meses o más de experiencia profesional",
    AND(H199&gt;=11187001, H199&lt;=14974000), "ASESOR I Título de Posgrado en la modalidad de maestría 84 meses o más de experiencia profesional",
    TRUE, ""
)</f>
        <v/>
      </c>
      <c r="M199" s="72"/>
      <c r="N199" s="77">
        <v>45666</v>
      </c>
      <c r="O199" s="72">
        <v>126943</v>
      </c>
      <c r="P199" s="46" t="s">
        <v>139</v>
      </c>
      <c r="Q199" s="78"/>
      <c r="R199" s="46" t="s">
        <v>140</v>
      </c>
      <c r="S199" s="59"/>
      <c r="T199" s="46"/>
      <c r="U199" s="46"/>
      <c r="V199" s="46"/>
      <c r="W199" s="46" t="s">
        <v>130</v>
      </c>
      <c r="X199" s="46" t="s">
        <v>130</v>
      </c>
      <c r="Y199" s="46" t="s">
        <v>184</v>
      </c>
      <c r="Z199" s="46" t="s">
        <v>463</v>
      </c>
      <c r="AA199" s="79" t="s">
        <v>464</v>
      </c>
      <c r="AB199" s="4">
        <f>_xlfn.XLOOKUP(Tabla1[[#This Row],[CEDULA]],'Listado Base'!F:F,'Listado Base'!Y:Y,0)</f>
        <v>19</v>
      </c>
      <c r="AC199" s="43" t="str">
        <f t="shared" si="17"/>
        <v>FECHA FALTANTE</v>
      </c>
      <c r="AD199" s="351" t="str" cm="1">
        <f t="array" ref="AD199">_xlfn.IFS(
    H199=2063000, "ASISTENCIAL I",
    AND(H199&gt;=2063001, H199&lt;=2976000), "ASISTENCIAL II",
    AND(H199&gt;=2976001, H199&lt;=3100000), "ASISTENCIAL III",
    AND(H199&gt;=3100001, H199&lt;=3500000), "TÉCNICO I",
    AND(H199&gt;=3500001, H199&lt;=4507000), "TÉCNICO II",
    AND(H199&gt;=4507001, H199&lt;=4917000), "TÉCNICO III",
    AND(H199&gt;=4917001, H199&lt;=5635000), "PROFESIONAL UNIVERSITARIO I",
    AND(H199&gt;=5635001, H199&lt;=7688000), "PROFESIONAL UNIVERSITARIO II",
    AND(H199&gt;=7688001, H199&lt;=8817000), "PROFESIONAL ESPECIALIZADO II",
    AND(H199&gt;=11187001, H199&lt;=14974000), "ASESOR I",
    TRUE, ""
)</f>
        <v/>
      </c>
    </row>
    <row r="200" spans="1:30" s="2" customFormat="1" ht="30" hidden="1" customHeight="1">
      <c r="A200" s="46">
        <v>113031</v>
      </c>
      <c r="B200" s="46">
        <v>1016010146</v>
      </c>
      <c r="C200" s="48" t="s">
        <v>465</v>
      </c>
      <c r="D200" s="49">
        <v>45739</v>
      </c>
      <c r="E200" s="46" t="s">
        <v>32</v>
      </c>
      <c r="F200" s="46" t="s">
        <v>33</v>
      </c>
      <c r="G200" s="46" t="s">
        <v>466</v>
      </c>
      <c r="H200" s="74">
        <v>11187000</v>
      </c>
      <c r="I200" s="75">
        <f t="shared" si="16"/>
        <v>89496000</v>
      </c>
      <c r="J200" s="76">
        <v>8</v>
      </c>
      <c r="K200" s="72">
        <v>1</v>
      </c>
      <c r="L200" s="54" t="str" cm="1">
        <f t="array" ref="L200">_xlfn.IFS(
    H200=2063000, "ASISTENCIAL I Estudios de Educación Básica Primaria o título de Bachiller",
    AND(H200&gt;=2063001, H200&lt;=2976000), "ASISTENCIAL II Título de Bachiller 24 meses de experiencia laboral debidamente certificada",
    AND(H200&gt;=2976001, H200&lt;=3100000), "ASISTENCIAL III Título de Bachiller y Certificado de Aptitud Ocupacional 36 meses de experiencia laboral debidamente certificada",
    AND(H200&gt;=3100001, H200&lt;=3500000), "TÉCNICO I Título de formación técnica o tecnológica, Sin experiencia laboral",
    AND(H200&gt;=3500001, H200&lt;=4507000), "TÉCNICO II Título de formación técnica o tecnológica, 36 meses y hasta 71 meses de experiencia laboral",
    AND(H200&gt;=4507001, H200&lt;=4917000), "TÉCNICO III Título de formación técnica o tecnológica, 72 meses o más de experiencia laboral",
    AND(H200&gt;=4917001, H200&lt;=5635000), "PROFESIONAL UNIVERSITARIO I Sin experiencia profesional",
    AND(H200&gt;=5635001, H200&lt;=7688000), "PROFESIONAL UNIVERSITARIO II 24 meses de experiencia profesional",
    AND(H200&gt;=7688001, H200&lt;=8817000), "PROFESIONAL ESPECIALIZADO II Título de Postgrado 73 meses o más de experiencia profesional",
    AND(H200&gt;=11187001, H200&lt;=14974000), "ASESOR I Título de Posgrado en la modalidad de maestría 84 meses o más de experiencia profesional",
    TRUE, ""
)</f>
        <v/>
      </c>
      <c r="M200" s="72">
        <v>1</v>
      </c>
      <c r="N200" s="77">
        <v>45664</v>
      </c>
      <c r="O200" s="72">
        <v>126777</v>
      </c>
      <c r="P200" s="46" t="s">
        <v>112</v>
      </c>
      <c r="Q200" s="78"/>
      <c r="R200" s="46" t="s">
        <v>155</v>
      </c>
      <c r="S200" s="59"/>
      <c r="T200" s="46" t="s">
        <v>38</v>
      </c>
      <c r="U200" s="46"/>
      <c r="V200" s="46" t="s">
        <v>38</v>
      </c>
      <c r="W200" s="46" t="s">
        <v>151</v>
      </c>
      <c r="X200" s="46" t="s">
        <v>225</v>
      </c>
      <c r="Y200" s="46" t="s">
        <v>184</v>
      </c>
      <c r="Z200" s="46"/>
      <c r="AA200" s="79"/>
      <c r="AB200" s="4">
        <f>_xlfn.XLOOKUP(Tabla1[[#This Row],[CEDULA]],'Listado Base'!F:F,'Listado Base'!Y:Y,0)</f>
        <v>0</v>
      </c>
      <c r="AC200" s="43" t="str">
        <f t="shared" si="17"/>
        <v>FECHA FALTANTE</v>
      </c>
      <c r="AD200" s="351" t="str" cm="1">
        <f t="array" ref="AD200">_xlfn.IFS(
    H200=2063000, "ASISTENCIAL I",
    AND(H200&gt;=2063001, H200&lt;=2976000), "ASISTENCIAL II",
    AND(H200&gt;=2976001, H200&lt;=3100000), "ASISTENCIAL III",
    AND(H200&gt;=3100001, H200&lt;=3500000), "TÉCNICO I",
    AND(H200&gt;=3500001, H200&lt;=4507000), "TÉCNICO II",
    AND(H200&gt;=4507001, H200&lt;=4917000), "TÉCNICO III",
    AND(H200&gt;=4917001, H200&lt;=5635000), "PROFESIONAL UNIVERSITARIO I",
    AND(H200&gt;=5635001, H200&lt;=7688000), "PROFESIONAL UNIVERSITARIO II",
    AND(H200&gt;=7688001, H200&lt;=8817000), "PROFESIONAL ESPECIALIZADO II",
    AND(H200&gt;=11187001, H200&lt;=14974000), "ASESOR I",
    TRUE, ""
)</f>
        <v/>
      </c>
    </row>
    <row r="201" spans="1:30" s="2" customFormat="1" ht="30" hidden="1" customHeight="1">
      <c r="A201" s="46">
        <v>114269</v>
      </c>
      <c r="B201" s="46">
        <v>80227663</v>
      </c>
      <c r="C201" s="48" t="s">
        <v>467</v>
      </c>
      <c r="D201" s="49">
        <v>45735</v>
      </c>
      <c r="E201" s="46" t="s">
        <v>32</v>
      </c>
      <c r="F201" s="46" t="s">
        <v>33</v>
      </c>
      <c r="G201" s="46" t="s">
        <v>468</v>
      </c>
      <c r="H201" s="74">
        <v>11187000</v>
      </c>
      <c r="I201" s="75">
        <f t="shared" si="16"/>
        <v>89496000</v>
      </c>
      <c r="J201" s="76">
        <v>8</v>
      </c>
      <c r="K201" s="72">
        <v>1</v>
      </c>
      <c r="L201" s="54" t="str" cm="1">
        <f t="array" ref="L201">_xlfn.IFS(
    H201=2063000, "ASISTENCIAL I Estudios de Educación Básica Primaria o título de Bachiller",
    AND(H201&gt;=2063001, H201&lt;=2976000), "ASISTENCIAL II Título de Bachiller 24 meses de experiencia laboral debidamente certificada",
    AND(H201&gt;=2976001, H201&lt;=3100000), "ASISTENCIAL III Título de Bachiller y Certificado de Aptitud Ocupacional 36 meses de experiencia laboral debidamente certificada",
    AND(H201&gt;=3100001, H201&lt;=3500000), "TÉCNICO I Título de formación técnica o tecnológica, Sin experiencia laboral",
    AND(H201&gt;=3500001, H201&lt;=4507000), "TÉCNICO II Título de formación técnica o tecnológica, 36 meses y hasta 71 meses de experiencia laboral",
    AND(H201&gt;=4507001, H201&lt;=4917000), "TÉCNICO III Título de formación técnica o tecnológica, 72 meses o más de experiencia laboral",
    AND(H201&gt;=4917001, H201&lt;=5635000), "PROFESIONAL UNIVERSITARIO I Sin experiencia profesional",
    AND(H201&gt;=5635001, H201&lt;=7688000), "PROFESIONAL UNIVERSITARIO II 24 meses de experiencia profesional",
    AND(H201&gt;=7688001, H201&lt;=8817000), "PROFESIONAL ESPECIALIZADO II Título de Postgrado 73 meses o más de experiencia profesional",
    AND(H201&gt;=11187001, H201&lt;=14974000), "ASESOR I Título de Posgrado en la modalidad de maestría 84 meses o más de experiencia profesional",
    TRUE, ""
)</f>
        <v/>
      </c>
      <c r="M201" s="72">
        <v>1</v>
      </c>
      <c r="N201" s="77">
        <v>45667</v>
      </c>
      <c r="O201" s="72">
        <v>127056</v>
      </c>
      <c r="P201" s="46" t="s">
        <v>139</v>
      </c>
      <c r="Q201" s="78">
        <v>45730</v>
      </c>
      <c r="R201" s="46" t="s">
        <v>37</v>
      </c>
      <c r="S201" s="59"/>
      <c r="T201" s="46" t="s">
        <v>38</v>
      </c>
      <c r="U201" s="46"/>
      <c r="V201" s="46"/>
      <c r="W201" s="46" t="s">
        <v>130</v>
      </c>
      <c r="X201" s="46" t="s">
        <v>469</v>
      </c>
      <c r="Y201" s="46" t="s">
        <v>184</v>
      </c>
      <c r="Z201" s="46"/>
      <c r="AA201" s="79" t="s">
        <v>470</v>
      </c>
      <c r="AB201" s="4">
        <f>_xlfn.XLOOKUP(Tabla1[[#This Row],[CEDULA]],'Listado Base'!F:F,'Listado Base'!Y:Y,0)</f>
        <v>19</v>
      </c>
      <c r="AC201" s="43" t="str">
        <f t="shared" si="17"/>
        <v xml:space="preserve">TERMINACIÓN ANTICIPADA </v>
      </c>
      <c r="AD201" s="351" t="str" cm="1">
        <f t="array" ref="AD201">_xlfn.IFS(
    H201=2063000, "ASISTENCIAL I",
    AND(H201&gt;=2063001, H201&lt;=2976000), "ASISTENCIAL II",
    AND(H201&gt;=2976001, H201&lt;=3100000), "ASISTENCIAL III",
    AND(H201&gt;=3100001, H201&lt;=3500000), "TÉCNICO I",
    AND(H201&gt;=3500001, H201&lt;=4507000), "TÉCNICO II",
    AND(H201&gt;=4507001, H201&lt;=4917000), "TÉCNICO III",
    AND(H201&gt;=4917001, H201&lt;=5635000), "PROFESIONAL UNIVERSITARIO I",
    AND(H201&gt;=5635001, H201&lt;=7688000), "PROFESIONAL UNIVERSITARIO II",
    AND(H201&gt;=7688001, H201&lt;=8817000), "PROFESIONAL ESPECIALIZADO II",
    AND(H201&gt;=11187001, H201&lt;=14974000), "ASESOR I",
    TRUE, ""
)</f>
        <v/>
      </c>
    </row>
    <row r="202" spans="1:30" s="2" customFormat="1" ht="30" hidden="1" customHeight="1">
      <c r="A202" s="46">
        <v>109603</v>
      </c>
      <c r="B202" s="46">
        <v>1018471947</v>
      </c>
      <c r="C202" s="48" t="s">
        <v>471</v>
      </c>
      <c r="D202" s="49">
        <v>45649</v>
      </c>
      <c r="E202" s="46" t="s">
        <v>32</v>
      </c>
      <c r="F202" s="46" t="s">
        <v>174</v>
      </c>
      <c r="G202" s="46" t="s">
        <v>472</v>
      </c>
      <c r="H202" s="74">
        <v>2976000</v>
      </c>
      <c r="I202" s="75">
        <f t="shared" si="16"/>
        <v>17856000</v>
      </c>
      <c r="J202" s="76">
        <v>6</v>
      </c>
      <c r="K202" s="72">
        <v>1</v>
      </c>
      <c r="L202" s="54" t="str" cm="1">
        <f t="array" ref="L202">_xlfn.IFS(
    H202=2063000, "ASISTENCIAL I Estudios de Educación Básica Primaria o título de Bachiller",
    AND(H202&gt;=2063001, H202&lt;=2976000), "ASISTENCIAL II Título de Bachiller 24 meses de experiencia laboral debidamente certificada",
    AND(H202&gt;=2976001, H202&lt;=3100000), "ASISTENCIAL III Título de Bachiller y Certificado de Aptitud Ocupacional 36 meses de experiencia laboral debidamente certificada",
    AND(H202&gt;=3100001, H202&lt;=3500000), "TÉCNICO I Título de formación técnica o tecnológica, Sin experiencia laboral",
    AND(H202&gt;=3500001, H202&lt;=4507000), "TÉCNICO II Título de formación técnica o tecnológica, 36 meses y hasta 71 meses de experiencia laboral",
    AND(H202&gt;=4507001, H202&lt;=4917000), "TÉCNICO III Título de formación técnica o tecnológica, 72 meses o más de experiencia laboral",
    AND(H202&gt;=4917001, H202&lt;=5635000), "PROFESIONAL UNIVERSITARIO I Sin experiencia profesional",
    AND(H202&gt;=5635001, H202&lt;=7688000), "PROFESIONAL UNIVERSITARIO II 24 meses de experiencia profesional",
    AND(H202&gt;=7688001, H202&lt;=8817000), "PROFESIONAL ESPECIALIZADO II Título de Postgrado 73 meses o más de experiencia profesional",
    AND(H202&gt;=11187001, H202&lt;=14974000), "ASESOR I Título de Posgrado en la modalidad de maestría 84 meses o más de experiencia profesional",
    TRUE, ""
)</f>
        <v>ASISTENCIAL II Título de Bachiller 24 meses de experiencia laboral debidamente certificada</v>
      </c>
      <c r="M202" s="72">
        <v>1</v>
      </c>
      <c r="N202" s="77">
        <v>45665</v>
      </c>
      <c r="O202" s="72">
        <v>126821</v>
      </c>
      <c r="P202" s="46" t="s">
        <v>57</v>
      </c>
      <c r="Q202" s="78">
        <v>45728</v>
      </c>
      <c r="R202" s="46" t="s">
        <v>37</v>
      </c>
      <c r="S202" s="59"/>
      <c r="T202" s="46" t="s">
        <v>38</v>
      </c>
      <c r="U202" s="46" t="s">
        <v>38</v>
      </c>
      <c r="V202" s="46" t="s">
        <v>38</v>
      </c>
      <c r="W202" s="46" t="s">
        <v>54</v>
      </c>
      <c r="X202" s="46" t="s">
        <v>426</v>
      </c>
      <c r="Y202" s="46"/>
      <c r="Z202" s="46" t="s">
        <v>473</v>
      </c>
      <c r="AA202" s="79"/>
      <c r="AB202" s="4">
        <v>16</v>
      </c>
      <c r="AC202" s="43" t="str">
        <f t="shared" si="17"/>
        <v>A TIEMPO DE TRAMITE</v>
      </c>
      <c r="AD202" s="351" t="str" cm="1">
        <f t="array" ref="AD202">_xlfn.IFS(
    H202=2063000, "ASISTENCIAL I",
    AND(H202&gt;=2063001, H202&lt;=2976000), "ASISTENCIAL II",
    AND(H202&gt;=2976001, H202&lt;=3100000), "ASISTENCIAL III",
    AND(H202&gt;=3100001, H202&lt;=3500000), "TÉCNICO I",
    AND(H202&gt;=3500001, H202&lt;=4507000), "TÉCNICO II",
    AND(H202&gt;=4507001, H202&lt;=4917000), "TÉCNICO III",
    AND(H202&gt;=4917001, H202&lt;=5635000), "PROFESIONAL UNIVERSITARIO I",
    AND(H202&gt;=5635001, H202&lt;=7688000), "PROFESIONAL UNIVERSITARIO II",
    AND(H202&gt;=7688001, H202&lt;=8817000), "PROFESIONAL ESPECIALIZADO II",
    AND(H202&gt;=11187001, H202&lt;=14974000), "ASESOR I",
    TRUE, ""
)</f>
        <v>ASISTENCIAL II</v>
      </c>
    </row>
    <row r="203" spans="1:30" s="2" customFormat="1" ht="30" hidden="1" customHeight="1">
      <c r="A203" s="46">
        <v>108797</v>
      </c>
      <c r="B203" s="46">
        <v>79217881</v>
      </c>
      <c r="C203" s="48" t="s">
        <v>474</v>
      </c>
      <c r="D203" s="49">
        <v>45645</v>
      </c>
      <c r="E203" s="46" t="s">
        <v>32</v>
      </c>
      <c r="F203" s="46" t="s">
        <v>174</v>
      </c>
      <c r="G203" s="46" t="s">
        <v>475</v>
      </c>
      <c r="H203" s="74">
        <v>6770000</v>
      </c>
      <c r="I203" s="75">
        <f t="shared" si="16"/>
        <v>40620000</v>
      </c>
      <c r="J203" s="76">
        <v>6</v>
      </c>
      <c r="K203" s="72">
        <v>1</v>
      </c>
      <c r="L203" s="54" t="str" cm="1">
        <f t="array" ref="L203">_xlfn.IFS(
    H203=2063000, "ASISTENCIAL I Estudios de Educación Básica Primaria o título de Bachiller",
    AND(H203&gt;=2063001, H203&lt;=2976000), "ASISTENCIAL II Título de Bachiller 24 meses de experiencia laboral debidamente certificada",
    AND(H203&gt;=2976001, H203&lt;=3100000), "ASISTENCIAL III Título de Bachiller y Certificado de Aptitud Ocupacional 36 meses de experiencia laboral debidamente certificada",
    AND(H203&gt;=3100001, H203&lt;=3500000), "TÉCNICO I Título de formación técnica o tecnológica, Sin experiencia laboral",
    AND(H203&gt;=3500001, H203&lt;=4507000), "TÉCNICO II Título de formación técnica o tecnológica, 36 meses y hasta 71 meses de experiencia laboral",
    AND(H203&gt;=4507001, H203&lt;=4917000), "TÉCNICO III Título de formación técnica o tecnológica, 72 meses o más de experiencia laboral",
    AND(H203&gt;=4917001, H203&lt;=5635000), "PROFESIONAL UNIVERSITARIO I Sin experiencia profesional",
    AND(H203&gt;=5635001, H203&lt;=7688000), "PROFESIONAL UNIVERSITARIO II 24 meses de experiencia profesional",
    AND(H203&gt;=7688001, H203&lt;=8817000), "PROFESIONAL ESPECIALIZADO II Título de Postgrado 73 meses o más de experiencia profesional",
    AND(H203&gt;=11187001, H203&lt;=14974000), "ASESOR I Título de Posgrado en la modalidad de maestría 84 meses o más de experiencia profesional",
    TRUE, ""
)</f>
        <v>PROFESIONAL UNIVERSITARIO II 24 meses de experiencia profesional</v>
      </c>
      <c r="M203" s="72">
        <v>1</v>
      </c>
      <c r="N203" s="77">
        <v>45669</v>
      </c>
      <c r="O203" s="72">
        <v>127289</v>
      </c>
      <c r="P203" s="46" t="s">
        <v>139</v>
      </c>
      <c r="Q203" s="78"/>
      <c r="R203" s="46" t="s">
        <v>439</v>
      </c>
      <c r="S203" s="59"/>
      <c r="T203" s="46"/>
      <c r="U203" s="46"/>
      <c r="V203" s="46"/>
      <c r="W203" s="46" t="s">
        <v>54</v>
      </c>
      <c r="X203" s="46" t="s">
        <v>426</v>
      </c>
      <c r="Y203" s="46"/>
      <c r="Z203" s="46"/>
      <c r="AA203" s="79" t="s">
        <v>470</v>
      </c>
      <c r="AB203" s="4">
        <f>_xlfn.XLOOKUP(Tabla1[[#This Row],[CEDULA]],'Listado Base'!F:F,'Listado Base'!Y:Y,0)</f>
        <v>0</v>
      </c>
      <c r="AC203" s="43" t="str">
        <f t="shared" si="17"/>
        <v>FECHA FALTANTE</v>
      </c>
      <c r="AD203" s="351" t="str" cm="1">
        <f t="array" ref="AD203">_xlfn.IFS(
    H203=2063000, "ASISTENCIAL I",
    AND(H203&gt;=2063001, H203&lt;=2976000), "ASISTENCIAL II",
    AND(H203&gt;=2976001, H203&lt;=3100000), "ASISTENCIAL III",
    AND(H203&gt;=3100001, H203&lt;=3500000), "TÉCNICO I",
    AND(H203&gt;=3500001, H203&lt;=4507000), "TÉCNICO II",
    AND(H203&gt;=4507001, H203&lt;=4917000), "TÉCNICO III",
    AND(H203&gt;=4917001, H203&lt;=5635000), "PROFESIONAL UNIVERSITARIO I",
    AND(H203&gt;=5635001, H203&lt;=7688000), "PROFESIONAL UNIVERSITARIO II",
    AND(H203&gt;=7688001, H203&lt;=8817000), "PROFESIONAL ESPECIALIZADO II",
    AND(H203&gt;=11187001, H203&lt;=14974000), "ASESOR I",
    TRUE, ""
)</f>
        <v>PROFESIONAL UNIVERSITARIO II</v>
      </c>
    </row>
    <row r="204" spans="1:30" s="2" customFormat="1" ht="30" hidden="1" customHeight="1">
      <c r="A204" s="46">
        <v>125567</v>
      </c>
      <c r="B204" s="46"/>
      <c r="C204" s="48" t="s">
        <v>45</v>
      </c>
      <c r="D204" s="49"/>
      <c r="E204" s="46" t="s">
        <v>32</v>
      </c>
      <c r="F204" s="46" t="s">
        <v>174</v>
      </c>
      <c r="G204" s="46" t="s">
        <v>210</v>
      </c>
      <c r="H204" s="74">
        <v>6470000</v>
      </c>
      <c r="I204" s="75">
        <f t="shared" si="16"/>
        <v>116460000</v>
      </c>
      <c r="J204" s="76">
        <v>6</v>
      </c>
      <c r="K204" s="72">
        <v>3</v>
      </c>
      <c r="L204" s="54" t="str" cm="1">
        <f t="array" ref="L204">_xlfn.IFS(
    H204=2063000, "ASISTENCIAL I Estudios de Educación Básica Primaria o título de Bachiller",
    AND(H204&gt;=2063001, H204&lt;=2976000), "ASISTENCIAL II Título de Bachiller 24 meses de experiencia laboral debidamente certificada",
    AND(H204&gt;=2976001, H204&lt;=3100000), "ASISTENCIAL III Título de Bachiller y Certificado de Aptitud Ocupacional 36 meses de experiencia laboral debidamente certificada",
    AND(H204&gt;=3100001, H204&lt;=3500000), "TÉCNICO I Título de formación técnica o tecnológica, Sin experiencia laboral",
    AND(H204&gt;=3500001, H204&lt;=4507000), "TÉCNICO II Título de formación técnica o tecnológica, 36 meses y hasta 71 meses de experiencia laboral",
    AND(H204&gt;=4507001, H204&lt;=4917000), "TÉCNICO III Título de formación técnica o tecnológica, 72 meses o más de experiencia laboral",
    AND(H204&gt;=4917001, H204&lt;=5635000), "PROFESIONAL UNIVERSITARIO I Sin experiencia profesional",
    AND(H204&gt;=5635001, H204&lt;=7688000), "PROFESIONAL UNIVERSITARIO II 24 meses de experiencia profesional",
    AND(H204&gt;=7688001, H204&lt;=8817000), "PROFESIONAL ESPECIALIZADO II Título de Postgrado 73 meses o más de experiencia profesional",
    AND(H204&gt;=11187001, H204&lt;=14974000), "ASESOR I Título de Posgrado en la modalidad de maestría 84 meses o más de experiencia profesional",
    TRUE, ""
)</f>
        <v>PROFESIONAL UNIVERSITARIO II 24 meses de experiencia profesional</v>
      </c>
      <c r="M204" s="72">
        <v>1</v>
      </c>
      <c r="N204" s="77">
        <v>45665</v>
      </c>
      <c r="O204" s="72">
        <v>126831</v>
      </c>
      <c r="P204" s="46" t="s">
        <v>57</v>
      </c>
      <c r="Q204" s="78">
        <v>45728</v>
      </c>
      <c r="R204" s="46" t="s">
        <v>37</v>
      </c>
      <c r="S204" s="59">
        <v>1</v>
      </c>
      <c r="T204" s="46" t="s">
        <v>38</v>
      </c>
      <c r="U204" s="46"/>
      <c r="V204" s="46" t="s">
        <v>38</v>
      </c>
      <c r="W204" s="46" t="s">
        <v>54</v>
      </c>
      <c r="X204" s="46" t="s">
        <v>426</v>
      </c>
      <c r="Y204" s="46" t="s">
        <v>476</v>
      </c>
      <c r="Z204" s="46"/>
      <c r="AA204" s="79"/>
      <c r="AB204" s="4">
        <f>_xlfn.XLOOKUP(Tabla1[[#This Row],[CEDULA]],'Listado Base'!F:F,'Listado Base'!Y:Y,0)</f>
        <v>0</v>
      </c>
      <c r="AC204" s="43" t="str">
        <f t="shared" si="17"/>
        <v>FECHA FALTANTE</v>
      </c>
      <c r="AD204" s="351" t="str" cm="1">
        <f t="array" ref="AD204">_xlfn.IFS(
    H204=2063000, "ASISTENCIAL I",
    AND(H204&gt;=2063001, H204&lt;=2976000), "ASISTENCIAL II",
    AND(H204&gt;=2976001, H204&lt;=3100000), "ASISTENCIAL III",
    AND(H204&gt;=3100001, H204&lt;=3500000), "TÉCNICO I",
    AND(H204&gt;=3500001, H204&lt;=4507000), "TÉCNICO II",
    AND(H204&gt;=4507001, H204&lt;=4917000), "TÉCNICO III",
    AND(H204&gt;=4917001, H204&lt;=5635000), "PROFESIONAL UNIVERSITARIO I",
    AND(H204&gt;=5635001, H204&lt;=7688000), "PROFESIONAL UNIVERSITARIO II",
    AND(H204&gt;=7688001, H204&lt;=8817000), "PROFESIONAL ESPECIALIZADO II",
    AND(H204&gt;=11187001, H204&lt;=14974000), "ASESOR I",
    TRUE, ""
)</f>
        <v>PROFESIONAL UNIVERSITARIO II</v>
      </c>
    </row>
    <row r="205" spans="1:30" ht="30" hidden="1" customHeight="1">
      <c r="A205" s="46">
        <v>125567</v>
      </c>
      <c r="B205" s="46"/>
      <c r="C205" s="48" t="s">
        <v>45</v>
      </c>
      <c r="D205" s="49"/>
      <c r="E205" s="46" t="s">
        <v>32</v>
      </c>
      <c r="F205" s="46" t="s">
        <v>174</v>
      </c>
      <c r="G205" s="46" t="s">
        <v>210</v>
      </c>
      <c r="H205" s="74">
        <v>6470000</v>
      </c>
      <c r="I205" s="75">
        <f t="shared" si="16"/>
        <v>0</v>
      </c>
      <c r="J205" s="76">
        <v>6</v>
      </c>
      <c r="K205" s="72">
        <v>0</v>
      </c>
      <c r="L205" s="54" t="str" cm="1">
        <f t="array" ref="L205">_xlfn.IFS(
    H205=2063000, "ASISTENCIAL I Estudios de Educación Básica Primaria o título de Bachiller",
    AND(H205&gt;=2063001, H205&lt;=2976000), "ASISTENCIAL II Título de Bachiller 24 meses de experiencia laboral debidamente certificada",
    AND(H205&gt;=2976001, H205&lt;=3100000), "ASISTENCIAL III Título de Bachiller y Certificado de Aptitud Ocupacional 36 meses de experiencia laboral debidamente certificada",
    AND(H205&gt;=3100001, H205&lt;=3500000), "TÉCNICO I Título de formación técnica o tecnológica, Sin experiencia laboral",
    AND(H205&gt;=3500001, H205&lt;=4507000), "TÉCNICO II Título de formación técnica o tecnológica, 36 meses y hasta 71 meses de experiencia laboral",
    AND(H205&gt;=4507001, H205&lt;=4917000), "TÉCNICO III Título de formación técnica o tecnológica, 72 meses o más de experiencia laboral",
    AND(H205&gt;=4917001, H205&lt;=5635000), "PROFESIONAL UNIVERSITARIO I Sin experiencia profesional",
    AND(H205&gt;=5635001, H205&lt;=7688000), "PROFESIONAL UNIVERSITARIO II 24 meses de experiencia profesional",
    AND(H205&gt;=7688001, H205&lt;=8817000), "PROFESIONAL ESPECIALIZADO II Título de Postgrado 73 meses o más de experiencia profesional",
    AND(H205&gt;=11187001, H205&lt;=14974000), "ASESOR I Título de Posgrado en la modalidad de maestría 84 meses o más de experiencia profesional",
    TRUE, ""
)</f>
        <v>PROFESIONAL UNIVERSITARIO II 24 meses de experiencia profesional</v>
      </c>
      <c r="M205" s="72">
        <v>1</v>
      </c>
      <c r="N205" s="77">
        <v>45665</v>
      </c>
      <c r="O205" s="72">
        <v>126831</v>
      </c>
      <c r="P205" s="46" t="s">
        <v>57</v>
      </c>
      <c r="Q205" s="78">
        <v>45728</v>
      </c>
      <c r="R205" s="46" t="s">
        <v>37</v>
      </c>
      <c r="S205" s="59">
        <v>1</v>
      </c>
      <c r="T205" s="46" t="s">
        <v>38</v>
      </c>
      <c r="U205" s="46"/>
      <c r="V205" s="46" t="s">
        <v>38</v>
      </c>
      <c r="W205" s="46" t="s">
        <v>54</v>
      </c>
      <c r="X205" s="46" t="s">
        <v>426</v>
      </c>
      <c r="Y205" s="46" t="s">
        <v>476</v>
      </c>
      <c r="Z205" s="46"/>
      <c r="AA205" s="79"/>
      <c r="AB205" s="4">
        <f>_xlfn.XLOOKUP(Tabla1[[#This Row],[CEDULA]],'Listado Base'!F:F,'Listado Base'!Y:Y,0)</f>
        <v>0</v>
      </c>
      <c r="AC205" s="43" t="str">
        <f t="shared" si="17"/>
        <v>FECHA FALTANTE</v>
      </c>
      <c r="AD205" s="351" t="str" cm="1">
        <f t="array" ref="AD205">_xlfn.IFS(
    H205=2063000, "ASISTENCIAL I",
    AND(H205&gt;=2063001, H205&lt;=2976000), "ASISTENCIAL II",
    AND(H205&gt;=2976001, H205&lt;=3100000), "ASISTENCIAL III",
    AND(H205&gt;=3100001, H205&lt;=3500000), "TÉCNICO I",
    AND(H205&gt;=3500001, H205&lt;=4507000), "TÉCNICO II",
    AND(H205&gt;=4507001, H205&lt;=4917000), "TÉCNICO III",
    AND(H205&gt;=4917001, H205&lt;=5635000), "PROFESIONAL UNIVERSITARIO I",
    AND(H205&gt;=5635001, H205&lt;=7688000), "PROFESIONAL UNIVERSITARIO II",
    AND(H205&gt;=7688001, H205&lt;=8817000), "PROFESIONAL ESPECIALIZADO II",
    AND(H205&gt;=11187001, H205&lt;=14974000), "ASESOR I",
    TRUE, ""
)</f>
        <v>PROFESIONAL UNIVERSITARIO II</v>
      </c>
    </row>
    <row r="206" spans="1:30" ht="30" hidden="1" customHeight="1">
      <c r="A206" s="46">
        <v>125567</v>
      </c>
      <c r="B206" s="46"/>
      <c r="C206" s="48" t="s">
        <v>45</v>
      </c>
      <c r="D206" s="49"/>
      <c r="E206" s="46" t="s">
        <v>32</v>
      </c>
      <c r="F206" s="46" t="s">
        <v>174</v>
      </c>
      <c r="G206" s="46" t="s">
        <v>210</v>
      </c>
      <c r="H206" s="74">
        <v>6470000</v>
      </c>
      <c r="I206" s="75">
        <f t="shared" si="16"/>
        <v>0</v>
      </c>
      <c r="J206" s="76">
        <v>6</v>
      </c>
      <c r="K206" s="72">
        <v>0</v>
      </c>
      <c r="L206" s="54" t="str" cm="1">
        <f t="array" ref="L206">_xlfn.IFS(
    H206=2063000, "ASISTENCIAL I Estudios de Educación Básica Primaria o título de Bachiller",
    AND(H206&gt;=2063001, H206&lt;=2976000), "ASISTENCIAL II Título de Bachiller 24 meses de experiencia laboral debidamente certificada",
    AND(H206&gt;=2976001, H206&lt;=3100000), "ASISTENCIAL III Título de Bachiller y Certificado de Aptitud Ocupacional 36 meses de experiencia laboral debidamente certificada",
    AND(H206&gt;=3100001, H206&lt;=3500000), "TÉCNICO I Título de formación técnica o tecnológica, Sin experiencia laboral",
    AND(H206&gt;=3500001, H206&lt;=4507000), "TÉCNICO II Título de formación técnica o tecnológica, 36 meses y hasta 71 meses de experiencia laboral",
    AND(H206&gt;=4507001, H206&lt;=4917000), "TÉCNICO III Título de formación técnica o tecnológica, 72 meses o más de experiencia laboral",
    AND(H206&gt;=4917001, H206&lt;=5635000), "PROFESIONAL UNIVERSITARIO I Sin experiencia profesional",
    AND(H206&gt;=5635001, H206&lt;=7688000), "PROFESIONAL UNIVERSITARIO II 24 meses de experiencia profesional",
    AND(H206&gt;=7688001, H206&lt;=8817000), "PROFESIONAL ESPECIALIZADO II Título de Postgrado 73 meses o más de experiencia profesional",
    AND(H206&gt;=11187001, H206&lt;=14974000), "ASESOR I Título de Posgrado en la modalidad de maestría 84 meses o más de experiencia profesional",
    TRUE, ""
)</f>
        <v>PROFESIONAL UNIVERSITARIO II 24 meses de experiencia profesional</v>
      </c>
      <c r="M206" s="72">
        <v>1</v>
      </c>
      <c r="N206" s="77">
        <v>45665</v>
      </c>
      <c r="O206" s="72">
        <v>126831</v>
      </c>
      <c r="P206" s="46" t="s">
        <v>57</v>
      </c>
      <c r="Q206" s="78">
        <v>45728</v>
      </c>
      <c r="R206" s="46" t="s">
        <v>37</v>
      </c>
      <c r="S206" s="59">
        <v>1</v>
      </c>
      <c r="T206" s="46" t="s">
        <v>38</v>
      </c>
      <c r="U206" s="46"/>
      <c r="V206" s="46" t="s">
        <v>38</v>
      </c>
      <c r="W206" s="46" t="s">
        <v>54</v>
      </c>
      <c r="X206" s="46" t="s">
        <v>426</v>
      </c>
      <c r="Y206" s="46" t="s">
        <v>476</v>
      </c>
      <c r="Z206" s="46"/>
      <c r="AA206" s="79"/>
      <c r="AB206" s="4">
        <f>_xlfn.XLOOKUP(Tabla1[[#This Row],[CEDULA]],'Listado Base'!F:F,'Listado Base'!Y:Y,0)</f>
        <v>0</v>
      </c>
      <c r="AC206" s="43" t="str">
        <f t="shared" si="17"/>
        <v>FECHA FALTANTE</v>
      </c>
      <c r="AD206" s="351" t="str" cm="1">
        <f t="array" ref="AD206">_xlfn.IFS(
    H206=2063000, "ASISTENCIAL I",
    AND(H206&gt;=2063001, H206&lt;=2976000), "ASISTENCIAL II",
    AND(H206&gt;=2976001, H206&lt;=3100000), "ASISTENCIAL III",
    AND(H206&gt;=3100001, H206&lt;=3500000), "TÉCNICO I",
    AND(H206&gt;=3500001, H206&lt;=4507000), "TÉCNICO II",
    AND(H206&gt;=4507001, H206&lt;=4917000), "TÉCNICO III",
    AND(H206&gt;=4917001, H206&lt;=5635000), "PROFESIONAL UNIVERSITARIO I",
    AND(H206&gt;=5635001, H206&lt;=7688000), "PROFESIONAL UNIVERSITARIO II",
    AND(H206&gt;=7688001, H206&lt;=8817000), "PROFESIONAL ESPECIALIZADO II",
    AND(H206&gt;=11187001, H206&lt;=14974000), "ASESOR I",
    TRUE, ""
)</f>
        <v>PROFESIONAL UNIVERSITARIO II</v>
      </c>
    </row>
    <row r="207" spans="1:30" ht="30" hidden="1" customHeight="1">
      <c r="A207" s="46">
        <v>111606</v>
      </c>
      <c r="B207" s="46">
        <v>1022333031</v>
      </c>
      <c r="C207" s="48" t="s">
        <v>477</v>
      </c>
      <c r="D207" s="49">
        <v>45657</v>
      </c>
      <c r="E207" s="46" t="s">
        <v>32</v>
      </c>
      <c r="F207" s="46" t="s">
        <v>33</v>
      </c>
      <c r="G207" s="46" t="s">
        <v>478</v>
      </c>
      <c r="H207" s="74">
        <v>2976000</v>
      </c>
      <c r="I207" s="75">
        <f t="shared" si="16"/>
        <v>17856000</v>
      </c>
      <c r="J207" s="76">
        <v>6</v>
      </c>
      <c r="K207" s="72">
        <v>1</v>
      </c>
      <c r="L207" s="54" t="str" cm="1">
        <f t="array" ref="L207">_xlfn.IFS(
    H207=2063000, "ASISTENCIAL I Estudios de Educación Básica Primaria o título de Bachiller",
    AND(H207&gt;=2063001, H207&lt;=2976000), "ASISTENCIAL II Título de Bachiller 24 meses de experiencia laboral debidamente certificada",
    AND(H207&gt;=2976001, H207&lt;=3100000), "ASISTENCIAL III Título de Bachiller y Certificado de Aptitud Ocupacional 36 meses de experiencia laboral debidamente certificada",
    AND(H207&gt;=3100001, H207&lt;=3500000), "TÉCNICO I Título de formación técnica o tecnológica, Sin experiencia laboral",
    AND(H207&gt;=3500001, H207&lt;=4507000), "TÉCNICO II Título de formación técnica o tecnológica, 36 meses y hasta 71 meses de experiencia laboral",
    AND(H207&gt;=4507001, H207&lt;=4917000), "TÉCNICO III Título de formación técnica o tecnológica, 72 meses o más de experiencia laboral",
    AND(H207&gt;=4917001, H207&lt;=5635000), "PROFESIONAL UNIVERSITARIO I Sin experiencia profesional",
    AND(H207&gt;=5635001, H207&lt;=7688000), "PROFESIONAL UNIVERSITARIO II 24 meses de experiencia profesional",
    AND(H207&gt;=7688001, H207&lt;=8817000), "PROFESIONAL ESPECIALIZADO II Título de Postgrado 73 meses o más de experiencia profesional",
    AND(H207&gt;=11187001, H207&lt;=14974000), "ASESOR I Título de Posgrado en la modalidad de maestría 84 meses o más de experiencia profesional",
    TRUE, ""
)</f>
        <v>ASISTENCIAL II Título de Bachiller 24 meses de experiencia laboral debidamente certificada</v>
      </c>
      <c r="M207" s="72">
        <v>1</v>
      </c>
      <c r="N207" s="77">
        <v>45666</v>
      </c>
      <c r="O207" s="72">
        <v>126902</v>
      </c>
      <c r="P207" s="46" t="s">
        <v>57</v>
      </c>
      <c r="Q207" s="78">
        <v>45731</v>
      </c>
      <c r="R207" s="46" t="s">
        <v>37</v>
      </c>
      <c r="S207" s="59"/>
      <c r="T207" s="46" t="s">
        <v>38</v>
      </c>
      <c r="U207" s="46" t="s">
        <v>38</v>
      </c>
      <c r="V207" s="46" t="s">
        <v>38</v>
      </c>
      <c r="W207" s="46" t="s">
        <v>130</v>
      </c>
      <c r="X207" s="46" t="s">
        <v>171</v>
      </c>
      <c r="Y207" s="46" t="s">
        <v>156</v>
      </c>
      <c r="Z207" s="46"/>
      <c r="AA207" s="79"/>
      <c r="AB207" s="4">
        <f>_xlfn.XLOOKUP(Tabla1[[#This Row],[CEDULA]],'Listado Base'!F:F,'Listado Base'!Y:Y,0)</f>
        <v>19</v>
      </c>
      <c r="AC207" s="43" t="str">
        <f t="shared" si="17"/>
        <v>A TIEMPO DE TRAMITE</v>
      </c>
      <c r="AD207" s="351" t="str" cm="1">
        <f t="array" ref="AD207">_xlfn.IFS(
    H207=2063000, "ASISTENCIAL I",
    AND(H207&gt;=2063001, H207&lt;=2976000), "ASISTENCIAL II",
    AND(H207&gt;=2976001, H207&lt;=3100000), "ASISTENCIAL III",
    AND(H207&gt;=3100001, H207&lt;=3500000), "TÉCNICO I",
    AND(H207&gt;=3500001, H207&lt;=4507000), "TÉCNICO II",
    AND(H207&gt;=4507001, H207&lt;=4917000), "TÉCNICO III",
    AND(H207&gt;=4917001, H207&lt;=5635000), "PROFESIONAL UNIVERSITARIO I",
    AND(H207&gt;=5635001, H207&lt;=7688000), "PROFESIONAL UNIVERSITARIO II",
    AND(H207&gt;=7688001, H207&lt;=8817000), "PROFESIONAL ESPECIALIZADO II",
    AND(H207&gt;=11187001, H207&lt;=14974000), "ASESOR I",
    TRUE, ""
)</f>
        <v>ASISTENCIAL II</v>
      </c>
    </row>
    <row r="208" spans="1:30" ht="30" hidden="1" customHeight="1">
      <c r="A208" s="46">
        <v>111476</v>
      </c>
      <c r="B208" s="46">
        <v>1049605313</v>
      </c>
      <c r="C208" s="48" t="s">
        <v>479</v>
      </c>
      <c r="D208" s="49">
        <v>45666</v>
      </c>
      <c r="E208" s="46" t="s">
        <v>32</v>
      </c>
      <c r="F208" s="46" t="s">
        <v>33</v>
      </c>
      <c r="G208" s="46" t="s">
        <v>480</v>
      </c>
      <c r="H208" s="74">
        <v>11187000</v>
      </c>
      <c r="I208" s="75">
        <f t="shared" si="16"/>
        <v>89496000</v>
      </c>
      <c r="J208" s="76">
        <v>8</v>
      </c>
      <c r="K208" s="72">
        <v>1</v>
      </c>
      <c r="L208" s="54" t="str" cm="1">
        <f t="array" ref="L208">_xlfn.IFS(
    H208=2063000, "ASISTENCIAL I Estudios de Educación Básica Primaria o título de Bachiller",
    AND(H208&gt;=2063001, H208&lt;=2976000), "ASISTENCIAL II Título de Bachiller 24 meses de experiencia laboral debidamente certificada",
    AND(H208&gt;=2976001, H208&lt;=3100000), "ASISTENCIAL III Título de Bachiller y Certificado de Aptitud Ocupacional 36 meses de experiencia laboral debidamente certificada",
    AND(H208&gt;=3100001, H208&lt;=3500000), "TÉCNICO I Título de formación técnica o tecnológica, Sin experiencia laboral",
    AND(H208&gt;=3500001, H208&lt;=4507000), "TÉCNICO II Título de formación técnica o tecnológica, 36 meses y hasta 71 meses de experiencia laboral",
    AND(H208&gt;=4507001, H208&lt;=4917000), "TÉCNICO III Título de formación técnica o tecnológica, 72 meses o más de experiencia laboral",
    AND(H208&gt;=4917001, H208&lt;=5635000), "PROFESIONAL UNIVERSITARIO I Sin experiencia profesional",
    AND(H208&gt;=5635001, H208&lt;=7688000), "PROFESIONAL UNIVERSITARIO II 24 meses de experiencia profesional",
    AND(H208&gt;=7688001, H208&lt;=8817000), "PROFESIONAL ESPECIALIZADO II Título de Postgrado 73 meses o más de experiencia profesional",
    AND(H208&gt;=11187001, H208&lt;=14974000), "ASESOR I Título de Posgrado en la modalidad de maestría 84 meses o más de experiencia profesional",
    TRUE, ""
)</f>
        <v/>
      </c>
      <c r="M208" s="72"/>
      <c r="N208" s="77">
        <v>45664</v>
      </c>
      <c r="O208" s="72">
        <v>126782</v>
      </c>
      <c r="P208" s="46" t="s">
        <v>57</v>
      </c>
      <c r="Q208" s="78">
        <v>45728</v>
      </c>
      <c r="R208" s="46" t="s">
        <v>37</v>
      </c>
      <c r="S208" s="59">
        <v>1</v>
      </c>
      <c r="T208" s="46" t="s">
        <v>38</v>
      </c>
      <c r="U208" s="46" t="s">
        <v>38</v>
      </c>
      <c r="V208" s="46" t="s">
        <v>38</v>
      </c>
      <c r="W208" s="46" t="s">
        <v>130</v>
      </c>
      <c r="X208" s="46" t="s">
        <v>130</v>
      </c>
      <c r="Y208" s="46" t="s">
        <v>156</v>
      </c>
      <c r="Z208" s="46"/>
      <c r="AA208" s="79"/>
      <c r="AB208" s="4">
        <f>_xlfn.XLOOKUP(Tabla1[[#This Row],[CEDULA]],'Listado Base'!F:F,'Listado Base'!Y:Y,0)</f>
        <v>19</v>
      </c>
      <c r="AC208" s="43" t="str">
        <f t="shared" si="17"/>
        <v>A TIEMPO DE TRAMITE</v>
      </c>
      <c r="AD208" s="351" t="str" cm="1">
        <f t="array" ref="AD208">_xlfn.IFS(
    H208=2063000, "ASISTENCIAL I",
    AND(H208&gt;=2063001, H208&lt;=2976000), "ASISTENCIAL II",
    AND(H208&gt;=2976001, H208&lt;=3100000), "ASISTENCIAL III",
    AND(H208&gt;=3100001, H208&lt;=3500000), "TÉCNICO I",
    AND(H208&gt;=3500001, H208&lt;=4507000), "TÉCNICO II",
    AND(H208&gt;=4507001, H208&lt;=4917000), "TÉCNICO III",
    AND(H208&gt;=4917001, H208&lt;=5635000), "PROFESIONAL UNIVERSITARIO I",
    AND(H208&gt;=5635001, H208&lt;=7688000), "PROFESIONAL UNIVERSITARIO II",
    AND(H208&gt;=7688001, H208&lt;=8817000), "PROFESIONAL ESPECIALIZADO II",
    AND(H208&gt;=11187001, H208&lt;=14974000), "ASESOR I",
    TRUE, ""
)</f>
        <v/>
      </c>
    </row>
    <row r="209" spans="1:30" ht="30" hidden="1" customHeight="1">
      <c r="A209" s="46">
        <v>111518</v>
      </c>
      <c r="B209" s="46">
        <v>53100672</v>
      </c>
      <c r="C209" s="48" t="s">
        <v>481</v>
      </c>
      <c r="D209" s="49">
        <v>45687</v>
      </c>
      <c r="E209" s="46" t="s">
        <v>32</v>
      </c>
      <c r="F209" s="46" t="s">
        <v>33</v>
      </c>
      <c r="G209" s="46" t="s">
        <v>123</v>
      </c>
      <c r="H209" s="74">
        <v>2976000</v>
      </c>
      <c r="I209" s="75">
        <f t="shared" si="16"/>
        <v>119040000</v>
      </c>
      <c r="J209" s="76">
        <v>8</v>
      </c>
      <c r="K209" s="72">
        <v>5</v>
      </c>
      <c r="L209" s="54" t="str" cm="1">
        <f t="array" ref="L209">_xlfn.IFS(
    H209=2063000, "ASISTENCIAL I Estudios de Educación Básica Primaria o título de Bachiller",
    AND(H209&gt;=2063001, H209&lt;=2976000), "ASISTENCIAL II Título de Bachiller 24 meses de experiencia laboral debidamente certificada",
    AND(H209&gt;=2976001, H209&lt;=3100000), "ASISTENCIAL III Título de Bachiller y Certificado de Aptitud Ocupacional 36 meses de experiencia laboral debidamente certificada",
    AND(H209&gt;=3100001, H209&lt;=3500000), "TÉCNICO I Título de formación técnica o tecnológica, Sin experiencia laboral",
    AND(H209&gt;=3500001, H209&lt;=4507000), "TÉCNICO II Título de formación técnica o tecnológica, 36 meses y hasta 71 meses de experiencia laboral",
    AND(H209&gt;=4507001, H209&lt;=4917000), "TÉCNICO III Título de formación técnica o tecnológica, 72 meses o más de experiencia laboral",
    AND(H209&gt;=4917001, H209&lt;=5635000), "PROFESIONAL UNIVERSITARIO I Sin experiencia profesional",
    AND(H209&gt;=5635001, H209&lt;=7688000), "PROFESIONAL UNIVERSITARIO II 24 meses de experiencia profesional",
    AND(H209&gt;=7688001, H209&lt;=8817000), "PROFESIONAL ESPECIALIZADO II Título de Postgrado 73 meses o más de experiencia profesional",
    AND(H209&gt;=11187001, H209&lt;=14974000), "ASESOR I Título de Posgrado en la modalidad de maestría 84 meses o más de experiencia profesional",
    TRUE, ""
)</f>
        <v>ASISTENCIAL II Título de Bachiller 24 meses de experiencia laboral debidamente certificada</v>
      </c>
      <c r="M209" s="72"/>
      <c r="N209" s="77">
        <v>45665</v>
      </c>
      <c r="O209" s="72">
        <v>126814</v>
      </c>
      <c r="P209" s="46" t="s">
        <v>139</v>
      </c>
      <c r="Q209" s="78">
        <v>45731</v>
      </c>
      <c r="R209" s="46" t="s">
        <v>37</v>
      </c>
      <c r="S209" s="59"/>
      <c r="T209" s="46" t="s">
        <v>38</v>
      </c>
      <c r="U209" s="46" t="s">
        <v>38</v>
      </c>
      <c r="V209" s="46" t="s">
        <v>38</v>
      </c>
      <c r="W209" s="46" t="s">
        <v>39</v>
      </c>
      <c r="X209" s="46" t="s">
        <v>113</v>
      </c>
      <c r="Y209" s="46"/>
      <c r="Z209" s="46"/>
      <c r="AA209" s="79" t="s">
        <v>470</v>
      </c>
      <c r="AB209" s="4">
        <f>_xlfn.XLOOKUP(Tabla1[[#This Row],[CEDULA]],'Listado Base'!F:F,'Listado Base'!Y:Y,0)</f>
        <v>0</v>
      </c>
      <c r="AC209" s="43" t="str">
        <f t="shared" si="17"/>
        <v>A TIEMPO DE TRAMITE</v>
      </c>
      <c r="AD209" s="351" t="str" cm="1">
        <f t="array" ref="AD209">_xlfn.IFS(
    H209=2063000, "ASISTENCIAL I",
    AND(H209&gt;=2063001, H209&lt;=2976000), "ASISTENCIAL II",
    AND(H209&gt;=2976001, H209&lt;=3100000), "ASISTENCIAL III",
    AND(H209&gt;=3100001, H209&lt;=3500000), "TÉCNICO I",
    AND(H209&gt;=3500001, H209&lt;=4507000), "TÉCNICO II",
    AND(H209&gt;=4507001, H209&lt;=4917000), "TÉCNICO III",
    AND(H209&gt;=4917001, H209&lt;=5635000), "PROFESIONAL UNIVERSITARIO I",
    AND(H209&gt;=5635001, H209&lt;=7688000), "PROFESIONAL UNIVERSITARIO II",
    AND(H209&gt;=7688001, H209&lt;=8817000), "PROFESIONAL ESPECIALIZADO II",
    AND(H209&gt;=11187001, H209&lt;=14974000), "ASESOR I",
    TRUE, ""
)</f>
        <v>ASISTENCIAL II</v>
      </c>
    </row>
    <row r="210" spans="1:30" ht="30" hidden="1" customHeight="1">
      <c r="A210" s="46">
        <v>115518</v>
      </c>
      <c r="B210" s="380">
        <v>1018460946</v>
      </c>
      <c r="C210" s="48" t="s">
        <v>482</v>
      </c>
      <c r="D210" s="49">
        <v>45526</v>
      </c>
      <c r="E210" s="46" t="s">
        <v>32</v>
      </c>
      <c r="F210" s="46" t="s">
        <v>33</v>
      </c>
      <c r="G210" s="46" t="s">
        <v>123</v>
      </c>
      <c r="H210" s="74">
        <v>2976000</v>
      </c>
      <c r="I210" s="75">
        <f t="shared" si="16"/>
        <v>23808000</v>
      </c>
      <c r="J210" s="76">
        <v>8</v>
      </c>
      <c r="K210" s="72">
        <v>1</v>
      </c>
      <c r="L210" s="54" t="str" cm="1">
        <f t="array" ref="L210">_xlfn.IFS(
    H210=2063000, "ASISTENCIAL I Estudios de Educación Básica Primaria o título de Bachiller",
    AND(H210&gt;=2063001, H210&lt;=2976000), "ASISTENCIAL II Título de Bachiller 24 meses de experiencia laboral debidamente certificada",
    AND(H210&gt;=2976001, H210&lt;=3100000), "ASISTENCIAL III Título de Bachiller y Certificado de Aptitud Ocupacional 36 meses de experiencia laboral debidamente certificada",
    AND(H210&gt;=3100001, H210&lt;=3500000), "TÉCNICO I Título de formación técnica o tecnológica, Sin experiencia laboral",
    AND(H210&gt;=3500001, H210&lt;=4507000), "TÉCNICO II Título de formación técnica o tecnológica, 36 meses y hasta 71 meses de experiencia laboral",
    AND(H210&gt;=4507001, H210&lt;=4917000), "TÉCNICO III Título de formación técnica o tecnológica, 72 meses o más de experiencia laboral",
    AND(H210&gt;=4917001, H210&lt;=5635000), "PROFESIONAL UNIVERSITARIO I Sin experiencia profesional",
    AND(H210&gt;=5635001, H210&lt;=7688000), "PROFESIONAL UNIVERSITARIO II 24 meses de experiencia profesional",
    AND(H210&gt;=7688001, H210&lt;=8817000), "PROFESIONAL ESPECIALIZADO II Título de Postgrado 73 meses o más de experiencia profesional",
    AND(H210&gt;=11187001, H210&lt;=14974000), "ASESOR I Título de Posgrado en la modalidad de maestría 84 meses o más de experiencia profesional",
    TRUE, ""
)</f>
        <v>ASISTENCIAL II Título de Bachiller 24 meses de experiencia laboral debidamente certificada</v>
      </c>
      <c r="M210" s="72"/>
      <c r="N210" s="77">
        <v>45665</v>
      </c>
      <c r="O210" s="72">
        <v>126814</v>
      </c>
      <c r="P210" s="46" t="s">
        <v>139</v>
      </c>
      <c r="Q210" s="78">
        <v>45731</v>
      </c>
      <c r="R210" s="46" t="s">
        <v>37</v>
      </c>
      <c r="S210" s="59"/>
      <c r="T210" s="46" t="s">
        <v>38</v>
      </c>
      <c r="U210" s="46" t="s">
        <v>38</v>
      </c>
      <c r="V210" s="46" t="s">
        <v>38</v>
      </c>
      <c r="W210" s="46" t="s">
        <v>39</v>
      </c>
      <c r="X210" s="46" t="s">
        <v>113</v>
      </c>
      <c r="Y210" s="46"/>
      <c r="Z210" s="46"/>
      <c r="AA210" s="79" t="s">
        <v>470</v>
      </c>
      <c r="AB210" s="4" t="s">
        <v>82</v>
      </c>
      <c r="AC210" s="43" t="str">
        <f t="shared" si="17"/>
        <v>A TIEMPO DE TRAMITE</v>
      </c>
      <c r="AD210" s="351" t="str" cm="1">
        <f t="array" ref="AD210">_xlfn.IFS(
    H210=2063000, "ASISTENCIAL I",
    AND(H210&gt;=2063001, H210&lt;=2976000), "ASISTENCIAL II",
    AND(H210&gt;=2976001, H210&lt;=3100000), "ASISTENCIAL III",
    AND(H210&gt;=3100001, H210&lt;=3500000), "TÉCNICO I",
    AND(H210&gt;=3500001, H210&lt;=4507000), "TÉCNICO II",
    AND(H210&gt;=4507001, H210&lt;=4917000), "TÉCNICO III",
    AND(H210&gt;=4917001, H210&lt;=5635000), "PROFESIONAL UNIVERSITARIO I",
    AND(H210&gt;=5635001, H210&lt;=7688000), "PROFESIONAL UNIVERSITARIO II",
    AND(H210&gt;=7688001, H210&lt;=8817000), "PROFESIONAL ESPECIALIZADO II",
    AND(H210&gt;=11187001, H210&lt;=14974000), "ASESOR I",
    TRUE, ""
)</f>
        <v>ASISTENCIAL II</v>
      </c>
    </row>
    <row r="211" spans="1:30" ht="30" hidden="1" customHeight="1">
      <c r="A211" s="46">
        <v>115518</v>
      </c>
      <c r="B211" s="380">
        <v>52904494</v>
      </c>
      <c r="C211" s="48" t="s">
        <v>483</v>
      </c>
      <c r="D211" s="49">
        <v>45748</v>
      </c>
      <c r="E211" s="46" t="s">
        <v>32</v>
      </c>
      <c r="F211" s="46" t="s">
        <v>33</v>
      </c>
      <c r="G211" s="46" t="s">
        <v>123</v>
      </c>
      <c r="H211" s="74">
        <v>2976000</v>
      </c>
      <c r="I211" s="75">
        <f t="shared" si="16"/>
        <v>23808000</v>
      </c>
      <c r="J211" s="76">
        <v>8</v>
      </c>
      <c r="K211" s="72">
        <v>1</v>
      </c>
      <c r="L211" s="54" t="str" cm="1">
        <f t="array" ref="L211">_xlfn.IFS(
    H211=2063000, "ASISTENCIAL I Estudios de Educación Básica Primaria o título de Bachiller",
    AND(H211&gt;=2063001, H211&lt;=2976000), "ASISTENCIAL II Título de Bachiller 24 meses de experiencia laboral debidamente certificada",
    AND(H211&gt;=2976001, H211&lt;=3100000), "ASISTENCIAL III Título de Bachiller y Certificado de Aptitud Ocupacional 36 meses de experiencia laboral debidamente certificada",
    AND(H211&gt;=3100001, H211&lt;=3500000), "TÉCNICO I Título de formación técnica o tecnológica, Sin experiencia laboral",
    AND(H211&gt;=3500001, H211&lt;=4507000), "TÉCNICO II Título de formación técnica o tecnológica, 36 meses y hasta 71 meses de experiencia laboral",
    AND(H211&gt;=4507001, H211&lt;=4917000), "TÉCNICO III Título de formación técnica o tecnológica, 72 meses o más de experiencia laboral",
    AND(H211&gt;=4917001, H211&lt;=5635000), "PROFESIONAL UNIVERSITARIO I Sin experiencia profesional",
    AND(H211&gt;=5635001, H211&lt;=7688000), "PROFESIONAL UNIVERSITARIO II 24 meses de experiencia profesional",
    AND(H211&gt;=7688001, H211&lt;=8817000), "PROFESIONAL ESPECIALIZADO II Título de Postgrado 73 meses o más de experiencia profesional",
    AND(H211&gt;=11187001, H211&lt;=14974000), "ASESOR I Título de Posgrado en la modalidad de maestría 84 meses o más de experiencia profesional",
    TRUE, ""
)</f>
        <v>ASISTENCIAL II Título de Bachiller 24 meses de experiencia laboral debidamente certificada</v>
      </c>
      <c r="M211" s="72"/>
      <c r="N211" s="77">
        <v>45665</v>
      </c>
      <c r="O211" s="72">
        <v>126814</v>
      </c>
      <c r="P211" s="46" t="s">
        <v>139</v>
      </c>
      <c r="Q211" s="78">
        <v>45731</v>
      </c>
      <c r="R211" s="46" t="s">
        <v>37</v>
      </c>
      <c r="S211" s="59"/>
      <c r="T211" s="46" t="s">
        <v>38</v>
      </c>
      <c r="U211" s="46"/>
      <c r="V211" s="46" t="s">
        <v>38</v>
      </c>
      <c r="W211" s="46" t="s">
        <v>39</v>
      </c>
      <c r="X211" s="46" t="s">
        <v>113</v>
      </c>
      <c r="Y211" s="46"/>
      <c r="Z211" s="46"/>
      <c r="AA211" s="79" t="s">
        <v>470</v>
      </c>
      <c r="AB211" s="4">
        <f>_xlfn.XLOOKUP(Tabla1[[#This Row],[CEDULA]],'Listado Base'!F:F,'Listado Base'!Y:Y,0)</f>
        <v>99</v>
      </c>
      <c r="AC211" s="43" t="str">
        <f t="shared" si="17"/>
        <v xml:space="preserve">TERMINACIÓN ANTICIPADA </v>
      </c>
      <c r="AD211" s="351" t="str" cm="1">
        <f t="array" ref="AD211">_xlfn.IFS(
    H211=2063000, "ASISTENCIAL I",
    AND(H211&gt;=2063001, H211&lt;=2976000), "ASISTENCIAL II",
    AND(H211&gt;=2976001, H211&lt;=3100000), "ASISTENCIAL III",
    AND(H211&gt;=3100001, H211&lt;=3500000), "TÉCNICO I",
    AND(H211&gt;=3500001, H211&lt;=4507000), "TÉCNICO II",
    AND(H211&gt;=4507001, H211&lt;=4917000), "TÉCNICO III",
    AND(H211&gt;=4917001, H211&lt;=5635000), "PROFESIONAL UNIVERSITARIO I",
    AND(H211&gt;=5635001, H211&lt;=7688000), "PROFESIONAL UNIVERSITARIO II",
    AND(H211&gt;=7688001, H211&lt;=8817000), "PROFESIONAL ESPECIALIZADO II",
    AND(H211&gt;=11187001, H211&lt;=14974000), "ASESOR I",
    TRUE, ""
)</f>
        <v>ASISTENCIAL II</v>
      </c>
    </row>
    <row r="212" spans="1:30" ht="30" hidden="1" customHeight="1">
      <c r="A212" s="46">
        <v>115518</v>
      </c>
      <c r="B212" s="46">
        <v>80145712</v>
      </c>
      <c r="C212" s="48" t="s">
        <v>484</v>
      </c>
      <c r="D212" s="49">
        <v>45696</v>
      </c>
      <c r="E212" s="46" t="s">
        <v>32</v>
      </c>
      <c r="F212" s="46" t="s">
        <v>33</v>
      </c>
      <c r="G212" s="46" t="s">
        <v>123</v>
      </c>
      <c r="H212" s="74">
        <v>2976000</v>
      </c>
      <c r="I212" s="75">
        <f t="shared" si="16"/>
        <v>23808000</v>
      </c>
      <c r="J212" s="76">
        <v>8</v>
      </c>
      <c r="K212" s="72">
        <v>1</v>
      </c>
      <c r="L212" s="54" t="str" cm="1">
        <f t="array" ref="L212">_xlfn.IFS(
    H212=2063000, "ASISTENCIAL I Estudios de Educación Básica Primaria o título de Bachiller",
    AND(H212&gt;=2063001, H212&lt;=2976000), "ASISTENCIAL II Título de Bachiller 24 meses de experiencia laboral debidamente certificada",
    AND(H212&gt;=2976001, H212&lt;=3100000), "ASISTENCIAL III Título de Bachiller y Certificado de Aptitud Ocupacional 36 meses de experiencia laboral debidamente certificada",
    AND(H212&gt;=3100001, H212&lt;=3500000), "TÉCNICO I Título de formación técnica o tecnológica, Sin experiencia laboral",
    AND(H212&gt;=3500001, H212&lt;=4507000), "TÉCNICO II Título de formación técnica o tecnológica, 36 meses y hasta 71 meses de experiencia laboral",
    AND(H212&gt;=4507001, H212&lt;=4917000), "TÉCNICO III Título de formación técnica o tecnológica, 72 meses o más de experiencia laboral",
    AND(H212&gt;=4917001, H212&lt;=5635000), "PROFESIONAL UNIVERSITARIO I Sin experiencia profesional",
    AND(H212&gt;=5635001, H212&lt;=7688000), "PROFESIONAL UNIVERSITARIO II 24 meses de experiencia profesional",
    AND(H212&gt;=7688001, H212&lt;=8817000), "PROFESIONAL ESPECIALIZADO II Título de Postgrado 73 meses o más de experiencia profesional",
    AND(H212&gt;=11187001, H212&lt;=14974000), "ASESOR I Título de Posgrado en la modalidad de maestría 84 meses o más de experiencia profesional",
    TRUE, ""
)</f>
        <v>ASISTENCIAL II Título de Bachiller 24 meses de experiencia laboral debidamente certificada</v>
      </c>
      <c r="M212" s="72"/>
      <c r="N212" s="77">
        <v>45665</v>
      </c>
      <c r="O212" s="72">
        <v>126814</v>
      </c>
      <c r="P212" s="46" t="s">
        <v>139</v>
      </c>
      <c r="Q212" s="78">
        <v>45731</v>
      </c>
      <c r="R212" s="46" t="s">
        <v>37</v>
      </c>
      <c r="S212" s="59"/>
      <c r="T212" s="46" t="s">
        <v>38</v>
      </c>
      <c r="U212" s="46"/>
      <c r="V212" s="46" t="s">
        <v>38</v>
      </c>
      <c r="W212" s="46" t="s">
        <v>39</v>
      </c>
      <c r="X212" s="46" t="s">
        <v>113</v>
      </c>
      <c r="Y212" s="46"/>
      <c r="Z212" s="46"/>
      <c r="AA212" s="79" t="s">
        <v>470</v>
      </c>
      <c r="AB212" s="4">
        <f>_xlfn.XLOOKUP(Tabla1[[#This Row],[CEDULA]],'Listado Base'!F:F,'Listado Base'!Y:Y,0)</f>
        <v>10</v>
      </c>
      <c r="AC212" s="43" t="str">
        <f t="shared" si="17"/>
        <v>A TIEMPO DE TRAMITE</v>
      </c>
      <c r="AD212" s="351" t="str" cm="1">
        <f t="array" ref="AD212">_xlfn.IFS(
    H212=2063000, "ASISTENCIAL I",
    AND(H212&gt;=2063001, H212&lt;=2976000), "ASISTENCIAL II",
    AND(H212&gt;=2976001, H212&lt;=3100000), "ASISTENCIAL III",
    AND(H212&gt;=3100001, H212&lt;=3500000), "TÉCNICO I",
    AND(H212&gt;=3500001, H212&lt;=4507000), "TÉCNICO II",
    AND(H212&gt;=4507001, H212&lt;=4917000), "TÉCNICO III",
    AND(H212&gt;=4917001, H212&lt;=5635000), "PROFESIONAL UNIVERSITARIO I",
    AND(H212&gt;=5635001, H212&lt;=7688000), "PROFESIONAL UNIVERSITARIO II",
    AND(H212&gt;=7688001, H212&lt;=8817000), "PROFESIONAL ESPECIALIZADO II",
    AND(H212&gt;=11187001, H212&lt;=14974000), "ASESOR I",
    TRUE, ""
)</f>
        <v>ASISTENCIAL II</v>
      </c>
    </row>
    <row r="213" spans="1:30" ht="30" hidden="1" customHeight="1">
      <c r="A213" s="46">
        <v>115518</v>
      </c>
      <c r="B213" s="46">
        <v>1030639805</v>
      </c>
      <c r="C213" s="48" t="s">
        <v>485</v>
      </c>
      <c r="D213" s="49">
        <v>45694</v>
      </c>
      <c r="E213" s="46" t="s">
        <v>32</v>
      </c>
      <c r="F213" s="46" t="s">
        <v>33</v>
      </c>
      <c r="G213" s="46" t="s">
        <v>123</v>
      </c>
      <c r="H213" s="74">
        <v>2976000</v>
      </c>
      <c r="I213" s="75">
        <f t="shared" si="16"/>
        <v>23808000</v>
      </c>
      <c r="J213" s="76">
        <v>8</v>
      </c>
      <c r="K213" s="72">
        <v>1</v>
      </c>
      <c r="L213" s="54" t="str" cm="1">
        <f t="array" ref="L213">_xlfn.IFS(
    H213=2063000, "ASISTENCIAL I Estudios de Educación Básica Primaria o título de Bachiller",
    AND(H213&gt;=2063001, H213&lt;=2976000), "ASISTENCIAL II Título de Bachiller 24 meses de experiencia laboral debidamente certificada",
    AND(H213&gt;=2976001, H213&lt;=3100000), "ASISTENCIAL III Título de Bachiller y Certificado de Aptitud Ocupacional 36 meses de experiencia laboral debidamente certificada",
    AND(H213&gt;=3100001, H213&lt;=3500000), "TÉCNICO I Título de formación técnica o tecnológica, Sin experiencia laboral",
    AND(H213&gt;=3500001, H213&lt;=4507000), "TÉCNICO II Título de formación técnica o tecnológica, 36 meses y hasta 71 meses de experiencia laboral",
    AND(H213&gt;=4507001, H213&lt;=4917000), "TÉCNICO III Título de formación técnica o tecnológica, 72 meses o más de experiencia laboral",
    AND(H213&gt;=4917001, H213&lt;=5635000), "PROFESIONAL UNIVERSITARIO I Sin experiencia profesional",
    AND(H213&gt;=5635001, H213&lt;=7688000), "PROFESIONAL UNIVERSITARIO II 24 meses de experiencia profesional",
    AND(H213&gt;=7688001, H213&lt;=8817000), "PROFESIONAL ESPECIALIZADO II Título de Postgrado 73 meses o más de experiencia profesional",
    AND(H213&gt;=11187001, H213&lt;=14974000), "ASESOR I Título de Posgrado en la modalidad de maestría 84 meses o más de experiencia profesional",
    TRUE, ""
)</f>
        <v>ASISTENCIAL II Título de Bachiller 24 meses de experiencia laboral debidamente certificada</v>
      </c>
      <c r="M213" s="72"/>
      <c r="N213" s="77">
        <v>45665</v>
      </c>
      <c r="O213" s="72">
        <v>126814</v>
      </c>
      <c r="P213" s="46" t="s">
        <v>139</v>
      </c>
      <c r="Q213" s="78">
        <v>45731</v>
      </c>
      <c r="R213" s="46" t="s">
        <v>37</v>
      </c>
      <c r="S213" s="59"/>
      <c r="T213" s="46" t="s">
        <v>38</v>
      </c>
      <c r="U213" s="46" t="s">
        <v>46</v>
      </c>
      <c r="V213" s="46" t="s">
        <v>38</v>
      </c>
      <c r="W213" s="46" t="s">
        <v>39</v>
      </c>
      <c r="X213" s="46" t="s">
        <v>113</v>
      </c>
      <c r="Y213" s="46"/>
      <c r="Z213" s="46"/>
      <c r="AA213" s="79" t="s">
        <v>470</v>
      </c>
      <c r="AB213" s="4">
        <f>_xlfn.XLOOKUP(Tabla1[[#This Row],[CEDULA]],'Listado Base'!F:F,'Listado Base'!Y:Y,0)</f>
        <v>36</v>
      </c>
      <c r="AC213" s="43" t="str">
        <f t="shared" si="17"/>
        <v>A TIEMPO DE TRAMITE</v>
      </c>
      <c r="AD213" s="351" t="str" cm="1">
        <f t="array" ref="AD213">_xlfn.IFS(
    H213=2063000, "ASISTENCIAL I",
    AND(H213&gt;=2063001, H213&lt;=2976000), "ASISTENCIAL II",
    AND(H213&gt;=2976001, H213&lt;=3100000), "ASISTENCIAL III",
    AND(H213&gt;=3100001, H213&lt;=3500000), "TÉCNICO I",
    AND(H213&gt;=3500001, H213&lt;=4507000), "TÉCNICO II",
    AND(H213&gt;=4507001, H213&lt;=4917000), "TÉCNICO III",
    AND(H213&gt;=4917001, H213&lt;=5635000), "PROFESIONAL UNIVERSITARIO I",
    AND(H213&gt;=5635001, H213&lt;=7688000), "PROFESIONAL UNIVERSITARIO II",
    AND(H213&gt;=7688001, H213&lt;=8817000), "PROFESIONAL ESPECIALIZADO II",
    AND(H213&gt;=11187001, H213&lt;=14974000), "ASESOR I",
    TRUE, ""
)</f>
        <v>ASISTENCIAL II</v>
      </c>
    </row>
    <row r="214" spans="1:30" ht="30" hidden="1" customHeight="1">
      <c r="A214" s="46">
        <v>125568</v>
      </c>
      <c r="B214" s="46">
        <v>1001046765</v>
      </c>
      <c r="C214" s="48" t="s">
        <v>486</v>
      </c>
      <c r="D214" s="49">
        <v>45730</v>
      </c>
      <c r="E214" s="46" t="s">
        <v>32</v>
      </c>
      <c r="F214" s="46" t="s">
        <v>33</v>
      </c>
      <c r="G214" s="46" t="s">
        <v>487</v>
      </c>
      <c r="H214" s="74">
        <v>4500000</v>
      </c>
      <c r="I214" s="75">
        <f t="shared" ref="I214:I218" si="18">+ROUNDUP(H214*J214*K214,0)</f>
        <v>54000000</v>
      </c>
      <c r="J214" s="76">
        <v>6</v>
      </c>
      <c r="K214" s="72">
        <v>2</v>
      </c>
      <c r="L214" s="54" t="str" cm="1">
        <f t="array" ref="L214">_xlfn.IFS(
    H214=2063000, "ASISTENCIAL I Estudios de Educación Básica Primaria o título de Bachiller",
    AND(H214&gt;=2063001, H214&lt;=2976000), "ASISTENCIAL II Título de Bachiller 24 meses de experiencia laboral debidamente certificada",
    AND(H214&gt;=2976001, H214&lt;=3100000), "ASISTENCIAL III Título de Bachiller y Certificado de Aptitud Ocupacional 36 meses de experiencia laboral debidamente certificada",
    AND(H214&gt;=3100001, H214&lt;=3500000), "TÉCNICO I Título de formación técnica o tecnológica, Sin experiencia laboral",
    AND(H214&gt;=3500001, H214&lt;=4507000), "TÉCNICO II Título de formación técnica o tecnológica, 36 meses y hasta 71 meses de experiencia laboral",
    AND(H214&gt;=4507001, H214&lt;=4917000), "TÉCNICO III Título de formación técnica o tecnológica, 72 meses o más de experiencia laboral",
    AND(H214&gt;=4917001, H214&lt;=5635000), "PROFESIONAL UNIVERSITARIO I Sin experiencia profesional",
    AND(H214&gt;=5635001, H214&lt;=7688000), "PROFESIONAL UNIVERSITARIO II 24 meses de experiencia profesional",
    AND(H214&gt;=7688001, H214&lt;=8817000), "PROFESIONAL ESPECIALIZADO II Título de Postgrado 73 meses o más de experiencia profesional",
    AND(H214&gt;=11187001, H214&lt;=14974000), "ASESOR I Título de Posgrado en la modalidad de maestría 84 meses o más de experiencia profesional",
    TRUE, ""
)</f>
        <v>TÉCNICO II Título de formación técnica o tecnológica, 36 meses y hasta 71 meses de experiencia laboral</v>
      </c>
      <c r="M214" s="72"/>
      <c r="N214" s="77">
        <v>45665</v>
      </c>
      <c r="O214" s="72">
        <v>126833</v>
      </c>
      <c r="P214" s="46" t="s">
        <v>57</v>
      </c>
      <c r="Q214" s="78">
        <v>45731</v>
      </c>
      <c r="R214" s="46" t="s">
        <v>37</v>
      </c>
      <c r="S214" s="59"/>
      <c r="T214" s="46" t="s">
        <v>38</v>
      </c>
      <c r="U214" s="46" t="s">
        <v>38</v>
      </c>
      <c r="V214" s="46" t="s">
        <v>38</v>
      </c>
      <c r="W214" s="46" t="s">
        <v>39</v>
      </c>
      <c r="X214" s="46" t="s">
        <v>113</v>
      </c>
      <c r="Y214" s="46"/>
      <c r="Z214" s="46"/>
      <c r="AA214" s="79"/>
      <c r="AB214" s="4">
        <f>_xlfn.XLOOKUP(Tabla1[[#This Row],[CEDULA]],'Listado Base'!F:F,'Listado Base'!Y:Y,0)</f>
        <v>15</v>
      </c>
      <c r="AC214" s="43" t="str">
        <f t="shared" si="17"/>
        <v>A TIEMPO DE TRAMITE</v>
      </c>
      <c r="AD214" s="351" t="str" cm="1">
        <f t="array" ref="AD214">_xlfn.IFS(
    H214=2063000, "ASISTENCIAL I",
    AND(H214&gt;=2063001, H214&lt;=2976000), "ASISTENCIAL II",
    AND(H214&gt;=2976001, H214&lt;=3100000), "ASISTENCIAL III",
    AND(H214&gt;=3100001, H214&lt;=3500000), "TÉCNICO I",
    AND(H214&gt;=3500001, H214&lt;=4507000), "TÉCNICO II",
    AND(H214&gt;=4507001, H214&lt;=4917000), "TÉCNICO III",
    AND(H214&gt;=4917001, H214&lt;=5635000), "PROFESIONAL UNIVERSITARIO I",
    AND(H214&gt;=5635001, H214&lt;=7688000), "PROFESIONAL UNIVERSITARIO II",
    AND(H214&gt;=7688001, H214&lt;=8817000), "PROFESIONAL ESPECIALIZADO II",
    AND(H214&gt;=11187001, H214&lt;=14974000), "ASESOR I",
    TRUE, ""
)</f>
        <v>TÉCNICO II</v>
      </c>
    </row>
    <row r="215" spans="1:30" ht="30" hidden="1" customHeight="1">
      <c r="A215" s="46">
        <v>125568</v>
      </c>
      <c r="B215" s="46"/>
      <c r="C215" s="48" t="s">
        <v>45</v>
      </c>
      <c r="D215" s="49"/>
      <c r="E215" s="46" t="s">
        <v>32</v>
      </c>
      <c r="F215" s="46" t="s">
        <v>33</v>
      </c>
      <c r="G215" s="46" t="s">
        <v>487</v>
      </c>
      <c r="H215" s="74">
        <v>4500000</v>
      </c>
      <c r="I215" s="75">
        <f t="shared" si="18"/>
        <v>0</v>
      </c>
      <c r="J215" s="76">
        <v>6</v>
      </c>
      <c r="K215" s="72">
        <v>0</v>
      </c>
      <c r="L215" s="54" t="str" cm="1">
        <f t="array" ref="L215">_xlfn.IFS(
    H215=2063000, "ASISTENCIAL I Estudios de Educación Básica Primaria o título de Bachiller",
    AND(H215&gt;=2063001, H215&lt;=2976000), "ASISTENCIAL II Título de Bachiller 24 meses de experiencia laboral debidamente certificada",
    AND(H215&gt;=2976001, H215&lt;=3100000), "ASISTENCIAL III Título de Bachiller y Certificado de Aptitud Ocupacional 36 meses de experiencia laboral debidamente certificada",
    AND(H215&gt;=3100001, H215&lt;=3500000), "TÉCNICO I Título de formación técnica o tecnológica, Sin experiencia laboral",
    AND(H215&gt;=3500001, H215&lt;=4507000), "TÉCNICO II Título de formación técnica o tecnológica, 36 meses y hasta 71 meses de experiencia laboral",
    AND(H215&gt;=4507001, H215&lt;=4917000), "TÉCNICO III Título de formación técnica o tecnológica, 72 meses o más de experiencia laboral",
    AND(H215&gt;=4917001, H215&lt;=5635000), "PROFESIONAL UNIVERSITARIO I Sin experiencia profesional",
    AND(H215&gt;=5635001, H215&lt;=7688000), "PROFESIONAL UNIVERSITARIO II 24 meses de experiencia profesional",
    AND(H215&gt;=7688001, H215&lt;=8817000), "PROFESIONAL ESPECIALIZADO II Título de Postgrado 73 meses o más de experiencia profesional",
    AND(H215&gt;=11187001, H215&lt;=14974000), "ASESOR I Título de Posgrado en la modalidad de maestría 84 meses o más de experiencia profesional",
    TRUE, ""
)</f>
        <v>TÉCNICO II Título de formación técnica o tecnológica, 36 meses y hasta 71 meses de experiencia laboral</v>
      </c>
      <c r="M215" s="72"/>
      <c r="N215" s="77">
        <v>45665</v>
      </c>
      <c r="O215" s="72">
        <v>126833</v>
      </c>
      <c r="P215" s="46" t="s">
        <v>57</v>
      </c>
      <c r="Q215" s="78">
        <v>45731</v>
      </c>
      <c r="R215" s="46" t="s">
        <v>37</v>
      </c>
      <c r="S215" s="59"/>
      <c r="T215" s="46" t="s">
        <v>38</v>
      </c>
      <c r="U215" s="46" t="s">
        <v>46</v>
      </c>
      <c r="V215" s="46" t="s">
        <v>38</v>
      </c>
      <c r="W215" s="46" t="s">
        <v>39</v>
      </c>
      <c r="X215" s="46" t="s">
        <v>113</v>
      </c>
      <c r="Y215" s="46"/>
      <c r="Z215" s="46"/>
      <c r="AA215" s="79"/>
      <c r="AB215" s="4">
        <f>_xlfn.XLOOKUP(Tabla1[[#This Row],[CEDULA]],'Listado Base'!F:F,'Listado Base'!Y:Y,0)</f>
        <v>0</v>
      </c>
      <c r="AC215" s="43" t="str">
        <f t="shared" si="17"/>
        <v>FECHA FALTANTE</v>
      </c>
      <c r="AD215" s="351" t="str" cm="1">
        <f t="array" ref="AD215">_xlfn.IFS(
    H215=2063000, "ASISTENCIAL I",
    AND(H215&gt;=2063001, H215&lt;=2976000), "ASISTENCIAL II",
    AND(H215&gt;=2976001, H215&lt;=3100000), "ASISTENCIAL III",
    AND(H215&gt;=3100001, H215&lt;=3500000), "TÉCNICO I",
    AND(H215&gt;=3500001, H215&lt;=4507000), "TÉCNICO II",
    AND(H215&gt;=4507001, H215&lt;=4917000), "TÉCNICO III",
    AND(H215&gt;=4917001, H215&lt;=5635000), "PROFESIONAL UNIVERSITARIO I",
    AND(H215&gt;=5635001, H215&lt;=7688000), "PROFESIONAL UNIVERSITARIO II",
    AND(H215&gt;=7688001, H215&lt;=8817000), "PROFESIONAL ESPECIALIZADO II",
    AND(H215&gt;=11187001, H215&lt;=14974000), "ASESOR I",
    TRUE, ""
)</f>
        <v>TÉCNICO II</v>
      </c>
    </row>
    <row r="216" spans="1:30" ht="30" hidden="1" customHeight="1">
      <c r="A216" s="46"/>
      <c r="B216" s="46">
        <v>52519358</v>
      </c>
      <c r="C216" s="48" t="s">
        <v>488</v>
      </c>
      <c r="D216" s="49">
        <v>45733</v>
      </c>
      <c r="E216" s="46" t="s">
        <v>32</v>
      </c>
      <c r="F216" s="46" t="s">
        <v>33</v>
      </c>
      <c r="G216" s="46" t="s">
        <v>489</v>
      </c>
      <c r="H216" s="74">
        <v>8150000</v>
      </c>
      <c r="I216" s="75">
        <f t="shared" si="18"/>
        <v>65200000</v>
      </c>
      <c r="J216" s="76">
        <v>8</v>
      </c>
      <c r="K216" s="72">
        <v>1</v>
      </c>
      <c r="L216" s="54" t="str" cm="1">
        <f t="array" ref="L216">_xlfn.IFS(
    H216=2063000, "ASISTENCIAL I Estudios de Educación Básica Primaria o título de Bachiller",
    AND(H216&gt;=2063001, H216&lt;=2976000), "ASISTENCIAL II Título de Bachiller 24 meses de experiencia laboral debidamente certificada",
    AND(H216&gt;=2976001, H216&lt;=3100000), "ASISTENCIAL III Título de Bachiller y Certificado de Aptitud Ocupacional 36 meses de experiencia laboral debidamente certificada",
    AND(H216&gt;=3100001, H216&lt;=3500000), "TÉCNICO I Título de formación técnica o tecnológica, Sin experiencia laboral",
    AND(H216&gt;=3500001, H216&lt;=4507000), "TÉCNICO II Título de formación técnica o tecnológica, 36 meses y hasta 71 meses de experiencia laboral",
    AND(H216&gt;=4507001, H216&lt;=4917000), "TÉCNICO III Título de formación técnica o tecnológica, 72 meses o más de experiencia laboral",
    AND(H216&gt;=4917001, H216&lt;=5635000), "PROFESIONAL UNIVERSITARIO I Sin experiencia profesional",
    AND(H216&gt;=5635001, H216&lt;=7688000), "PROFESIONAL UNIVERSITARIO II 24 meses de experiencia profesional",
    AND(H216&gt;=7688001, H216&lt;=8817000), "PROFESIONAL ESPECIALIZADO II Título de Postgrado 73 meses o más de experiencia profesional",
    AND(H216&gt;=11187001, H216&lt;=14974000), "ASESOR I Título de Posgrado en la modalidad de maestría 84 meses o más de experiencia profesional",
    TRUE, ""
)</f>
        <v>PROFESIONAL ESPECIALIZADO II Título de Postgrado 73 meses o más de experiencia profesional</v>
      </c>
      <c r="M216" s="72">
        <v>1</v>
      </c>
      <c r="N216" s="77">
        <v>45665</v>
      </c>
      <c r="O216" s="72">
        <v>126822</v>
      </c>
      <c r="P216" s="46" t="s">
        <v>139</v>
      </c>
      <c r="Q216" s="78">
        <v>45731</v>
      </c>
      <c r="R216" s="46" t="s">
        <v>37</v>
      </c>
      <c r="S216" s="59"/>
      <c r="T216" s="46" t="s">
        <v>38</v>
      </c>
      <c r="U216" s="46" t="s">
        <v>38</v>
      </c>
      <c r="V216" s="46" t="s">
        <v>38</v>
      </c>
      <c r="W216" s="46" t="s">
        <v>39</v>
      </c>
      <c r="X216" s="46" t="s">
        <v>490</v>
      </c>
      <c r="Y216" s="46" t="s">
        <v>184</v>
      </c>
      <c r="Z216" s="46"/>
      <c r="AA216" s="79"/>
      <c r="AB216" s="4">
        <f>_xlfn.XLOOKUP(Tabla1[[#This Row],[CEDULA]],'Listado Base'!F:F,'Listado Base'!Y:Y,0)</f>
        <v>19</v>
      </c>
      <c r="AC216" s="43" t="str">
        <f t="shared" si="17"/>
        <v xml:space="preserve">TERMINACIÓN ANTICIPADA </v>
      </c>
      <c r="AD216" s="351" t="str" cm="1">
        <f t="array" ref="AD216">_xlfn.IFS(
    H216=2063000, "ASISTENCIAL I",
    AND(H216&gt;=2063001, H216&lt;=2976000), "ASISTENCIAL II",
    AND(H216&gt;=2976001, H216&lt;=3100000), "ASISTENCIAL III",
    AND(H216&gt;=3100001, H216&lt;=3500000), "TÉCNICO I",
    AND(H216&gt;=3500001, H216&lt;=4507000), "TÉCNICO II",
    AND(H216&gt;=4507001, H216&lt;=4917000), "TÉCNICO III",
    AND(H216&gt;=4917001, H216&lt;=5635000), "PROFESIONAL UNIVERSITARIO I",
    AND(H216&gt;=5635001, H216&lt;=7688000), "PROFESIONAL UNIVERSITARIO II",
    AND(H216&gt;=7688001, H216&lt;=8817000), "PROFESIONAL ESPECIALIZADO II",
    AND(H216&gt;=11187001, H216&lt;=14974000), "ASESOR I",
    TRUE, ""
)</f>
        <v>PROFESIONAL ESPECIALIZADO II</v>
      </c>
    </row>
    <row r="217" spans="1:30" ht="30" hidden="1" customHeight="1">
      <c r="A217" s="46">
        <v>120855</v>
      </c>
      <c r="B217" s="46">
        <v>52369923</v>
      </c>
      <c r="C217" s="48" t="s">
        <v>491</v>
      </c>
      <c r="D217" s="49">
        <v>45676</v>
      </c>
      <c r="E217" s="46" t="s">
        <v>32</v>
      </c>
      <c r="F217" s="46" t="s">
        <v>33</v>
      </c>
      <c r="G217" s="46" t="s">
        <v>492</v>
      </c>
      <c r="H217" s="74">
        <v>8000000</v>
      </c>
      <c r="I217" s="75">
        <f t="shared" si="18"/>
        <v>48000000</v>
      </c>
      <c r="J217" s="76">
        <v>6</v>
      </c>
      <c r="K217" s="72">
        <v>1</v>
      </c>
      <c r="L217" s="54" t="str" cm="1">
        <f t="array" ref="L217">_xlfn.IFS(
    H217=2063000, "ASISTENCIAL I Estudios de Educación Básica Primaria o título de Bachiller",
    AND(H217&gt;=2063001, H217&lt;=2976000), "ASISTENCIAL II Título de Bachiller 24 meses de experiencia laboral debidamente certificada",
    AND(H217&gt;=2976001, H217&lt;=3100000), "ASISTENCIAL III Título de Bachiller y Certificado de Aptitud Ocupacional 36 meses de experiencia laboral debidamente certificada",
    AND(H217&gt;=3100001, H217&lt;=3500000), "TÉCNICO I Título de formación técnica o tecnológica, Sin experiencia laboral",
    AND(H217&gt;=3500001, H217&lt;=4507000), "TÉCNICO II Título de formación técnica o tecnológica, 36 meses y hasta 71 meses de experiencia laboral",
    AND(H217&gt;=4507001, H217&lt;=4917000), "TÉCNICO III Título de formación técnica o tecnológica, 72 meses o más de experiencia laboral",
    AND(H217&gt;=4917001, H217&lt;=5635000), "PROFESIONAL UNIVERSITARIO I Sin experiencia profesional",
    AND(H217&gt;=5635001, H217&lt;=7688000), "PROFESIONAL UNIVERSITARIO II 24 meses de experiencia profesional",
    AND(H217&gt;=7688001, H217&lt;=8817000), "PROFESIONAL ESPECIALIZADO II Título de Postgrado 73 meses o más de experiencia profesional",
    AND(H217&gt;=11187001, H217&lt;=14974000), "ASESOR I Título de Posgrado en la modalidad de maestría 84 meses o más de experiencia profesional",
    TRUE, ""
)</f>
        <v>PROFESIONAL ESPECIALIZADO II Título de Postgrado 73 meses o más de experiencia profesional</v>
      </c>
      <c r="M217" s="131">
        <v>1</v>
      </c>
      <c r="N217" s="77">
        <v>45664</v>
      </c>
      <c r="O217" s="72">
        <v>126792</v>
      </c>
      <c r="P217" s="46" t="s">
        <v>57</v>
      </c>
      <c r="Q217" s="78">
        <v>45725</v>
      </c>
      <c r="R217" s="46" t="s">
        <v>37</v>
      </c>
      <c r="S217" s="59">
        <v>1</v>
      </c>
      <c r="T217" s="46" t="s">
        <v>38</v>
      </c>
      <c r="U217" s="46" t="s">
        <v>38</v>
      </c>
      <c r="V217" s="46" t="s">
        <v>38</v>
      </c>
      <c r="W217" s="46" t="s">
        <v>151</v>
      </c>
      <c r="X217" s="46" t="s">
        <v>225</v>
      </c>
      <c r="Y217" s="46" t="s">
        <v>156</v>
      </c>
      <c r="Z217" s="46"/>
      <c r="AA217" s="79"/>
      <c r="AB217" s="4">
        <f>_xlfn.XLOOKUP(Tabla1[[#This Row],[CEDULA]],'Listado Base'!F:F,'Listado Base'!Y:Y,0)</f>
        <v>14</v>
      </c>
      <c r="AC217" s="43" t="str">
        <f t="shared" si="17"/>
        <v>A TIEMPO DE TRAMITE</v>
      </c>
      <c r="AD217" s="351" t="str" cm="1">
        <f t="array" ref="AD217">_xlfn.IFS(
    H217=2063000, "ASISTENCIAL I",
    AND(H217&gt;=2063001, H217&lt;=2976000), "ASISTENCIAL II",
    AND(H217&gt;=2976001, H217&lt;=3100000), "ASISTENCIAL III",
    AND(H217&gt;=3100001, H217&lt;=3500000), "TÉCNICO I",
    AND(H217&gt;=3500001, H217&lt;=4507000), "TÉCNICO II",
    AND(H217&gt;=4507001, H217&lt;=4917000), "TÉCNICO III",
    AND(H217&gt;=4917001, H217&lt;=5635000), "PROFESIONAL UNIVERSITARIO I",
    AND(H217&gt;=5635001, H217&lt;=7688000), "PROFESIONAL UNIVERSITARIO II",
    AND(H217&gt;=7688001, H217&lt;=8817000), "PROFESIONAL ESPECIALIZADO II",
    AND(H217&gt;=11187001, H217&lt;=14974000), "ASESOR I",
    TRUE, ""
)</f>
        <v>PROFESIONAL ESPECIALIZADO II</v>
      </c>
    </row>
    <row r="218" spans="1:30" ht="30" hidden="1" customHeight="1">
      <c r="A218" s="46">
        <v>110843</v>
      </c>
      <c r="B218" s="46">
        <v>1000587801</v>
      </c>
      <c r="C218" s="48" t="s">
        <v>493</v>
      </c>
      <c r="D218" s="49">
        <v>45673</v>
      </c>
      <c r="E218" s="46" t="s">
        <v>32</v>
      </c>
      <c r="F218" s="46" t="s">
        <v>33</v>
      </c>
      <c r="G218" s="46" t="s">
        <v>494</v>
      </c>
      <c r="H218" s="74">
        <v>6770000</v>
      </c>
      <c r="I218" s="75">
        <f t="shared" si="18"/>
        <v>40620000</v>
      </c>
      <c r="J218" s="76">
        <v>6</v>
      </c>
      <c r="K218" s="72">
        <v>1</v>
      </c>
      <c r="L218" s="54" t="str" cm="1">
        <f t="array" ref="L218">_xlfn.IFS(
    H218=2063000, "ASISTENCIAL I Estudios de Educación Básica Primaria o título de Bachiller",
    AND(H218&gt;=2063001, H218&lt;=2976000), "ASISTENCIAL II Título de Bachiller 24 meses de experiencia laboral debidamente certificada",
    AND(H218&gt;=2976001, H218&lt;=3100000), "ASISTENCIAL III Título de Bachiller y Certificado de Aptitud Ocupacional 36 meses de experiencia laboral debidamente certificada",
    AND(H218&gt;=3100001, H218&lt;=3500000), "TÉCNICO I Título de formación técnica o tecnológica, Sin experiencia laboral",
    AND(H218&gt;=3500001, H218&lt;=4507000), "TÉCNICO II Título de formación técnica o tecnológica, 36 meses y hasta 71 meses de experiencia laboral",
    AND(H218&gt;=4507001, H218&lt;=4917000), "TÉCNICO III Título de formación técnica o tecnológica, 72 meses o más de experiencia laboral",
    AND(H218&gt;=4917001, H218&lt;=5635000), "PROFESIONAL UNIVERSITARIO I Sin experiencia profesional",
    AND(H218&gt;=5635001, H218&lt;=7688000), "PROFESIONAL UNIVERSITARIO II 24 meses de experiencia profesional",
    AND(H218&gt;=7688001, H218&lt;=8817000), "PROFESIONAL ESPECIALIZADO II Título de Postgrado 73 meses o más de experiencia profesional",
    AND(H218&gt;=11187001, H218&lt;=14974000), "ASESOR I Título de Posgrado en la modalidad de maestría 84 meses o más de experiencia profesional",
    TRUE, ""
)</f>
        <v>PROFESIONAL UNIVERSITARIO II 24 meses de experiencia profesional</v>
      </c>
      <c r="M218" s="72">
        <v>1</v>
      </c>
      <c r="N218" s="77">
        <v>45939</v>
      </c>
      <c r="O218" s="72">
        <v>126963</v>
      </c>
      <c r="P218" s="46" t="s">
        <v>90</v>
      </c>
      <c r="Q218" s="78">
        <v>45728</v>
      </c>
      <c r="R218" s="46" t="s">
        <v>37</v>
      </c>
      <c r="S218" s="59">
        <v>2</v>
      </c>
      <c r="T218" s="46" t="s">
        <v>38</v>
      </c>
      <c r="U218" s="46" t="s">
        <v>38</v>
      </c>
      <c r="V218" s="46"/>
      <c r="W218" s="46" t="s">
        <v>130</v>
      </c>
      <c r="X218" s="46" t="s">
        <v>171</v>
      </c>
      <c r="Y218" s="46" t="s">
        <v>495</v>
      </c>
      <c r="Z218" s="46"/>
      <c r="AA218" s="79"/>
      <c r="AB218" s="4">
        <f>_xlfn.XLOOKUP(Tabla1[[#This Row],[CEDULA]],'Listado Base'!F:F,'Listado Base'!Y:Y,0)</f>
        <v>0</v>
      </c>
      <c r="AC218" s="43" t="str">
        <f t="shared" si="17"/>
        <v>A TIEMPO DE TRAMITE</v>
      </c>
      <c r="AD218" s="351" t="str" cm="1">
        <f t="array" ref="AD218">_xlfn.IFS(
    H218=2063000, "ASISTENCIAL I",
    AND(H218&gt;=2063001, H218&lt;=2976000), "ASISTENCIAL II",
    AND(H218&gt;=2976001, H218&lt;=3100000), "ASISTENCIAL III",
    AND(H218&gt;=3100001, H218&lt;=3500000), "TÉCNICO I",
    AND(H218&gt;=3500001, H218&lt;=4507000), "TÉCNICO II",
    AND(H218&gt;=4507001, H218&lt;=4917000), "TÉCNICO III",
    AND(H218&gt;=4917001, H218&lt;=5635000), "PROFESIONAL UNIVERSITARIO I",
    AND(H218&gt;=5635001, H218&lt;=7688000), "PROFESIONAL UNIVERSITARIO II",
    AND(H218&gt;=7688001, H218&lt;=8817000), "PROFESIONAL ESPECIALIZADO II",
    AND(H218&gt;=11187001, H218&lt;=14974000), "ASESOR I",
    TRUE, ""
)</f>
        <v>PROFESIONAL UNIVERSITARIO II</v>
      </c>
    </row>
    <row r="219" spans="1:30" ht="30" hidden="1" customHeight="1">
      <c r="A219" s="46">
        <v>119919</v>
      </c>
      <c r="B219" s="46">
        <v>1026592120</v>
      </c>
      <c r="C219" s="48" t="s">
        <v>496</v>
      </c>
      <c r="D219" s="49">
        <v>45671</v>
      </c>
      <c r="E219" s="46" t="s">
        <v>32</v>
      </c>
      <c r="F219" s="46" t="s">
        <v>33</v>
      </c>
      <c r="G219" s="46" t="s">
        <v>497</v>
      </c>
      <c r="H219" s="74">
        <v>7680000</v>
      </c>
      <c r="I219" s="75">
        <f t="shared" ref="I219:I225" si="19">+ROUNDUP(H219*J219*K219,0)</f>
        <v>46080000</v>
      </c>
      <c r="J219" s="76">
        <v>6</v>
      </c>
      <c r="K219" s="72">
        <v>1</v>
      </c>
      <c r="L219" s="54" t="str" cm="1">
        <f t="array" ref="L219">_xlfn.IFS(
    H219=2063000, "ASISTENCIAL I Estudios de Educación Básica Primaria o título de Bachiller",
    AND(H219&gt;=2063001, H219&lt;=2976000), "ASISTENCIAL II Título de Bachiller 24 meses de experiencia laboral debidamente certificada",
    AND(H219&gt;=2976001, H219&lt;=3100000), "ASISTENCIAL III Título de Bachiller y Certificado de Aptitud Ocupacional 36 meses de experiencia laboral debidamente certificada",
    AND(H219&gt;=3100001, H219&lt;=3500000), "TÉCNICO I Título de formación técnica o tecnológica, Sin experiencia laboral",
    AND(H219&gt;=3500001, H219&lt;=4507000), "TÉCNICO II Título de formación técnica o tecnológica, 36 meses y hasta 71 meses de experiencia laboral",
    AND(H219&gt;=4507001, H219&lt;=4917000), "TÉCNICO III Título de formación técnica o tecnológica, 72 meses o más de experiencia laboral",
    AND(H219&gt;=4917001, H219&lt;=5635000), "PROFESIONAL UNIVERSITARIO I Sin experiencia profesional",
    AND(H219&gt;=5635001, H219&lt;=7688000), "PROFESIONAL UNIVERSITARIO II 24 meses de experiencia profesional",
    AND(H219&gt;=7688001, H219&lt;=8817000), "PROFESIONAL ESPECIALIZADO II Título de Postgrado 73 meses o más de experiencia profesional",
    AND(H219&gt;=11187001, H219&lt;=14974000), "ASESOR I Título de Posgrado en la modalidad de maestría 84 meses o más de experiencia profesional",
    TRUE, ""
)</f>
        <v>PROFESIONAL UNIVERSITARIO II 24 meses de experiencia profesional</v>
      </c>
      <c r="M219" s="72">
        <v>1</v>
      </c>
      <c r="N219" s="77">
        <v>45939</v>
      </c>
      <c r="O219" s="72">
        <v>126889</v>
      </c>
      <c r="P219" s="46" t="s">
        <v>90</v>
      </c>
      <c r="Q219" s="78">
        <v>45731</v>
      </c>
      <c r="R219" s="46" t="s">
        <v>37</v>
      </c>
      <c r="S219" s="59"/>
      <c r="T219" s="46" t="s">
        <v>46</v>
      </c>
      <c r="U219" s="46" t="s">
        <v>38</v>
      </c>
      <c r="V219" s="46"/>
      <c r="W219" s="46" t="s">
        <v>141</v>
      </c>
      <c r="X219" s="46" t="s">
        <v>498</v>
      </c>
      <c r="Y219" s="46" t="s">
        <v>499</v>
      </c>
      <c r="Z219" s="46"/>
      <c r="AA219" s="79"/>
      <c r="AB219" s="4">
        <f>_xlfn.XLOOKUP(Tabla1[[#This Row],[CEDULA]],'Listado Base'!F:F,'Listado Base'!Y:Y,0)</f>
        <v>0</v>
      </c>
      <c r="AC219" s="43" t="str">
        <f t="shared" si="17"/>
        <v>A TIEMPO DE TRAMITE</v>
      </c>
      <c r="AD219" s="351" t="str" cm="1">
        <f t="array" ref="AD219">_xlfn.IFS(
    H219=2063000, "ASISTENCIAL I",
    AND(H219&gt;=2063001, H219&lt;=2976000), "ASISTENCIAL II",
    AND(H219&gt;=2976001, H219&lt;=3100000), "ASISTENCIAL III",
    AND(H219&gt;=3100001, H219&lt;=3500000), "TÉCNICO I",
    AND(H219&gt;=3500001, H219&lt;=4507000), "TÉCNICO II",
    AND(H219&gt;=4507001, H219&lt;=4917000), "TÉCNICO III",
    AND(H219&gt;=4917001, H219&lt;=5635000), "PROFESIONAL UNIVERSITARIO I",
    AND(H219&gt;=5635001, H219&lt;=7688000), "PROFESIONAL UNIVERSITARIO II",
    AND(H219&gt;=7688001, H219&lt;=8817000), "PROFESIONAL ESPECIALIZADO II",
    AND(H219&gt;=11187001, H219&lt;=14974000), "ASESOR I",
    TRUE, ""
)</f>
        <v>PROFESIONAL UNIVERSITARIO II</v>
      </c>
    </row>
    <row r="220" spans="1:30" ht="30" hidden="1" customHeight="1">
      <c r="A220" s="46">
        <v>119890</v>
      </c>
      <c r="B220" s="46">
        <v>1031169666</v>
      </c>
      <c r="C220" s="48" t="s">
        <v>500</v>
      </c>
      <c r="D220" s="49">
        <v>45667</v>
      </c>
      <c r="E220" s="46" t="s">
        <v>32</v>
      </c>
      <c r="F220" s="46" t="s">
        <v>33</v>
      </c>
      <c r="G220" s="46" t="s">
        <v>501</v>
      </c>
      <c r="H220" s="74">
        <v>7200000</v>
      </c>
      <c r="I220" s="75">
        <f>+ROUNDUP(H220*J220*K220,0)</f>
        <v>43200000</v>
      </c>
      <c r="J220" s="76">
        <v>6</v>
      </c>
      <c r="K220" s="72">
        <v>1</v>
      </c>
      <c r="L220" s="54" t="str" cm="1">
        <f t="array" ref="L220">_xlfn.IFS(
    H220=2063000, "ASISTENCIAL I Estudios de Educación Básica Primaria o título de Bachiller",
    AND(H220&gt;=2063001, H220&lt;=2976000), "ASISTENCIAL II Título de Bachiller 24 meses de experiencia laboral debidamente certificada",
    AND(H220&gt;=2976001, H220&lt;=3100000), "ASISTENCIAL III Título de Bachiller y Certificado de Aptitud Ocupacional 36 meses de experiencia laboral debidamente certificada",
    AND(H220&gt;=3100001, H220&lt;=3500000), "TÉCNICO I Título de formación técnica o tecnológica, Sin experiencia laboral",
    AND(H220&gt;=3500001, H220&lt;=4507000), "TÉCNICO II Título de formación técnica o tecnológica, 36 meses y hasta 71 meses de experiencia laboral",
    AND(H220&gt;=4507001, H220&lt;=4917000), "TÉCNICO III Título de formación técnica o tecnológica, 72 meses o más de experiencia laboral",
    AND(H220&gt;=4917001, H220&lt;=5635000), "PROFESIONAL UNIVERSITARIO I Sin experiencia profesional",
    AND(H220&gt;=5635001, H220&lt;=7688000), "PROFESIONAL UNIVERSITARIO II 24 meses de experiencia profesional",
    AND(H220&gt;=7688001, H220&lt;=8817000), "PROFESIONAL ESPECIALIZADO II Título de Postgrado 73 meses o más de experiencia profesional",
    AND(H220&gt;=11187001, H220&lt;=14974000), "ASESOR I Título de Posgrado en la modalidad de maestría 84 meses o más de experiencia profesional",
    TRUE, ""
)</f>
        <v>PROFESIONAL UNIVERSITARIO II 24 meses de experiencia profesional</v>
      </c>
      <c r="M220" s="72">
        <v>1</v>
      </c>
      <c r="N220" s="77">
        <v>45667</v>
      </c>
      <c r="O220" s="72">
        <v>127115</v>
      </c>
      <c r="P220" s="46" t="s">
        <v>90</v>
      </c>
      <c r="Q220" s="78">
        <v>45730</v>
      </c>
      <c r="R220" s="46" t="s">
        <v>37</v>
      </c>
      <c r="S220" s="59"/>
      <c r="T220" s="46"/>
      <c r="U220" s="46"/>
      <c r="V220" s="46"/>
      <c r="W220" s="46" t="s">
        <v>141</v>
      </c>
      <c r="X220" s="46" t="s">
        <v>498</v>
      </c>
      <c r="Y220" s="46" t="s">
        <v>502</v>
      </c>
      <c r="Z220" s="46"/>
      <c r="AA220" s="79"/>
      <c r="AB220" s="4">
        <f>_xlfn.XLOOKUP(Tabla1[[#This Row],[CEDULA]],'Listado Base'!F:F,'Listado Base'!Y:Y,0)</f>
        <v>16</v>
      </c>
      <c r="AC220" s="43" t="str">
        <f t="shared" si="17"/>
        <v>A TIEMPO DE TRAMITE</v>
      </c>
      <c r="AD220" s="351" t="str" cm="1">
        <f t="array" ref="AD220">_xlfn.IFS(
    H220=2063000, "ASISTENCIAL I",
    AND(H220&gt;=2063001, H220&lt;=2976000), "ASISTENCIAL II",
    AND(H220&gt;=2976001, H220&lt;=3100000), "ASISTENCIAL III",
    AND(H220&gt;=3100001, H220&lt;=3500000), "TÉCNICO I",
    AND(H220&gt;=3500001, H220&lt;=4507000), "TÉCNICO II",
    AND(H220&gt;=4507001, H220&lt;=4917000), "TÉCNICO III",
    AND(H220&gt;=4917001, H220&lt;=5635000), "PROFESIONAL UNIVERSITARIO I",
    AND(H220&gt;=5635001, H220&lt;=7688000), "PROFESIONAL UNIVERSITARIO II",
    AND(H220&gt;=7688001, H220&lt;=8817000), "PROFESIONAL ESPECIALIZADO II",
    AND(H220&gt;=11187001, H220&lt;=14974000), "ASESOR I",
    TRUE, ""
)</f>
        <v>PROFESIONAL UNIVERSITARIO II</v>
      </c>
    </row>
    <row r="221" spans="1:30" ht="30" hidden="1" customHeight="1">
      <c r="A221" s="46">
        <v>119800</v>
      </c>
      <c r="B221" s="46" t="s">
        <v>503</v>
      </c>
      <c r="C221" s="48" t="s">
        <v>504</v>
      </c>
      <c r="D221" s="49">
        <v>45688</v>
      </c>
      <c r="E221" s="46" t="s">
        <v>32</v>
      </c>
      <c r="F221" s="46" t="s">
        <v>174</v>
      </c>
      <c r="G221" s="46" t="s">
        <v>505</v>
      </c>
      <c r="H221" s="74">
        <v>6770000</v>
      </c>
      <c r="I221" s="75">
        <v>40620000</v>
      </c>
      <c r="J221" s="76">
        <v>6</v>
      </c>
      <c r="K221" s="72">
        <v>1</v>
      </c>
      <c r="L221" s="54" t="str" cm="1">
        <f t="array" ref="L221">_xlfn.IFS(
    H221=2063000, "ASISTENCIAL I Estudios de Educación Básica Primaria o título de Bachiller",
    AND(H221&gt;=2063001, H221&lt;=2976000), "ASISTENCIAL II Título de Bachiller 24 meses de experiencia laboral debidamente certificada",
    AND(H221&gt;=2976001, H221&lt;=3100000), "ASISTENCIAL III Título de Bachiller y Certificado de Aptitud Ocupacional 36 meses de experiencia laboral debidamente certificada",
    AND(H221&gt;=3100001, H221&lt;=3500000), "TÉCNICO I Título de formación técnica o tecnológica, Sin experiencia laboral",
    AND(H221&gt;=3500001, H221&lt;=4507000), "TÉCNICO II Título de formación técnica o tecnológica, 36 meses y hasta 71 meses de experiencia laboral",
    AND(H221&gt;=4507001, H221&lt;=4917000), "TÉCNICO III Título de formación técnica o tecnológica, 72 meses o más de experiencia laboral",
    AND(H221&gt;=4917001, H221&lt;=5635000), "PROFESIONAL UNIVERSITARIO I Sin experiencia profesional",
    AND(H221&gt;=5635001, H221&lt;=7688000), "PROFESIONAL UNIVERSITARIO II 24 meses de experiencia profesional",
    AND(H221&gt;=7688001, H221&lt;=8817000), "PROFESIONAL ESPECIALIZADO II Título de Postgrado 73 meses o más de experiencia profesional",
    AND(H221&gt;=11187001, H221&lt;=14974000), "ASESOR I Título de Posgrado en la modalidad de maestría 84 meses o más de experiencia profesional",
    TRUE, ""
)</f>
        <v>PROFESIONAL UNIVERSITARIO II 24 meses de experiencia profesional</v>
      </c>
      <c r="M221" s="72">
        <v>1</v>
      </c>
      <c r="N221" s="77">
        <v>45666</v>
      </c>
      <c r="O221" s="72">
        <v>126892</v>
      </c>
      <c r="P221" s="46" t="s">
        <v>90</v>
      </c>
      <c r="Q221" s="78">
        <v>45728</v>
      </c>
      <c r="R221" s="46" t="s">
        <v>37</v>
      </c>
      <c r="S221" s="59">
        <v>1</v>
      </c>
      <c r="T221" s="46" t="s">
        <v>38</v>
      </c>
      <c r="U221" s="46" t="s">
        <v>38</v>
      </c>
      <c r="V221" s="46" t="s">
        <v>38</v>
      </c>
      <c r="W221" s="46" t="s">
        <v>54</v>
      </c>
      <c r="X221" s="46" t="s">
        <v>506</v>
      </c>
      <c r="Y221" s="46" t="s">
        <v>116</v>
      </c>
      <c r="Z221" s="46"/>
      <c r="AA221" s="79"/>
      <c r="AB221" s="4">
        <f>_xlfn.XLOOKUP(Tabla1[[#This Row],[CEDULA]],'Listado Base'!F:F,'Listado Base'!Y:Y,0)</f>
        <v>0</v>
      </c>
      <c r="AC221" s="43" t="str">
        <f t="shared" si="17"/>
        <v>A TIEMPO DE TRAMITE</v>
      </c>
      <c r="AD221" s="351" t="str" cm="1">
        <f t="array" ref="AD221">_xlfn.IFS(
    H221=2063000, "ASISTENCIAL I",
    AND(H221&gt;=2063001, H221&lt;=2976000), "ASISTENCIAL II",
    AND(H221&gt;=2976001, H221&lt;=3100000), "ASISTENCIAL III",
    AND(H221&gt;=3100001, H221&lt;=3500000), "TÉCNICO I",
    AND(H221&gt;=3500001, H221&lt;=4507000), "TÉCNICO II",
    AND(H221&gt;=4507001, H221&lt;=4917000), "TÉCNICO III",
    AND(H221&gt;=4917001, H221&lt;=5635000), "PROFESIONAL UNIVERSITARIO I",
    AND(H221&gt;=5635001, H221&lt;=7688000), "PROFESIONAL UNIVERSITARIO II",
    AND(H221&gt;=7688001, H221&lt;=8817000), "PROFESIONAL ESPECIALIZADO II",
    AND(H221&gt;=11187001, H221&lt;=14974000), "ASESOR I",
    TRUE, ""
)</f>
        <v>PROFESIONAL UNIVERSITARIO II</v>
      </c>
    </row>
    <row r="222" spans="1:30" ht="30" hidden="1" customHeight="1">
      <c r="A222" s="46">
        <v>119800</v>
      </c>
      <c r="B222" s="46" t="s">
        <v>507</v>
      </c>
      <c r="C222" s="48" t="s">
        <v>508</v>
      </c>
      <c r="D222" s="49">
        <v>45693</v>
      </c>
      <c r="E222" s="46" t="s">
        <v>32</v>
      </c>
      <c r="F222" s="46" t="s">
        <v>174</v>
      </c>
      <c r="G222" s="46" t="s">
        <v>505</v>
      </c>
      <c r="H222" s="74">
        <v>6770000</v>
      </c>
      <c r="I222" s="75">
        <v>40620000</v>
      </c>
      <c r="J222" s="76">
        <v>6</v>
      </c>
      <c r="K222" s="72">
        <v>1</v>
      </c>
      <c r="L222" s="54" t="str" cm="1">
        <f t="array" ref="L222">_xlfn.IFS(
    H222=2063000, "ASISTENCIAL I Estudios de Educación Básica Primaria o título de Bachiller",
    AND(H222&gt;=2063001, H222&lt;=2976000), "ASISTENCIAL II Título de Bachiller 24 meses de experiencia laboral debidamente certificada",
    AND(H222&gt;=2976001, H222&lt;=3100000), "ASISTENCIAL III Título de Bachiller y Certificado de Aptitud Ocupacional 36 meses de experiencia laboral debidamente certificada",
    AND(H222&gt;=3100001, H222&lt;=3500000), "TÉCNICO I Título de formación técnica o tecnológica, Sin experiencia laboral",
    AND(H222&gt;=3500001, H222&lt;=4507000), "TÉCNICO II Título de formación técnica o tecnológica, 36 meses y hasta 71 meses de experiencia laboral",
    AND(H222&gt;=4507001, H222&lt;=4917000), "TÉCNICO III Título de formación técnica o tecnológica, 72 meses o más de experiencia laboral",
    AND(H222&gt;=4917001, H222&lt;=5635000), "PROFESIONAL UNIVERSITARIO I Sin experiencia profesional",
    AND(H222&gt;=5635001, H222&lt;=7688000), "PROFESIONAL UNIVERSITARIO II 24 meses de experiencia profesional",
    AND(H222&gt;=7688001, H222&lt;=8817000), "PROFESIONAL ESPECIALIZADO II Título de Postgrado 73 meses o más de experiencia profesional",
    AND(H222&gt;=11187001, H222&lt;=14974000), "ASESOR I Título de Posgrado en la modalidad de maestría 84 meses o más de experiencia profesional",
    TRUE, ""
)</f>
        <v>PROFESIONAL UNIVERSITARIO II 24 meses de experiencia profesional</v>
      </c>
      <c r="M222" s="72">
        <v>1</v>
      </c>
      <c r="N222" s="77">
        <v>45666</v>
      </c>
      <c r="O222" s="72">
        <v>126892</v>
      </c>
      <c r="P222" s="46" t="s">
        <v>90</v>
      </c>
      <c r="Q222" s="78">
        <v>45728</v>
      </c>
      <c r="R222" s="46" t="s">
        <v>37</v>
      </c>
      <c r="S222" s="59">
        <v>1</v>
      </c>
      <c r="T222" s="46" t="s">
        <v>38</v>
      </c>
      <c r="U222" s="46" t="s">
        <v>38</v>
      </c>
      <c r="V222" s="46" t="s">
        <v>38</v>
      </c>
      <c r="W222" s="46" t="s">
        <v>54</v>
      </c>
      <c r="X222" s="46" t="s">
        <v>506</v>
      </c>
      <c r="Y222" s="46" t="s">
        <v>116</v>
      </c>
      <c r="Z222" s="46"/>
      <c r="AA222" s="79"/>
      <c r="AB222" s="4">
        <f>_xlfn.XLOOKUP(Tabla1[[#This Row],[CEDULA]],'Listado Base'!F:F,'Listado Base'!Y:Y,0)</f>
        <v>0</v>
      </c>
      <c r="AC222" s="43" t="str">
        <f t="shared" si="17"/>
        <v>A TIEMPO DE TRAMITE</v>
      </c>
      <c r="AD222" s="351" t="str" cm="1">
        <f t="array" ref="AD222">_xlfn.IFS(
    H222=2063000, "ASISTENCIAL I",
    AND(H222&gt;=2063001, H222&lt;=2976000), "ASISTENCIAL II",
    AND(H222&gt;=2976001, H222&lt;=3100000), "ASISTENCIAL III",
    AND(H222&gt;=3100001, H222&lt;=3500000), "TÉCNICO I",
    AND(H222&gt;=3500001, H222&lt;=4507000), "TÉCNICO II",
    AND(H222&gt;=4507001, H222&lt;=4917000), "TÉCNICO III",
    AND(H222&gt;=4917001, H222&lt;=5635000), "PROFESIONAL UNIVERSITARIO I",
    AND(H222&gt;=5635001, H222&lt;=7688000), "PROFESIONAL UNIVERSITARIO II",
    AND(H222&gt;=7688001, H222&lt;=8817000), "PROFESIONAL ESPECIALIZADO II",
    AND(H222&gt;=11187001, H222&lt;=14974000), "ASESOR I",
    TRUE, ""
)</f>
        <v>PROFESIONAL UNIVERSITARIO II</v>
      </c>
    </row>
    <row r="223" spans="1:30" ht="30" hidden="1" customHeight="1">
      <c r="A223" s="46">
        <v>119923</v>
      </c>
      <c r="B223" s="46">
        <v>1022937014</v>
      </c>
      <c r="C223" s="48" t="s">
        <v>509</v>
      </c>
      <c r="D223" s="49">
        <v>45684</v>
      </c>
      <c r="E223" s="46" t="s">
        <v>32</v>
      </c>
      <c r="F223" s="46" t="s">
        <v>33</v>
      </c>
      <c r="G223" s="46" t="s">
        <v>510</v>
      </c>
      <c r="H223" s="74">
        <v>11187000</v>
      </c>
      <c r="I223" s="75">
        <f>+ROUNDUP(H223*J223*K223,0)</f>
        <v>89496000</v>
      </c>
      <c r="J223" s="76">
        <v>8</v>
      </c>
      <c r="K223" s="72">
        <v>1</v>
      </c>
      <c r="L223" s="54" t="str" cm="1">
        <f t="array" ref="L223">_xlfn.IFS(
    H223=2063000, "ASISTENCIAL I Estudios de Educación Básica Primaria o título de Bachiller",
    AND(H223&gt;=2063001, H223&lt;=2976000), "ASISTENCIAL II Título de Bachiller 24 meses de experiencia laboral debidamente certificada",
    AND(H223&gt;=2976001, H223&lt;=3100000), "ASISTENCIAL III Título de Bachiller y Certificado de Aptitud Ocupacional 36 meses de experiencia laboral debidamente certificada",
    AND(H223&gt;=3100001, H223&lt;=3500000), "TÉCNICO I Título de formación técnica o tecnológica, Sin experiencia laboral",
    AND(H223&gt;=3500001, H223&lt;=4507000), "TÉCNICO II Título de formación técnica o tecnológica, 36 meses y hasta 71 meses de experiencia laboral",
    AND(H223&gt;=4507001, H223&lt;=4917000), "TÉCNICO III Título de formación técnica o tecnológica, 72 meses o más de experiencia laboral",
    AND(H223&gt;=4917001, H223&lt;=5635000), "PROFESIONAL UNIVERSITARIO I Sin experiencia profesional",
    AND(H223&gt;=5635001, H223&lt;=7688000), "PROFESIONAL UNIVERSITARIO II 24 meses de experiencia profesional",
    AND(H223&gt;=7688001, H223&lt;=8817000), "PROFESIONAL ESPECIALIZADO II Título de Postgrado 73 meses o más de experiencia profesional",
    AND(H223&gt;=11187001, H223&lt;=14974000), "ASESOR I Título de Posgrado en la modalidad de maestría 84 meses o más de experiencia profesional",
    TRUE, ""
)</f>
        <v/>
      </c>
      <c r="M223" s="72">
        <v>1</v>
      </c>
      <c r="N223" s="77">
        <v>45665</v>
      </c>
      <c r="O223" s="72">
        <v>126836</v>
      </c>
      <c r="P223" s="46" t="s">
        <v>112</v>
      </c>
      <c r="Q223" s="78">
        <v>45728</v>
      </c>
      <c r="R223" s="46" t="s">
        <v>37</v>
      </c>
      <c r="S223" s="59">
        <v>1</v>
      </c>
      <c r="T223" s="46" t="s">
        <v>38</v>
      </c>
      <c r="U223" s="46"/>
      <c r="V223" s="46" t="s">
        <v>38</v>
      </c>
      <c r="W223" s="46" t="s">
        <v>130</v>
      </c>
      <c r="X223" s="46" t="s">
        <v>171</v>
      </c>
      <c r="Y223" s="46" t="s">
        <v>511</v>
      </c>
      <c r="Z223" s="46"/>
      <c r="AA223" s="79"/>
      <c r="AB223" s="4">
        <f>_xlfn.XLOOKUP(Tabla1[[#This Row],[CEDULA]],'Listado Base'!F:F,'Listado Base'!Y:Y,0)</f>
        <v>19</v>
      </c>
      <c r="AC223" s="43" t="str">
        <f t="shared" si="17"/>
        <v>A TIEMPO DE TRAMITE</v>
      </c>
      <c r="AD223" s="351" t="str" cm="1">
        <f t="array" ref="AD223">_xlfn.IFS(
    H223=2063000, "ASISTENCIAL I",
    AND(H223&gt;=2063001, H223&lt;=2976000), "ASISTENCIAL II",
    AND(H223&gt;=2976001, H223&lt;=3100000), "ASISTENCIAL III",
    AND(H223&gt;=3100001, H223&lt;=3500000), "TÉCNICO I",
    AND(H223&gt;=3500001, H223&lt;=4507000), "TÉCNICO II",
    AND(H223&gt;=4507001, H223&lt;=4917000), "TÉCNICO III",
    AND(H223&gt;=4917001, H223&lt;=5635000), "PROFESIONAL UNIVERSITARIO I",
    AND(H223&gt;=5635001, H223&lt;=7688000), "PROFESIONAL UNIVERSITARIO II",
    AND(H223&gt;=7688001, H223&lt;=8817000), "PROFESIONAL ESPECIALIZADO II",
    AND(H223&gt;=11187001, H223&lt;=14974000), "ASESOR I",
    TRUE, ""
)</f>
        <v/>
      </c>
    </row>
    <row r="224" spans="1:30" ht="30" hidden="1" customHeight="1">
      <c r="A224" s="46">
        <v>120171</v>
      </c>
      <c r="B224" s="46">
        <v>41057101</v>
      </c>
      <c r="C224" s="48" t="s">
        <v>512</v>
      </c>
      <c r="D224" s="49">
        <v>45671</v>
      </c>
      <c r="E224" s="46" t="s">
        <v>32</v>
      </c>
      <c r="F224" s="46" t="s">
        <v>33</v>
      </c>
      <c r="G224" s="46" t="s">
        <v>513</v>
      </c>
      <c r="H224" s="74">
        <v>8500000</v>
      </c>
      <c r="I224" s="75">
        <f t="shared" si="19"/>
        <v>51000000</v>
      </c>
      <c r="J224" s="76">
        <v>6</v>
      </c>
      <c r="K224" s="72">
        <v>1</v>
      </c>
      <c r="L224" s="54" t="str" cm="1">
        <f t="array" ref="L224">_xlfn.IFS(
    H224=2063000, "ASISTENCIAL I Estudios de Educación Básica Primaria o título de Bachiller",
    AND(H224&gt;=2063001, H224&lt;=2976000), "ASISTENCIAL II Título de Bachiller 24 meses de experiencia laboral debidamente certificada",
    AND(H224&gt;=2976001, H224&lt;=3100000), "ASISTENCIAL III Título de Bachiller y Certificado de Aptitud Ocupacional 36 meses de experiencia laboral debidamente certificada",
    AND(H224&gt;=3100001, H224&lt;=3500000), "TÉCNICO I Título de formación técnica o tecnológica, Sin experiencia laboral",
    AND(H224&gt;=3500001, H224&lt;=4507000), "TÉCNICO II Título de formación técnica o tecnológica, 36 meses y hasta 71 meses de experiencia laboral",
    AND(H224&gt;=4507001, H224&lt;=4917000), "TÉCNICO III Título de formación técnica o tecnológica, 72 meses o más de experiencia laboral",
    AND(H224&gt;=4917001, H224&lt;=5635000), "PROFESIONAL UNIVERSITARIO I Sin experiencia profesional",
    AND(H224&gt;=5635001, H224&lt;=7688000), "PROFESIONAL UNIVERSITARIO II 24 meses de experiencia profesional",
    AND(H224&gt;=7688001, H224&lt;=8817000), "PROFESIONAL ESPECIALIZADO II Título de Postgrado 73 meses o más de experiencia profesional",
    AND(H224&gt;=11187001, H224&lt;=14974000), "ASESOR I Título de Posgrado en la modalidad de maestría 84 meses o más de experiencia profesional",
    TRUE, ""
)</f>
        <v>PROFESIONAL ESPECIALIZADO II Título de Postgrado 73 meses o más de experiencia profesional</v>
      </c>
      <c r="M224" s="72">
        <v>1</v>
      </c>
      <c r="N224" s="77">
        <v>45665</v>
      </c>
      <c r="O224" s="72">
        <v>126871</v>
      </c>
      <c r="P224" s="46" t="s">
        <v>112</v>
      </c>
      <c r="Q224" s="78">
        <v>45728</v>
      </c>
      <c r="R224" s="46" t="s">
        <v>37</v>
      </c>
      <c r="S224" s="59">
        <v>2</v>
      </c>
      <c r="T224" s="46" t="s">
        <v>38</v>
      </c>
      <c r="U224" s="46" t="s">
        <v>38</v>
      </c>
      <c r="V224" s="46"/>
      <c r="W224" s="46" t="s">
        <v>151</v>
      </c>
      <c r="X224" s="46" t="s">
        <v>188</v>
      </c>
      <c r="Y224" s="46" t="s">
        <v>184</v>
      </c>
      <c r="Z224" s="46"/>
      <c r="AA224" s="79"/>
      <c r="AB224" s="4">
        <v>11</v>
      </c>
      <c r="AC224" s="43" t="str">
        <f t="shared" si="17"/>
        <v>A TIEMPO DE TRAMITE</v>
      </c>
      <c r="AD224" s="351" t="str" cm="1">
        <f t="array" ref="AD224">_xlfn.IFS(
    H224=2063000, "ASISTENCIAL I",
    AND(H224&gt;=2063001, H224&lt;=2976000), "ASISTENCIAL II",
    AND(H224&gt;=2976001, H224&lt;=3100000), "ASISTENCIAL III",
    AND(H224&gt;=3100001, H224&lt;=3500000), "TÉCNICO I",
    AND(H224&gt;=3500001, H224&lt;=4507000), "TÉCNICO II",
    AND(H224&gt;=4507001, H224&lt;=4917000), "TÉCNICO III",
    AND(H224&gt;=4917001, H224&lt;=5635000), "PROFESIONAL UNIVERSITARIO I",
    AND(H224&gt;=5635001, H224&lt;=7688000), "PROFESIONAL UNIVERSITARIO II",
    AND(H224&gt;=7688001, H224&lt;=8817000), "PROFESIONAL ESPECIALIZADO II",
    AND(H224&gt;=11187001, H224&lt;=14974000), "ASESOR I",
    TRUE, ""
)</f>
        <v>PROFESIONAL ESPECIALIZADO II</v>
      </c>
    </row>
    <row r="225" spans="1:30" ht="30" hidden="1" customHeight="1">
      <c r="A225" s="46">
        <v>120335</v>
      </c>
      <c r="B225" s="46">
        <v>1033759685</v>
      </c>
      <c r="C225" s="48" t="s">
        <v>514</v>
      </c>
      <c r="D225" s="49"/>
      <c r="E225" s="46" t="s">
        <v>32</v>
      </c>
      <c r="F225" s="46" t="s">
        <v>33</v>
      </c>
      <c r="G225" s="46" t="s">
        <v>515</v>
      </c>
      <c r="H225" s="74">
        <v>5635000</v>
      </c>
      <c r="I225" s="75">
        <f t="shared" si="19"/>
        <v>33810000</v>
      </c>
      <c r="J225" s="76">
        <v>6</v>
      </c>
      <c r="K225" s="72">
        <v>1</v>
      </c>
      <c r="L225" s="54" t="str" cm="1">
        <f t="array" ref="L225">_xlfn.IFS(
    H225=2063000, "ASISTENCIAL I Estudios de Educación Básica Primaria o título de Bachiller",
    AND(H225&gt;=2063001, H225&lt;=2976000), "ASISTENCIAL II Título de Bachiller 24 meses de experiencia laboral debidamente certificada",
    AND(H225&gt;=2976001, H225&lt;=3100000), "ASISTENCIAL III Título de Bachiller y Certificado de Aptitud Ocupacional 36 meses de experiencia laboral debidamente certificada",
    AND(H225&gt;=3100001, H225&lt;=3500000), "TÉCNICO I Título de formación técnica o tecnológica, Sin experiencia laboral",
    AND(H225&gt;=3500001, H225&lt;=4507000), "TÉCNICO II Título de formación técnica o tecnológica, 36 meses y hasta 71 meses de experiencia laboral",
    AND(H225&gt;=4507001, H225&lt;=4917000), "TÉCNICO III Título de formación técnica o tecnológica, 72 meses o más de experiencia laboral",
    AND(H225&gt;=4917001, H225&lt;=5635000), "PROFESIONAL UNIVERSITARIO I Sin experiencia profesional",
    AND(H225&gt;=5635001, H225&lt;=7688000), "PROFESIONAL UNIVERSITARIO II 24 meses de experiencia profesional",
    AND(H225&gt;=7688001, H225&lt;=8817000), "PROFESIONAL ESPECIALIZADO II Título de Postgrado 73 meses o más de experiencia profesional",
    AND(H225&gt;=11187001, H225&lt;=14974000), "ASESOR I Título de Posgrado en la modalidad de maestría 84 meses o más de experiencia profesional",
    TRUE, ""
)</f>
        <v>PROFESIONAL UNIVERSITARIO I Sin experiencia profesional</v>
      </c>
      <c r="M225" s="72">
        <v>1</v>
      </c>
      <c r="N225" s="77">
        <v>45665</v>
      </c>
      <c r="O225" s="72" t="s">
        <v>516</v>
      </c>
      <c r="P225" s="46" t="s">
        <v>112</v>
      </c>
      <c r="Q225" s="78">
        <v>45728</v>
      </c>
      <c r="R225" s="46" t="s">
        <v>37</v>
      </c>
      <c r="S225" s="59">
        <v>2</v>
      </c>
      <c r="T225" s="46" t="s">
        <v>38</v>
      </c>
      <c r="U225" s="46" t="s">
        <v>38</v>
      </c>
      <c r="V225" s="46"/>
      <c r="W225" s="46" t="s">
        <v>151</v>
      </c>
      <c r="X225" s="46" t="s">
        <v>188</v>
      </c>
      <c r="Y225" s="46" t="s">
        <v>184</v>
      </c>
      <c r="Z225" s="46"/>
      <c r="AA225" s="79"/>
      <c r="AB225" s="4">
        <f>_xlfn.XLOOKUP(Tabla1[[#This Row],[CEDULA]],'Listado Base'!F:F,'Listado Base'!Y:Y,0)</f>
        <v>0</v>
      </c>
      <c r="AC225" s="43" t="str">
        <f t="shared" si="17"/>
        <v>FECHA FALTANTE</v>
      </c>
      <c r="AD225" s="351" t="str" cm="1">
        <f t="array" ref="AD225">_xlfn.IFS(
    H225=2063000, "ASISTENCIAL I",
    AND(H225&gt;=2063001, H225&lt;=2976000), "ASISTENCIAL II",
    AND(H225&gt;=2976001, H225&lt;=3100000), "ASISTENCIAL III",
    AND(H225&gt;=3100001, H225&lt;=3500000), "TÉCNICO I",
    AND(H225&gt;=3500001, H225&lt;=4507000), "TÉCNICO II",
    AND(H225&gt;=4507001, H225&lt;=4917000), "TÉCNICO III",
    AND(H225&gt;=4917001, H225&lt;=5635000), "PROFESIONAL UNIVERSITARIO I",
    AND(H225&gt;=5635001, H225&lt;=7688000), "PROFESIONAL UNIVERSITARIO II",
    AND(H225&gt;=7688001, H225&lt;=8817000), "PROFESIONAL ESPECIALIZADO II",
    AND(H225&gt;=11187001, H225&lt;=14974000), "ASESOR I",
    TRUE, ""
)</f>
        <v>PROFESIONAL UNIVERSITARIO I</v>
      </c>
    </row>
    <row r="226" spans="1:30" ht="30" hidden="1" customHeight="1">
      <c r="A226" s="46">
        <v>120092</v>
      </c>
      <c r="B226" s="46">
        <v>1030641685</v>
      </c>
      <c r="C226" s="48" t="s">
        <v>517</v>
      </c>
      <c r="D226" s="49">
        <v>45684</v>
      </c>
      <c r="E226" s="46" t="s">
        <v>32</v>
      </c>
      <c r="F226" s="46" t="s">
        <v>33</v>
      </c>
      <c r="G226" s="46" t="s">
        <v>252</v>
      </c>
      <c r="H226" s="74">
        <v>5635000</v>
      </c>
      <c r="I226" s="75">
        <f t="shared" ref="I226:I231" si="20">+ROUNDUP(H226*J226*K226,0)</f>
        <v>45080000</v>
      </c>
      <c r="J226" s="76">
        <v>8</v>
      </c>
      <c r="K226" s="72">
        <v>1</v>
      </c>
      <c r="L226" s="54" t="str" cm="1">
        <f t="array" ref="L226">_xlfn.IFS(
    H226=2063000, "ASISTENCIAL I Estudios de Educación Básica Primaria o título de Bachiller",
    AND(H226&gt;=2063001, H226&lt;=2976000), "ASISTENCIAL II Título de Bachiller 24 meses de experiencia laboral debidamente certificada",
    AND(H226&gt;=2976001, H226&lt;=3100000), "ASISTENCIAL III Título de Bachiller y Certificado de Aptitud Ocupacional 36 meses de experiencia laboral debidamente certificada",
    AND(H226&gt;=3100001, H226&lt;=3500000), "TÉCNICO I Título de formación técnica o tecnológica, Sin experiencia laboral",
    AND(H226&gt;=3500001, H226&lt;=4507000), "TÉCNICO II Título de formación técnica o tecnológica, 36 meses y hasta 71 meses de experiencia laboral",
    AND(H226&gt;=4507001, H226&lt;=4917000), "TÉCNICO III Título de formación técnica o tecnológica, 72 meses o más de experiencia laboral",
    AND(H226&gt;=4917001, H226&lt;=5635000), "PROFESIONAL UNIVERSITARIO I Sin experiencia profesional",
    AND(H226&gt;=5635001, H226&lt;=7688000), "PROFESIONAL UNIVERSITARIO II 24 meses de experiencia profesional",
    AND(H226&gt;=7688001, H226&lt;=8817000), "PROFESIONAL ESPECIALIZADO II Título de Postgrado 73 meses o más de experiencia profesional",
    AND(H226&gt;=11187001, H226&lt;=14974000), "ASESOR I Título de Posgrado en la modalidad de maestría 84 meses o más de experiencia profesional",
    TRUE, ""
)</f>
        <v>PROFESIONAL UNIVERSITARIO I Sin experiencia profesional</v>
      </c>
      <c r="M226" s="72">
        <v>1</v>
      </c>
      <c r="N226" s="77">
        <v>45666</v>
      </c>
      <c r="O226" s="72">
        <v>127001</v>
      </c>
      <c r="P226" s="46" t="s">
        <v>57</v>
      </c>
      <c r="Q226" s="78">
        <v>45728</v>
      </c>
      <c r="R226" s="46" t="s">
        <v>37</v>
      </c>
      <c r="S226" s="59">
        <v>2</v>
      </c>
      <c r="T226" s="46" t="s">
        <v>38</v>
      </c>
      <c r="U226" s="46" t="s">
        <v>38</v>
      </c>
      <c r="V226" s="46"/>
      <c r="W226" s="46" t="s">
        <v>130</v>
      </c>
      <c r="X226" s="46" t="s">
        <v>253</v>
      </c>
      <c r="Y226" s="46"/>
      <c r="Z226" s="46"/>
      <c r="AA226" s="79"/>
      <c r="AB226" s="4">
        <f>_xlfn.XLOOKUP(Tabla1[[#This Row],[CEDULA]],'Listado Base'!F:F,'Listado Base'!Y:Y,0)</f>
        <v>19</v>
      </c>
      <c r="AC226" s="43" t="str">
        <f t="shared" si="17"/>
        <v>A TIEMPO DE TRAMITE</v>
      </c>
      <c r="AD226" s="351" t="str" cm="1">
        <f t="array" ref="AD226">_xlfn.IFS(
    H226=2063000, "ASISTENCIAL I",
    AND(H226&gt;=2063001, H226&lt;=2976000), "ASISTENCIAL II",
    AND(H226&gt;=2976001, H226&lt;=3100000), "ASISTENCIAL III",
    AND(H226&gt;=3100001, H226&lt;=3500000), "TÉCNICO I",
    AND(H226&gt;=3500001, H226&lt;=4507000), "TÉCNICO II",
    AND(H226&gt;=4507001, H226&lt;=4917000), "TÉCNICO III",
    AND(H226&gt;=4917001, H226&lt;=5635000), "PROFESIONAL UNIVERSITARIO I",
    AND(H226&gt;=5635001, H226&lt;=7688000), "PROFESIONAL UNIVERSITARIO II",
    AND(H226&gt;=7688001, H226&lt;=8817000), "PROFESIONAL ESPECIALIZADO II",
    AND(H226&gt;=11187001, H226&lt;=14974000), "ASESOR I",
    TRUE, ""
)</f>
        <v>PROFESIONAL UNIVERSITARIO I</v>
      </c>
    </row>
    <row r="227" spans="1:30" ht="30" hidden="1" customHeight="1">
      <c r="A227" s="46">
        <v>115470</v>
      </c>
      <c r="B227" s="46">
        <v>1007211570</v>
      </c>
      <c r="C227" s="48" t="s">
        <v>518</v>
      </c>
      <c r="D227" s="49"/>
      <c r="E227" s="46" t="s">
        <v>32</v>
      </c>
      <c r="F227" s="46" t="s">
        <v>33</v>
      </c>
      <c r="G227" s="46" t="s">
        <v>519</v>
      </c>
      <c r="H227" s="74">
        <v>3500000</v>
      </c>
      <c r="I227" s="75">
        <f t="shared" si="20"/>
        <v>21000000</v>
      </c>
      <c r="J227" s="76">
        <v>6</v>
      </c>
      <c r="K227" s="72">
        <v>1</v>
      </c>
      <c r="L227" s="54" t="str" cm="1">
        <f t="array" ref="L227">_xlfn.IFS(
    H227=2063000, "ASISTENCIAL I Estudios de Educación Básica Primaria o título de Bachiller",
    AND(H227&gt;=2063001, H227&lt;=2976000), "ASISTENCIAL II Título de Bachiller 24 meses de experiencia laboral debidamente certificada",
    AND(H227&gt;=2976001, H227&lt;=3100000), "ASISTENCIAL III Título de Bachiller y Certificado de Aptitud Ocupacional 36 meses de experiencia laboral debidamente certificada",
    AND(H227&gt;=3100001, H227&lt;=3500000), "TÉCNICO I Título de formación técnica o tecnológica, Sin experiencia laboral",
    AND(H227&gt;=3500001, H227&lt;=4507000), "TÉCNICO II Título de formación técnica o tecnológica, 36 meses y hasta 71 meses de experiencia laboral",
    AND(H227&gt;=4507001, H227&lt;=4917000), "TÉCNICO III Título de formación técnica o tecnológica, 72 meses o más de experiencia laboral",
    AND(H227&gt;=4917001, H227&lt;=5635000), "PROFESIONAL UNIVERSITARIO I Sin experiencia profesional",
    AND(H227&gt;=5635001, H227&lt;=7688000), "PROFESIONAL UNIVERSITARIO II 24 meses de experiencia profesional",
    AND(H227&gt;=7688001, H227&lt;=8817000), "PROFESIONAL ESPECIALIZADO II Título de Postgrado 73 meses o más de experiencia profesional",
    AND(H227&gt;=11187001, H227&lt;=14974000), "ASESOR I Título de Posgrado en la modalidad de maestría 84 meses o más de experiencia profesional",
    TRUE, ""
)</f>
        <v>TÉCNICO I Título de formación técnica o tecnológica, Sin experiencia laboral</v>
      </c>
      <c r="M227" s="72">
        <v>1</v>
      </c>
      <c r="N227" s="77">
        <v>45665</v>
      </c>
      <c r="O227" s="72">
        <v>126843</v>
      </c>
      <c r="P227" s="46" t="s">
        <v>520</v>
      </c>
      <c r="Q227" s="78">
        <v>45728</v>
      </c>
      <c r="R227" s="46" t="s">
        <v>37</v>
      </c>
      <c r="S227" s="59">
        <v>1</v>
      </c>
      <c r="T227" s="46" t="s">
        <v>38</v>
      </c>
      <c r="U227" s="46" t="s">
        <v>38</v>
      </c>
      <c r="V227" s="46" t="s">
        <v>38</v>
      </c>
      <c r="W227" s="46" t="s">
        <v>151</v>
      </c>
      <c r="X227" s="46" t="s">
        <v>188</v>
      </c>
      <c r="Y227" s="46" t="s">
        <v>417</v>
      </c>
      <c r="Z227" s="46"/>
      <c r="AA227" s="79"/>
      <c r="AB227" s="4">
        <f>_xlfn.XLOOKUP(Tabla1[[#This Row],[CEDULA]],'Listado Base'!F:F,'Listado Base'!Y:Y,0)</f>
        <v>0</v>
      </c>
      <c r="AC227" s="43" t="str">
        <f>IF(OR(D227="",Q227=""),"FECHA FALTANTE",IF(D227&gt;Q227,"TERMINACIÓN ANTICIPADA ","A TIEMPO DE TRAMITE"))</f>
        <v>FECHA FALTANTE</v>
      </c>
      <c r="AD227" s="351" t="str" cm="1">
        <f t="array" ref="AD227">_xlfn.IFS(
    H227=2063000, "ASISTENCIAL I",
    AND(H227&gt;=2063001, H227&lt;=2976000), "ASISTENCIAL II",
    AND(H227&gt;=2976001, H227&lt;=3100000), "ASISTENCIAL III",
    AND(H227&gt;=3100001, H227&lt;=3500000), "TÉCNICO I",
    AND(H227&gt;=3500001, H227&lt;=4507000), "TÉCNICO II",
    AND(H227&gt;=4507001, H227&lt;=4917000), "TÉCNICO III",
    AND(H227&gt;=4917001, H227&lt;=5635000), "PROFESIONAL UNIVERSITARIO I",
    AND(H227&gt;=5635001, H227&lt;=7688000), "PROFESIONAL UNIVERSITARIO II",
    AND(H227&gt;=7688001, H227&lt;=8817000), "PROFESIONAL ESPECIALIZADO II",
    AND(H227&gt;=11187001, H227&lt;=14974000), "ASESOR I",
    TRUE, ""
)</f>
        <v>TÉCNICO I</v>
      </c>
    </row>
    <row r="228" spans="1:30" ht="30" hidden="1" customHeight="1">
      <c r="A228" s="46">
        <v>121568</v>
      </c>
      <c r="B228" s="46">
        <v>52711676</v>
      </c>
      <c r="C228" s="48" t="s">
        <v>521</v>
      </c>
      <c r="D228" s="49"/>
      <c r="E228" s="46" t="s">
        <v>32</v>
      </c>
      <c r="F228" s="46" t="s">
        <v>33</v>
      </c>
      <c r="G228" s="46" t="s">
        <v>522</v>
      </c>
      <c r="H228" s="74">
        <v>6500000</v>
      </c>
      <c r="I228" s="75">
        <f t="shared" si="20"/>
        <v>39000000</v>
      </c>
      <c r="J228" s="76">
        <v>6</v>
      </c>
      <c r="K228" s="72">
        <v>1</v>
      </c>
      <c r="L228" s="54" t="str" cm="1">
        <f t="array" ref="L228">_xlfn.IFS(
    H228=2063000, "ASISTENCIAL I Estudios de Educación Básica Primaria o título de Bachiller",
    AND(H228&gt;=2063001, H228&lt;=2976000), "ASISTENCIAL II Título de Bachiller 24 meses de experiencia laboral debidamente certificada",
    AND(H228&gt;=2976001, H228&lt;=3100000), "ASISTENCIAL III Título de Bachiller y Certificado de Aptitud Ocupacional 36 meses de experiencia laboral debidamente certificada",
    AND(H228&gt;=3100001, H228&lt;=3500000), "TÉCNICO I Título de formación técnica o tecnológica, Sin experiencia laboral",
    AND(H228&gt;=3500001, H228&lt;=4507000), "TÉCNICO II Título de formación técnica o tecnológica, 36 meses y hasta 71 meses de experiencia laboral",
    AND(H228&gt;=4507001, H228&lt;=4917000), "TÉCNICO III Título de formación técnica o tecnológica, 72 meses o más de experiencia laboral",
    AND(H228&gt;=4917001, H228&lt;=5635000), "PROFESIONAL UNIVERSITARIO I Sin experiencia profesional",
    AND(H228&gt;=5635001, H228&lt;=7688000), "PROFESIONAL UNIVERSITARIO II 24 meses de experiencia profesional",
    AND(H228&gt;=7688001, H228&lt;=8817000), "PROFESIONAL ESPECIALIZADO II Título de Postgrado 73 meses o más de experiencia profesional",
    AND(H228&gt;=11187001, H228&lt;=14974000), "ASESOR I Título de Posgrado en la modalidad de maestría 84 meses o más de experiencia profesional",
    TRUE, ""
)</f>
        <v>PROFESIONAL UNIVERSITARIO II 24 meses de experiencia profesional</v>
      </c>
      <c r="M228" s="72">
        <v>10.227272727272727</v>
      </c>
      <c r="N228" s="77">
        <v>45666</v>
      </c>
      <c r="O228" s="72">
        <v>126946</v>
      </c>
      <c r="P228" s="46" t="s">
        <v>57</v>
      </c>
      <c r="Q228" s="78">
        <v>45728</v>
      </c>
      <c r="R228" s="46" t="s">
        <v>37</v>
      </c>
      <c r="S228" s="59">
        <v>1</v>
      </c>
      <c r="T228" s="46" t="s">
        <v>38</v>
      </c>
      <c r="U228" s="46" t="s">
        <v>38</v>
      </c>
      <c r="V228" s="46" t="s">
        <v>38</v>
      </c>
      <c r="W228" s="46" t="s">
        <v>151</v>
      </c>
      <c r="X228" s="46" t="s">
        <v>523</v>
      </c>
      <c r="Y228" s="46" t="s">
        <v>445</v>
      </c>
      <c r="Z228" s="46"/>
      <c r="AA228" s="79"/>
      <c r="AB228" s="4">
        <f>_xlfn.XLOOKUP(Tabla1[[#This Row],[CEDULA]],'Listado Base'!F:F,'Listado Base'!Y:Y,0)</f>
        <v>16</v>
      </c>
      <c r="AC228" s="43" t="str">
        <f t="shared" si="17"/>
        <v>FECHA FALTANTE</v>
      </c>
      <c r="AD228" s="351" t="str" cm="1">
        <f t="array" ref="AD228">_xlfn.IFS(
    H228=2063000, "ASISTENCIAL I",
    AND(H228&gt;=2063001, H228&lt;=2976000), "ASISTENCIAL II",
    AND(H228&gt;=2976001, H228&lt;=3100000), "ASISTENCIAL III",
    AND(H228&gt;=3100001, H228&lt;=3500000), "TÉCNICO I",
    AND(H228&gt;=3500001, H228&lt;=4507000), "TÉCNICO II",
    AND(H228&gt;=4507001, H228&lt;=4917000), "TÉCNICO III",
    AND(H228&gt;=4917001, H228&lt;=5635000), "PROFESIONAL UNIVERSITARIO I",
    AND(H228&gt;=5635001, H228&lt;=7688000), "PROFESIONAL UNIVERSITARIO II",
    AND(H228&gt;=7688001, H228&lt;=8817000), "PROFESIONAL ESPECIALIZADO II",
    AND(H228&gt;=11187001, H228&lt;=14974000), "ASESOR I",
    TRUE, ""
)</f>
        <v>PROFESIONAL UNIVERSITARIO II</v>
      </c>
    </row>
    <row r="229" spans="1:30" ht="30" hidden="1" customHeight="1">
      <c r="A229" s="46">
        <v>121065</v>
      </c>
      <c r="B229" s="46">
        <v>1023868728</v>
      </c>
      <c r="C229" s="48" t="s">
        <v>524</v>
      </c>
      <c r="D229" s="49">
        <v>45710</v>
      </c>
      <c r="E229" s="46" t="s">
        <v>32</v>
      </c>
      <c r="F229" s="46" t="s">
        <v>33</v>
      </c>
      <c r="G229" s="46" t="s">
        <v>525</v>
      </c>
      <c r="H229" s="74">
        <v>5220000</v>
      </c>
      <c r="I229" s="75">
        <f t="shared" si="20"/>
        <v>31320000</v>
      </c>
      <c r="J229" s="76">
        <v>6</v>
      </c>
      <c r="K229" s="72">
        <v>1</v>
      </c>
      <c r="L229" s="54" t="str" cm="1">
        <f t="array" ref="L229">_xlfn.IFS(
    H229=2063000, "ASISTENCIAL I Estudios de Educación Básica Primaria o título de Bachiller",
    AND(H229&gt;=2063001, H229&lt;=2976000), "ASISTENCIAL II Título de Bachiller 24 meses de experiencia laboral debidamente certificada",
    AND(H229&gt;=2976001, H229&lt;=3100000), "ASISTENCIAL III Título de Bachiller y Certificado de Aptitud Ocupacional 36 meses de experiencia laboral debidamente certificada",
    AND(H229&gt;=3100001, H229&lt;=3500000), "TÉCNICO I Título de formación técnica o tecnológica, Sin experiencia laboral",
    AND(H229&gt;=3500001, H229&lt;=4507000), "TÉCNICO II Título de formación técnica o tecnológica, 36 meses y hasta 71 meses de experiencia laboral",
    AND(H229&gt;=4507001, H229&lt;=4917000), "TÉCNICO III Título de formación técnica o tecnológica, 72 meses o más de experiencia laboral",
    AND(H229&gt;=4917001, H229&lt;=5635000), "PROFESIONAL UNIVERSITARIO I Sin experiencia profesional",
    AND(H229&gt;=5635001, H229&lt;=7688000), "PROFESIONAL UNIVERSITARIO II 24 meses de experiencia profesional",
    AND(H229&gt;=7688001, H229&lt;=8817000), "PROFESIONAL ESPECIALIZADO II Título de Postgrado 73 meses o más de experiencia profesional",
    AND(H229&gt;=11187001, H229&lt;=14974000), "ASESOR I Título de Posgrado en la modalidad de maestría 84 meses o más de experiencia profesional",
    TRUE, ""
)</f>
        <v>PROFESIONAL UNIVERSITARIO I Sin experiencia profesional</v>
      </c>
      <c r="M229" s="72">
        <v>1</v>
      </c>
      <c r="N229" s="77">
        <v>45666</v>
      </c>
      <c r="O229" s="72">
        <v>126853</v>
      </c>
      <c r="P229" s="46" t="s">
        <v>520</v>
      </c>
      <c r="Q229" s="78">
        <v>45728</v>
      </c>
      <c r="R229" s="46" t="s">
        <v>37</v>
      </c>
      <c r="S229" s="59">
        <v>1</v>
      </c>
      <c r="T229" s="46" t="s">
        <v>38</v>
      </c>
      <c r="U229" s="46" t="s">
        <v>38</v>
      </c>
      <c r="V229" s="46" t="s">
        <v>38</v>
      </c>
      <c r="W229" s="46" t="s">
        <v>151</v>
      </c>
      <c r="X229" s="46" t="s">
        <v>188</v>
      </c>
      <c r="Y229" s="46" t="s">
        <v>184</v>
      </c>
      <c r="Z229" s="46"/>
      <c r="AA229" s="79"/>
      <c r="AB229" s="4">
        <f>_xlfn.XLOOKUP(Tabla1[[#This Row],[CEDULA]],'Listado Base'!F:F,'Listado Base'!Y:Y,0)</f>
        <v>32</v>
      </c>
      <c r="AC229" s="43" t="str">
        <f t="shared" si="17"/>
        <v>A TIEMPO DE TRAMITE</v>
      </c>
      <c r="AD229" s="351" t="str" cm="1">
        <f t="array" ref="AD229">_xlfn.IFS(
    H229=2063000, "ASISTENCIAL I",
    AND(H229&gt;=2063001, H229&lt;=2976000), "ASISTENCIAL II",
    AND(H229&gt;=2976001, H229&lt;=3100000), "ASISTENCIAL III",
    AND(H229&gt;=3100001, H229&lt;=3500000), "TÉCNICO I",
    AND(H229&gt;=3500001, H229&lt;=4507000), "TÉCNICO II",
    AND(H229&gt;=4507001, H229&lt;=4917000), "TÉCNICO III",
    AND(H229&gt;=4917001, H229&lt;=5635000), "PROFESIONAL UNIVERSITARIO I",
    AND(H229&gt;=5635001, H229&lt;=7688000), "PROFESIONAL UNIVERSITARIO II",
    AND(H229&gt;=7688001, H229&lt;=8817000), "PROFESIONAL ESPECIALIZADO II",
    AND(H229&gt;=11187001, H229&lt;=14974000), "ASESOR I",
    TRUE, ""
)</f>
        <v>PROFESIONAL UNIVERSITARIO I</v>
      </c>
    </row>
    <row r="230" spans="1:30" ht="30" hidden="1" customHeight="1">
      <c r="A230" s="46">
        <v>116649</v>
      </c>
      <c r="B230" s="46"/>
      <c r="C230" s="48" t="s">
        <v>45</v>
      </c>
      <c r="D230" s="49"/>
      <c r="E230" s="46" t="s">
        <v>32</v>
      </c>
      <c r="F230" s="46" t="s">
        <v>33</v>
      </c>
      <c r="G230" s="46" t="s">
        <v>515</v>
      </c>
      <c r="H230" s="74">
        <v>5635000</v>
      </c>
      <c r="I230" s="75">
        <f t="shared" si="20"/>
        <v>33810000</v>
      </c>
      <c r="J230" s="76">
        <v>6</v>
      </c>
      <c r="K230" s="72">
        <v>1</v>
      </c>
      <c r="L230" s="54" t="str" cm="1">
        <f t="array" ref="L230">_xlfn.IFS(
    H230=2063000, "ASISTENCIAL I Estudios de Educación Básica Primaria o título de Bachiller",
    AND(H230&gt;=2063001, H230&lt;=2976000), "ASISTENCIAL II Título de Bachiller 24 meses de experiencia laboral debidamente certificada",
    AND(H230&gt;=2976001, H230&lt;=3100000), "ASISTENCIAL III Título de Bachiller y Certificado de Aptitud Ocupacional 36 meses de experiencia laboral debidamente certificada",
    AND(H230&gt;=3100001, H230&lt;=3500000), "TÉCNICO I Título de formación técnica o tecnológica, Sin experiencia laboral",
    AND(H230&gt;=3500001, H230&lt;=4507000), "TÉCNICO II Título de formación técnica o tecnológica, 36 meses y hasta 71 meses de experiencia laboral",
    AND(H230&gt;=4507001, H230&lt;=4917000), "TÉCNICO III Título de formación técnica o tecnológica, 72 meses o más de experiencia laboral",
    AND(H230&gt;=4917001, H230&lt;=5635000), "PROFESIONAL UNIVERSITARIO I Sin experiencia profesional",
    AND(H230&gt;=5635001, H230&lt;=7688000), "PROFESIONAL UNIVERSITARIO II 24 meses de experiencia profesional",
    AND(H230&gt;=7688001, H230&lt;=8817000), "PROFESIONAL ESPECIALIZADO II Título de Postgrado 73 meses o más de experiencia profesional",
    AND(H230&gt;=11187001, H230&lt;=14974000), "ASESOR I Título de Posgrado en la modalidad de maestría 84 meses o más de experiencia profesional",
    TRUE, ""
)</f>
        <v>PROFESIONAL UNIVERSITARIO I Sin experiencia profesional</v>
      </c>
      <c r="M230" s="72">
        <v>1</v>
      </c>
      <c r="N230" s="77">
        <v>45666</v>
      </c>
      <c r="O230" s="72">
        <v>126858</v>
      </c>
      <c r="P230" s="46" t="s">
        <v>520</v>
      </c>
      <c r="Q230" s="78">
        <v>45728</v>
      </c>
      <c r="R230" s="46" t="s">
        <v>37</v>
      </c>
      <c r="S230" s="59">
        <v>1</v>
      </c>
      <c r="T230" s="46" t="s">
        <v>38</v>
      </c>
      <c r="U230" s="46"/>
      <c r="V230" s="46" t="s">
        <v>38</v>
      </c>
      <c r="W230" s="46" t="s">
        <v>151</v>
      </c>
      <c r="X230" s="46" t="s">
        <v>188</v>
      </c>
      <c r="Y230" s="46" t="s">
        <v>417</v>
      </c>
      <c r="Z230" s="46"/>
      <c r="AA230" s="79"/>
      <c r="AB230" s="4">
        <f>_xlfn.XLOOKUP(Tabla1[[#This Row],[CEDULA]],'Listado Base'!F:F,'Listado Base'!Y:Y,0)</f>
        <v>0</v>
      </c>
      <c r="AC230" s="43" t="str">
        <f t="shared" si="17"/>
        <v>FECHA FALTANTE</v>
      </c>
      <c r="AD230" s="351" t="str" cm="1">
        <f t="array" ref="AD230">_xlfn.IFS(
    H230=2063000, "ASISTENCIAL I",
    AND(H230&gt;=2063001, H230&lt;=2976000), "ASISTENCIAL II",
    AND(H230&gt;=2976001, H230&lt;=3100000), "ASISTENCIAL III",
    AND(H230&gt;=3100001, H230&lt;=3500000), "TÉCNICO I",
    AND(H230&gt;=3500001, H230&lt;=4507000), "TÉCNICO II",
    AND(H230&gt;=4507001, H230&lt;=4917000), "TÉCNICO III",
    AND(H230&gt;=4917001, H230&lt;=5635000), "PROFESIONAL UNIVERSITARIO I",
    AND(H230&gt;=5635001, H230&lt;=7688000), "PROFESIONAL UNIVERSITARIO II",
    AND(H230&gt;=7688001, H230&lt;=8817000), "PROFESIONAL ESPECIALIZADO II",
    AND(H230&gt;=11187001, H230&lt;=14974000), "ASESOR I",
    TRUE, ""
)</f>
        <v>PROFESIONAL UNIVERSITARIO I</v>
      </c>
    </row>
    <row r="231" spans="1:30" ht="30" hidden="1" customHeight="1">
      <c r="A231" s="46" t="s">
        <v>526</v>
      </c>
      <c r="B231" s="46">
        <v>51730860</v>
      </c>
      <c r="C231" s="48" t="s">
        <v>527</v>
      </c>
      <c r="D231" s="49">
        <v>45745</v>
      </c>
      <c r="E231" s="46" t="s">
        <v>32</v>
      </c>
      <c r="F231" s="46" t="s">
        <v>33</v>
      </c>
      <c r="G231" s="46" t="s">
        <v>95</v>
      </c>
      <c r="H231" s="80">
        <v>3000000</v>
      </c>
      <c r="I231" s="81">
        <f t="shared" si="20"/>
        <v>192000000</v>
      </c>
      <c r="J231" s="82">
        <v>8</v>
      </c>
      <c r="K231" s="83">
        <v>8</v>
      </c>
      <c r="L231" s="54" t="str" cm="1">
        <f t="array" ref="L231">_xlfn.IFS(
    H231=2063000, "ASISTENCIAL I Estudios de Educación Básica Primaria o título de Bachiller",
    AND(H231&gt;=2063001, H231&lt;=2976000), "ASISTENCIAL II Título de Bachiller 24 meses de experiencia laboral debidamente certificada",
    AND(H231&gt;=2976001, H231&lt;=3100000), "ASISTENCIAL III Título de Bachiller y Certificado de Aptitud Ocupacional 36 meses de experiencia laboral debidamente certificada",
    AND(H231&gt;=3100001, H231&lt;=3500000), "TÉCNICO I Título de formación técnica o tecnológica, Sin experiencia laboral",
    AND(H231&gt;=3500001, H231&lt;=4507000), "TÉCNICO II Título de formación técnica o tecnológica, 36 meses y hasta 71 meses de experiencia laboral",
    AND(H231&gt;=4507001, H231&lt;=4917000), "TÉCNICO III Título de formación técnica o tecnológica, 72 meses o más de experiencia laboral",
    AND(H231&gt;=4917001, H231&lt;=5635000), "PROFESIONAL UNIVERSITARIO I Sin experiencia profesional",
    AND(H231&gt;=5635001, H231&lt;=7688000), "PROFESIONAL UNIVERSITARIO II 24 meses de experiencia profesional",
    AND(H231&gt;=7688001, H231&lt;=8817000), "PROFESIONAL ESPECIALIZADO II Título de Postgrado 73 meses o más de experiencia profesional",
    AND(H231&gt;=11187001, H231&lt;=14974000), "ASESOR I Título de Posgrado en la modalidad de maestría 84 meses o más de experiencia profesional",
    TRUE, ""
)</f>
        <v>ASISTENCIAL III Título de Bachiller y Certificado de Aptitud Ocupacional 36 meses de experiencia laboral debidamente certificada</v>
      </c>
      <c r="M231" s="72">
        <v>1</v>
      </c>
      <c r="N231" s="77">
        <v>45666</v>
      </c>
      <c r="O231" s="72">
        <v>126860</v>
      </c>
      <c r="P231" s="46" t="s">
        <v>520</v>
      </c>
      <c r="Q231" s="78">
        <v>45731</v>
      </c>
      <c r="R231" s="46" t="s">
        <v>37</v>
      </c>
      <c r="S231" s="59"/>
      <c r="T231" s="46" t="s">
        <v>38</v>
      </c>
      <c r="U231" s="46" t="s">
        <v>46</v>
      </c>
      <c r="V231" s="46" t="s">
        <v>38</v>
      </c>
      <c r="W231" s="46" t="s">
        <v>39</v>
      </c>
      <c r="X231" s="46" t="s">
        <v>98</v>
      </c>
      <c r="Y231" s="46"/>
      <c r="Z231" s="46" t="s">
        <v>528</v>
      </c>
      <c r="AA231" s="79" t="s">
        <v>529</v>
      </c>
      <c r="AB231" s="4">
        <f>_xlfn.XLOOKUP(Tabla1[[#This Row],[CEDULA]],'Listado Base'!F:F,'Listado Base'!Y:Y,0)</f>
        <v>0</v>
      </c>
      <c r="AC231" s="43" t="str">
        <f t="shared" si="17"/>
        <v xml:space="preserve">TERMINACIÓN ANTICIPADA </v>
      </c>
      <c r="AD231" s="351" t="str" cm="1">
        <f t="array" ref="AD231">_xlfn.IFS(
    H231=2063000, "ASISTENCIAL I",
    AND(H231&gt;=2063001, H231&lt;=2976000), "ASISTENCIAL II",
    AND(H231&gt;=2976001, H231&lt;=3100000), "ASISTENCIAL III",
    AND(H231&gt;=3100001, H231&lt;=3500000), "TÉCNICO I",
    AND(H231&gt;=3500001, H231&lt;=4507000), "TÉCNICO II",
    AND(H231&gt;=4507001, H231&lt;=4917000), "TÉCNICO III",
    AND(H231&gt;=4917001, H231&lt;=5635000), "PROFESIONAL UNIVERSITARIO I",
    AND(H231&gt;=5635001, H231&lt;=7688000), "PROFESIONAL UNIVERSITARIO II",
    AND(H231&gt;=7688001, H231&lt;=8817000), "PROFESIONAL ESPECIALIZADO II",
    AND(H231&gt;=11187001, H231&lt;=14974000), "ASESOR I",
    TRUE, ""
)</f>
        <v>ASISTENCIAL III</v>
      </c>
    </row>
    <row r="232" spans="1:30" ht="30" hidden="1" customHeight="1">
      <c r="A232" s="46">
        <v>125511</v>
      </c>
      <c r="B232" s="380">
        <v>52770087</v>
      </c>
      <c r="C232" s="48" t="s">
        <v>530</v>
      </c>
      <c r="D232" s="49">
        <v>45723</v>
      </c>
      <c r="E232" s="46" t="s">
        <v>32</v>
      </c>
      <c r="F232" s="46" t="s">
        <v>33</v>
      </c>
      <c r="G232" s="46" t="s">
        <v>95</v>
      </c>
      <c r="H232" s="74">
        <v>3000000</v>
      </c>
      <c r="I232" s="75">
        <f t="shared" ref="I232:I234" si="21">+ROUNDUP(H232*J232*K232,0)</f>
        <v>0</v>
      </c>
      <c r="J232" s="76">
        <v>8</v>
      </c>
      <c r="K232" s="72">
        <v>0</v>
      </c>
      <c r="L232" s="54" t="str" cm="1">
        <f t="array" ref="L232">_xlfn.IFS(
    H232=2063000, "ASISTENCIAL I Estudios de Educación Básica Primaria o título de Bachiller",
    AND(H232&gt;=2063001, H232&lt;=2976000), "ASISTENCIAL II Título de Bachiller 24 meses de experiencia laboral debidamente certificada",
    AND(H232&gt;=2976001, H232&lt;=3100000), "ASISTENCIAL III Título de Bachiller y Certificado de Aptitud Ocupacional 36 meses de experiencia laboral debidamente certificada",
    AND(H232&gt;=3100001, H232&lt;=3500000), "TÉCNICO I Título de formación técnica o tecnológica, Sin experiencia laboral",
    AND(H232&gt;=3500001, H232&lt;=4507000), "TÉCNICO II Título de formación técnica o tecnológica, 36 meses y hasta 71 meses de experiencia laboral",
    AND(H232&gt;=4507001, H232&lt;=4917000), "TÉCNICO III Título de formación técnica o tecnológica, 72 meses o más de experiencia laboral",
    AND(H232&gt;=4917001, H232&lt;=5635000), "PROFESIONAL UNIVERSITARIO I Sin experiencia profesional",
    AND(H232&gt;=5635001, H232&lt;=7688000), "PROFESIONAL UNIVERSITARIO II 24 meses de experiencia profesional",
    AND(H232&gt;=7688001, H232&lt;=8817000), "PROFESIONAL ESPECIALIZADO II Título de Postgrado 73 meses o más de experiencia profesional",
    AND(H232&gt;=11187001, H232&lt;=14974000), "ASESOR I Título de Posgrado en la modalidad de maestría 84 meses o más de experiencia profesional",
    TRUE, ""
)</f>
        <v>ASISTENCIAL III Título de Bachiller y Certificado de Aptitud Ocupacional 36 meses de experiencia laboral debidamente certificada</v>
      </c>
      <c r="M232" s="72">
        <v>1</v>
      </c>
      <c r="N232" s="77">
        <v>45666</v>
      </c>
      <c r="O232" s="72">
        <v>126860</v>
      </c>
      <c r="P232" s="46" t="s">
        <v>520</v>
      </c>
      <c r="Q232" s="78">
        <v>45731</v>
      </c>
      <c r="R232" s="46" t="s">
        <v>37</v>
      </c>
      <c r="S232" s="59"/>
      <c r="T232" s="46" t="s">
        <v>38</v>
      </c>
      <c r="U232" s="46" t="s">
        <v>38</v>
      </c>
      <c r="V232" s="46" t="s">
        <v>38</v>
      </c>
      <c r="W232" s="46" t="s">
        <v>39</v>
      </c>
      <c r="X232" s="46" t="s">
        <v>98</v>
      </c>
      <c r="Y232" s="46"/>
      <c r="Z232" s="46"/>
      <c r="AA232" s="79" t="s">
        <v>529</v>
      </c>
      <c r="AB232" s="4">
        <f>_xlfn.XLOOKUP(Tabla1[[#This Row],[CEDULA]],'Listado Base'!F:F,'Listado Base'!Y:Y,0)</f>
        <v>99</v>
      </c>
      <c r="AC232" s="43" t="str">
        <f t="shared" si="17"/>
        <v>A TIEMPO DE TRAMITE</v>
      </c>
      <c r="AD232" s="351" t="str" cm="1">
        <f t="array" ref="AD232">_xlfn.IFS(
    H232=2063000, "ASISTENCIAL I",
    AND(H232&gt;=2063001, H232&lt;=2976000), "ASISTENCIAL II",
    AND(H232&gt;=2976001, H232&lt;=3100000), "ASISTENCIAL III",
    AND(H232&gt;=3100001, H232&lt;=3500000), "TÉCNICO I",
    AND(H232&gt;=3500001, H232&lt;=4507000), "TÉCNICO II",
    AND(H232&gt;=4507001, H232&lt;=4917000), "TÉCNICO III",
    AND(H232&gt;=4917001, H232&lt;=5635000), "PROFESIONAL UNIVERSITARIO I",
    AND(H232&gt;=5635001, H232&lt;=7688000), "PROFESIONAL UNIVERSITARIO II",
    AND(H232&gt;=7688001, H232&lt;=8817000), "PROFESIONAL ESPECIALIZADO II",
    AND(H232&gt;=11187001, H232&lt;=14974000), "ASESOR I",
    TRUE, ""
)</f>
        <v>ASISTENCIAL III</v>
      </c>
    </row>
    <row r="233" spans="1:30" ht="30" hidden="1" customHeight="1">
      <c r="A233" s="46">
        <v>125511</v>
      </c>
      <c r="B233" s="46">
        <v>1001328329</v>
      </c>
      <c r="C233" s="48" t="s">
        <v>531</v>
      </c>
      <c r="D233" s="49">
        <v>45685</v>
      </c>
      <c r="E233" s="46" t="s">
        <v>32</v>
      </c>
      <c r="F233" s="46" t="s">
        <v>33</v>
      </c>
      <c r="G233" s="46" t="s">
        <v>95</v>
      </c>
      <c r="H233" s="74">
        <v>3000000</v>
      </c>
      <c r="I233" s="75">
        <f t="shared" si="21"/>
        <v>0</v>
      </c>
      <c r="J233" s="76">
        <v>8</v>
      </c>
      <c r="K233" s="72">
        <v>0</v>
      </c>
      <c r="L233" s="54" t="str" cm="1">
        <f t="array" ref="L233">_xlfn.IFS(
    H233=2063000, "ASISTENCIAL I Estudios de Educación Básica Primaria o título de Bachiller",
    AND(H233&gt;=2063001, H233&lt;=2976000), "ASISTENCIAL II Título de Bachiller 24 meses de experiencia laboral debidamente certificada",
    AND(H233&gt;=2976001, H233&lt;=3100000), "ASISTENCIAL III Título de Bachiller y Certificado de Aptitud Ocupacional 36 meses de experiencia laboral debidamente certificada",
    AND(H233&gt;=3100001, H233&lt;=3500000), "TÉCNICO I Título de formación técnica o tecnológica, Sin experiencia laboral",
    AND(H233&gt;=3500001, H233&lt;=4507000), "TÉCNICO II Título de formación técnica o tecnológica, 36 meses y hasta 71 meses de experiencia laboral",
    AND(H233&gt;=4507001, H233&lt;=4917000), "TÉCNICO III Título de formación técnica o tecnológica, 72 meses o más de experiencia laboral",
    AND(H233&gt;=4917001, H233&lt;=5635000), "PROFESIONAL UNIVERSITARIO I Sin experiencia profesional",
    AND(H233&gt;=5635001, H233&lt;=7688000), "PROFESIONAL UNIVERSITARIO II 24 meses de experiencia profesional",
    AND(H233&gt;=7688001, H233&lt;=8817000), "PROFESIONAL ESPECIALIZADO II Título de Postgrado 73 meses o más de experiencia profesional",
    AND(H233&gt;=11187001, H233&lt;=14974000), "ASESOR I Título de Posgrado en la modalidad de maestría 84 meses o más de experiencia profesional",
    TRUE, ""
)</f>
        <v>ASISTENCIAL III Título de Bachiller y Certificado de Aptitud Ocupacional 36 meses de experiencia laboral debidamente certificada</v>
      </c>
      <c r="M233" s="72">
        <v>1</v>
      </c>
      <c r="N233" s="77">
        <v>45666</v>
      </c>
      <c r="O233" s="72">
        <v>126860</v>
      </c>
      <c r="P233" s="46" t="s">
        <v>520</v>
      </c>
      <c r="Q233" s="78">
        <v>45731</v>
      </c>
      <c r="R233" s="46" t="s">
        <v>37</v>
      </c>
      <c r="S233" s="59"/>
      <c r="T233" s="46" t="s">
        <v>38</v>
      </c>
      <c r="U233" s="46" t="s">
        <v>38</v>
      </c>
      <c r="V233" s="46" t="s">
        <v>38</v>
      </c>
      <c r="W233" s="46" t="s">
        <v>39</v>
      </c>
      <c r="X233" s="46" t="s">
        <v>98</v>
      </c>
      <c r="Y233" s="46"/>
      <c r="Z233" s="46"/>
      <c r="AA233" s="79" t="s">
        <v>529</v>
      </c>
      <c r="AB233" s="4">
        <f>_xlfn.XLOOKUP(Tabla1[[#This Row],[CEDULA]],'Listado Base'!F:F,'Listado Base'!Y:Y,0)</f>
        <v>10</v>
      </c>
      <c r="AC233" s="43" t="str">
        <f t="shared" si="17"/>
        <v>A TIEMPO DE TRAMITE</v>
      </c>
      <c r="AD233" s="351" t="str" cm="1">
        <f t="array" ref="AD233">_xlfn.IFS(
    H233=2063000, "ASISTENCIAL I",
    AND(H233&gt;=2063001, H233&lt;=2976000), "ASISTENCIAL II",
    AND(H233&gt;=2976001, H233&lt;=3100000), "ASISTENCIAL III",
    AND(H233&gt;=3100001, H233&lt;=3500000), "TÉCNICO I",
    AND(H233&gt;=3500001, H233&lt;=4507000), "TÉCNICO II",
    AND(H233&gt;=4507001, H233&lt;=4917000), "TÉCNICO III",
    AND(H233&gt;=4917001, H233&lt;=5635000), "PROFESIONAL UNIVERSITARIO I",
    AND(H233&gt;=5635001, H233&lt;=7688000), "PROFESIONAL UNIVERSITARIO II",
    AND(H233&gt;=7688001, H233&lt;=8817000), "PROFESIONAL ESPECIALIZADO II",
    AND(H233&gt;=11187001, H233&lt;=14974000), "ASESOR I",
    TRUE, ""
)</f>
        <v>ASISTENCIAL III</v>
      </c>
    </row>
    <row r="234" spans="1:30" ht="30" hidden="1" customHeight="1">
      <c r="A234" s="46">
        <v>125511</v>
      </c>
      <c r="B234" s="46">
        <v>52190377</v>
      </c>
      <c r="C234" s="48" t="s">
        <v>532</v>
      </c>
      <c r="D234" s="49">
        <v>45694</v>
      </c>
      <c r="E234" s="46" t="s">
        <v>32</v>
      </c>
      <c r="F234" s="46" t="s">
        <v>33</v>
      </c>
      <c r="G234" s="46" t="s">
        <v>95</v>
      </c>
      <c r="H234" s="74">
        <v>3000000</v>
      </c>
      <c r="I234" s="75">
        <f t="shared" si="21"/>
        <v>0</v>
      </c>
      <c r="J234" s="76">
        <v>8</v>
      </c>
      <c r="K234" s="72">
        <v>0</v>
      </c>
      <c r="L234" s="54" t="str" cm="1">
        <f t="array" ref="L234">_xlfn.IFS(
    H234=2063000, "ASISTENCIAL I Estudios de Educación Básica Primaria o título de Bachiller",
    AND(H234&gt;=2063001, H234&lt;=2976000), "ASISTENCIAL II Título de Bachiller 24 meses de experiencia laboral debidamente certificada",
    AND(H234&gt;=2976001, H234&lt;=3100000), "ASISTENCIAL III Título de Bachiller y Certificado de Aptitud Ocupacional 36 meses de experiencia laboral debidamente certificada",
    AND(H234&gt;=3100001, H234&lt;=3500000), "TÉCNICO I Título de formación técnica o tecnológica, Sin experiencia laboral",
    AND(H234&gt;=3500001, H234&lt;=4507000), "TÉCNICO II Título de formación técnica o tecnológica, 36 meses y hasta 71 meses de experiencia laboral",
    AND(H234&gt;=4507001, H234&lt;=4917000), "TÉCNICO III Título de formación técnica o tecnológica, 72 meses o más de experiencia laboral",
    AND(H234&gt;=4917001, H234&lt;=5635000), "PROFESIONAL UNIVERSITARIO I Sin experiencia profesional",
    AND(H234&gt;=5635001, H234&lt;=7688000), "PROFESIONAL UNIVERSITARIO II 24 meses de experiencia profesional",
    AND(H234&gt;=7688001, H234&lt;=8817000), "PROFESIONAL ESPECIALIZADO II Título de Postgrado 73 meses o más de experiencia profesional",
    AND(H234&gt;=11187001, H234&lt;=14974000), "ASESOR I Título de Posgrado en la modalidad de maestría 84 meses o más de experiencia profesional",
    TRUE, ""
)</f>
        <v>ASISTENCIAL III Título de Bachiller y Certificado de Aptitud Ocupacional 36 meses de experiencia laboral debidamente certificada</v>
      </c>
      <c r="M234" s="72">
        <v>1</v>
      </c>
      <c r="N234" s="77">
        <v>45666</v>
      </c>
      <c r="O234" s="72">
        <v>126860</v>
      </c>
      <c r="P234" s="46" t="s">
        <v>520</v>
      </c>
      <c r="Q234" s="78">
        <v>45731</v>
      </c>
      <c r="R234" s="46" t="s">
        <v>37</v>
      </c>
      <c r="S234" s="59"/>
      <c r="T234" s="46" t="s">
        <v>38</v>
      </c>
      <c r="U234" s="46" t="s">
        <v>38</v>
      </c>
      <c r="V234" s="46" t="s">
        <v>38</v>
      </c>
      <c r="W234" s="46" t="s">
        <v>39</v>
      </c>
      <c r="X234" s="46" t="s">
        <v>98</v>
      </c>
      <c r="Y234" s="46"/>
      <c r="Z234" s="46"/>
      <c r="AA234" s="79" t="s">
        <v>529</v>
      </c>
      <c r="AB234" s="4">
        <f>_xlfn.XLOOKUP(Tabla1[[#This Row],[CEDULA]],'Listado Base'!F:F,'Listado Base'!Y:Y,0)</f>
        <v>42</v>
      </c>
      <c r="AC234" s="43" t="str">
        <f t="shared" si="17"/>
        <v>A TIEMPO DE TRAMITE</v>
      </c>
      <c r="AD234" s="351" t="str" cm="1">
        <f t="array" ref="AD234">_xlfn.IFS(
    H234=2063000, "ASISTENCIAL I",
    AND(H234&gt;=2063001, H234&lt;=2976000), "ASISTENCIAL II",
    AND(H234&gt;=2976001, H234&lt;=3100000), "ASISTENCIAL III",
    AND(H234&gt;=3100001, H234&lt;=3500000), "TÉCNICO I",
    AND(H234&gt;=3500001, H234&lt;=4507000), "TÉCNICO II",
    AND(H234&gt;=4507001, H234&lt;=4917000), "TÉCNICO III",
    AND(H234&gt;=4917001, H234&lt;=5635000), "PROFESIONAL UNIVERSITARIO I",
    AND(H234&gt;=5635001, H234&lt;=7688000), "PROFESIONAL UNIVERSITARIO II",
    AND(H234&gt;=7688001, H234&lt;=8817000), "PROFESIONAL ESPECIALIZADO II",
    AND(H234&gt;=11187001, H234&lt;=14974000), "ASESOR I",
    TRUE, ""
)</f>
        <v>ASISTENCIAL III</v>
      </c>
    </row>
    <row r="235" spans="1:30" ht="30" hidden="1" customHeight="1">
      <c r="A235" s="46">
        <v>125511</v>
      </c>
      <c r="B235" s="46"/>
      <c r="C235" s="48" t="s">
        <v>45</v>
      </c>
      <c r="D235" s="49"/>
      <c r="E235" s="46" t="s">
        <v>32</v>
      </c>
      <c r="F235" s="46" t="s">
        <v>33</v>
      </c>
      <c r="G235" s="46" t="s">
        <v>95</v>
      </c>
      <c r="H235" s="74">
        <v>3000000</v>
      </c>
      <c r="I235" s="75">
        <f t="shared" ref="I235:I241" si="22">+ROUNDUP(H235*J235*K235,0)</f>
        <v>0</v>
      </c>
      <c r="J235" s="76">
        <v>8</v>
      </c>
      <c r="K235" s="72">
        <v>0</v>
      </c>
      <c r="L235" s="54" t="str" cm="1">
        <f t="array" ref="L235">_xlfn.IFS(
    H235=2063000, "ASISTENCIAL I Estudios de Educación Básica Primaria o título de Bachiller",
    AND(H235&gt;=2063001, H235&lt;=2976000), "ASISTENCIAL II Título de Bachiller 24 meses de experiencia laboral debidamente certificada",
    AND(H235&gt;=2976001, H235&lt;=3100000), "ASISTENCIAL III Título de Bachiller y Certificado de Aptitud Ocupacional 36 meses de experiencia laboral debidamente certificada",
    AND(H235&gt;=3100001, H235&lt;=3500000), "TÉCNICO I Título de formación técnica o tecnológica, Sin experiencia laboral",
    AND(H235&gt;=3500001, H235&lt;=4507000), "TÉCNICO II Título de formación técnica o tecnológica, 36 meses y hasta 71 meses de experiencia laboral",
    AND(H235&gt;=4507001, H235&lt;=4917000), "TÉCNICO III Título de formación técnica o tecnológica, 72 meses o más de experiencia laboral",
    AND(H235&gt;=4917001, H235&lt;=5635000), "PROFESIONAL UNIVERSITARIO I Sin experiencia profesional",
    AND(H235&gt;=5635001, H235&lt;=7688000), "PROFESIONAL UNIVERSITARIO II 24 meses de experiencia profesional",
    AND(H235&gt;=7688001, H235&lt;=8817000), "PROFESIONAL ESPECIALIZADO II Título de Postgrado 73 meses o más de experiencia profesional",
    AND(H235&gt;=11187001, H235&lt;=14974000), "ASESOR I Título de Posgrado en la modalidad de maestría 84 meses o más de experiencia profesional",
    TRUE, ""
)</f>
        <v>ASISTENCIAL III Título de Bachiller y Certificado de Aptitud Ocupacional 36 meses de experiencia laboral debidamente certificada</v>
      </c>
      <c r="M235" s="72">
        <v>1</v>
      </c>
      <c r="N235" s="77">
        <v>45666</v>
      </c>
      <c r="O235" s="72">
        <v>126860</v>
      </c>
      <c r="P235" s="46" t="s">
        <v>520</v>
      </c>
      <c r="Q235" s="78">
        <v>45731</v>
      </c>
      <c r="R235" s="46" t="s">
        <v>37</v>
      </c>
      <c r="S235" s="59"/>
      <c r="T235" s="46" t="s">
        <v>38</v>
      </c>
      <c r="U235" s="46" t="s">
        <v>38</v>
      </c>
      <c r="V235" s="46" t="s">
        <v>38</v>
      </c>
      <c r="W235" s="46" t="s">
        <v>39</v>
      </c>
      <c r="X235" s="46" t="s">
        <v>98</v>
      </c>
      <c r="Y235" s="46"/>
      <c r="Z235" s="46"/>
      <c r="AA235" s="79" t="s">
        <v>529</v>
      </c>
      <c r="AB235" s="4">
        <f>_xlfn.XLOOKUP(Tabla1[[#This Row],[CEDULA]],'Listado Base'!F:F,'Listado Base'!Y:Y,0)</f>
        <v>0</v>
      </c>
      <c r="AC235" s="43" t="str">
        <f t="shared" si="17"/>
        <v>FECHA FALTANTE</v>
      </c>
      <c r="AD235" s="351" t="str" cm="1">
        <f t="array" ref="AD235">_xlfn.IFS(
    H235=2063000, "ASISTENCIAL I",
    AND(H235&gt;=2063001, H235&lt;=2976000), "ASISTENCIAL II",
    AND(H235&gt;=2976001, H235&lt;=3100000), "ASISTENCIAL III",
    AND(H235&gt;=3100001, H235&lt;=3500000), "TÉCNICO I",
    AND(H235&gt;=3500001, H235&lt;=4507000), "TÉCNICO II",
    AND(H235&gt;=4507001, H235&lt;=4917000), "TÉCNICO III",
    AND(H235&gt;=4917001, H235&lt;=5635000), "PROFESIONAL UNIVERSITARIO I",
    AND(H235&gt;=5635001, H235&lt;=7688000), "PROFESIONAL UNIVERSITARIO II",
    AND(H235&gt;=7688001, H235&lt;=8817000), "PROFESIONAL ESPECIALIZADO II",
    AND(H235&gt;=11187001, H235&lt;=14974000), "ASESOR I",
    TRUE, ""
)</f>
        <v>ASISTENCIAL III</v>
      </c>
    </row>
    <row r="236" spans="1:30" ht="30" hidden="1" customHeight="1">
      <c r="A236" s="46">
        <v>125511</v>
      </c>
      <c r="B236" s="46"/>
      <c r="C236" s="48" t="s">
        <v>45</v>
      </c>
      <c r="D236" s="49"/>
      <c r="E236" s="46" t="s">
        <v>32</v>
      </c>
      <c r="F236" s="46" t="s">
        <v>33</v>
      </c>
      <c r="G236" s="46" t="s">
        <v>95</v>
      </c>
      <c r="H236" s="74">
        <v>3000000</v>
      </c>
      <c r="I236" s="75">
        <f t="shared" si="22"/>
        <v>0</v>
      </c>
      <c r="J236" s="76">
        <v>8</v>
      </c>
      <c r="K236" s="72">
        <v>0</v>
      </c>
      <c r="L236" s="54" t="str" cm="1">
        <f t="array" ref="L236">_xlfn.IFS(
    H236=2063000, "ASISTENCIAL I Estudios de Educación Básica Primaria o título de Bachiller",
    AND(H236&gt;=2063001, H236&lt;=2976000), "ASISTENCIAL II Título de Bachiller 24 meses de experiencia laboral debidamente certificada",
    AND(H236&gt;=2976001, H236&lt;=3100000), "ASISTENCIAL III Título de Bachiller y Certificado de Aptitud Ocupacional 36 meses de experiencia laboral debidamente certificada",
    AND(H236&gt;=3100001, H236&lt;=3500000), "TÉCNICO I Título de formación técnica o tecnológica, Sin experiencia laboral",
    AND(H236&gt;=3500001, H236&lt;=4507000), "TÉCNICO II Título de formación técnica o tecnológica, 36 meses y hasta 71 meses de experiencia laboral",
    AND(H236&gt;=4507001, H236&lt;=4917000), "TÉCNICO III Título de formación técnica o tecnológica, 72 meses o más de experiencia laboral",
    AND(H236&gt;=4917001, H236&lt;=5635000), "PROFESIONAL UNIVERSITARIO I Sin experiencia profesional",
    AND(H236&gt;=5635001, H236&lt;=7688000), "PROFESIONAL UNIVERSITARIO II 24 meses de experiencia profesional",
    AND(H236&gt;=7688001, H236&lt;=8817000), "PROFESIONAL ESPECIALIZADO II Título de Postgrado 73 meses o más de experiencia profesional",
    AND(H236&gt;=11187001, H236&lt;=14974000), "ASESOR I Título de Posgrado en la modalidad de maestría 84 meses o más de experiencia profesional",
    TRUE, ""
)</f>
        <v>ASISTENCIAL III Título de Bachiller y Certificado de Aptitud Ocupacional 36 meses de experiencia laboral debidamente certificada</v>
      </c>
      <c r="M236" s="72">
        <v>1</v>
      </c>
      <c r="N236" s="77">
        <v>45666</v>
      </c>
      <c r="O236" s="72">
        <v>126860</v>
      </c>
      <c r="P236" s="46" t="s">
        <v>520</v>
      </c>
      <c r="Q236" s="78">
        <v>45731</v>
      </c>
      <c r="R236" s="46" t="s">
        <v>37</v>
      </c>
      <c r="S236" s="59"/>
      <c r="T236" s="46" t="s">
        <v>38</v>
      </c>
      <c r="U236" s="46" t="s">
        <v>46</v>
      </c>
      <c r="V236" s="46" t="s">
        <v>38</v>
      </c>
      <c r="W236" s="46" t="s">
        <v>39</v>
      </c>
      <c r="X236" s="46" t="s">
        <v>98</v>
      </c>
      <c r="Y236" s="46"/>
      <c r="Z236" s="46"/>
      <c r="AA236" s="79" t="s">
        <v>529</v>
      </c>
      <c r="AB236" s="4">
        <f>_xlfn.XLOOKUP(Tabla1[[#This Row],[CEDULA]],'Listado Base'!F:F,'Listado Base'!Y:Y,0)</f>
        <v>0</v>
      </c>
      <c r="AC236" s="43" t="str">
        <f t="shared" si="17"/>
        <v>FECHA FALTANTE</v>
      </c>
      <c r="AD236" s="351" t="str" cm="1">
        <f t="array" ref="AD236">_xlfn.IFS(
    H236=2063000, "ASISTENCIAL I",
    AND(H236&gt;=2063001, H236&lt;=2976000), "ASISTENCIAL II",
    AND(H236&gt;=2976001, H236&lt;=3100000), "ASISTENCIAL III",
    AND(H236&gt;=3100001, H236&lt;=3500000), "TÉCNICO I",
    AND(H236&gt;=3500001, H236&lt;=4507000), "TÉCNICO II",
    AND(H236&gt;=4507001, H236&lt;=4917000), "TÉCNICO III",
    AND(H236&gt;=4917001, H236&lt;=5635000), "PROFESIONAL UNIVERSITARIO I",
    AND(H236&gt;=5635001, H236&lt;=7688000), "PROFESIONAL UNIVERSITARIO II",
    AND(H236&gt;=7688001, H236&lt;=8817000), "PROFESIONAL ESPECIALIZADO II",
    AND(H236&gt;=11187001, H236&lt;=14974000), "ASESOR I",
    TRUE, ""
)</f>
        <v>ASISTENCIAL III</v>
      </c>
    </row>
    <row r="237" spans="1:30" ht="30" hidden="1" customHeight="1">
      <c r="A237" s="46"/>
      <c r="B237" s="46"/>
      <c r="C237" s="48" t="s">
        <v>533</v>
      </c>
      <c r="D237" s="49"/>
      <c r="E237" s="46" t="s">
        <v>32</v>
      </c>
      <c r="F237" s="46" t="s">
        <v>33</v>
      </c>
      <c r="G237" s="46" t="s">
        <v>95</v>
      </c>
      <c r="H237" s="74">
        <v>3000000</v>
      </c>
      <c r="I237" s="75">
        <f t="shared" si="22"/>
        <v>0</v>
      </c>
      <c r="J237" s="76">
        <v>8</v>
      </c>
      <c r="K237" s="72">
        <v>0</v>
      </c>
      <c r="L237" s="54" t="str" cm="1">
        <f t="array" ref="L237">_xlfn.IFS(
    H237=2063000, "ASISTENCIAL I Estudios de Educación Básica Primaria o título de Bachiller",
    AND(H237&gt;=2063001, H237&lt;=2976000), "ASISTENCIAL II Título de Bachiller 24 meses de experiencia laboral debidamente certificada",
    AND(H237&gt;=2976001, H237&lt;=3100000), "ASISTENCIAL III Título de Bachiller y Certificado de Aptitud Ocupacional 36 meses de experiencia laboral debidamente certificada",
    AND(H237&gt;=3100001, H237&lt;=3500000), "TÉCNICO I Título de formación técnica o tecnológica, Sin experiencia laboral",
    AND(H237&gt;=3500001, H237&lt;=4507000), "TÉCNICO II Título de formación técnica o tecnológica, 36 meses y hasta 71 meses de experiencia laboral",
    AND(H237&gt;=4507001, H237&lt;=4917000), "TÉCNICO III Título de formación técnica o tecnológica, 72 meses o más de experiencia laboral",
    AND(H237&gt;=4917001, H237&lt;=5635000), "PROFESIONAL UNIVERSITARIO I Sin experiencia profesional",
    AND(H237&gt;=5635001, H237&lt;=7688000), "PROFESIONAL UNIVERSITARIO II 24 meses de experiencia profesional",
    AND(H237&gt;=7688001, H237&lt;=8817000), "PROFESIONAL ESPECIALIZADO II Título de Postgrado 73 meses o más de experiencia profesional",
    AND(H237&gt;=11187001, H237&lt;=14974000), "ASESOR I Título de Posgrado en la modalidad de maestría 84 meses o más de experiencia profesional",
    TRUE, ""
)</f>
        <v>ASISTENCIAL III Título de Bachiller y Certificado de Aptitud Ocupacional 36 meses de experiencia laboral debidamente certificada</v>
      </c>
      <c r="M237" s="72">
        <v>1</v>
      </c>
      <c r="N237" s="77">
        <v>45666</v>
      </c>
      <c r="O237" s="72">
        <v>126860</v>
      </c>
      <c r="P237" s="46" t="s">
        <v>520</v>
      </c>
      <c r="Q237" s="78">
        <v>45731</v>
      </c>
      <c r="R237" s="46" t="s">
        <v>37</v>
      </c>
      <c r="S237" s="59"/>
      <c r="T237" s="46" t="s">
        <v>38</v>
      </c>
      <c r="U237" s="46" t="s">
        <v>46</v>
      </c>
      <c r="V237" s="46" t="s">
        <v>38</v>
      </c>
      <c r="W237" s="46" t="s">
        <v>39</v>
      </c>
      <c r="X237" s="46" t="s">
        <v>98</v>
      </c>
      <c r="Y237" s="46"/>
      <c r="Z237" s="46"/>
      <c r="AA237" s="79" t="s">
        <v>529</v>
      </c>
      <c r="AB237" s="4">
        <f>_xlfn.XLOOKUP(Tabla1[[#This Row],[CEDULA]],'Listado Base'!F:F,'Listado Base'!Y:Y,0)</f>
        <v>0</v>
      </c>
      <c r="AC237" s="43" t="str">
        <f t="shared" si="17"/>
        <v>FECHA FALTANTE</v>
      </c>
      <c r="AD237" s="351" t="str" cm="1">
        <f t="array" ref="AD237">_xlfn.IFS(
    H237=2063000, "ASISTENCIAL I",
    AND(H237&gt;=2063001, H237&lt;=2976000), "ASISTENCIAL II",
    AND(H237&gt;=2976001, H237&lt;=3100000), "ASISTENCIAL III",
    AND(H237&gt;=3100001, H237&lt;=3500000), "TÉCNICO I",
    AND(H237&gt;=3500001, H237&lt;=4507000), "TÉCNICO II",
    AND(H237&gt;=4507001, H237&lt;=4917000), "TÉCNICO III",
    AND(H237&gt;=4917001, H237&lt;=5635000), "PROFESIONAL UNIVERSITARIO I",
    AND(H237&gt;=5635001, H237&lt;=7688000), "PROFESIONAL UNIVERSITARIO II",
    AND(H237&gt;=7688001, H237&lt;=8817000), "PROFESIONAL ESPECIALIZADO II",
    AND(H237&gt;=11187001, H237&lt;=14974000), "ASESOR I",
    TRUE, ""
)</f>
        <v>ASISTENCIAL III</v>
      </c>
    </row>
    <row r="238" spans="1:30" ht="30" hidden="1" customHeight="1">
      <c r="A238" s="46"/>
      <c r="B238" s="46"/>
      <c r="C238" s="48" t="s">
        <v>533</v>
      </c>
      <c r="D238" s="49"/>
      <c r="E238" s="46" t="s">
        <v>32</v>
      </c>
      <c r="F238" s="46" t="s">
        <v>33</v>
      </c>
      <c r="G238" s="46" t="s">
        <v>95</v>
      </c>
      <c r="H238" s="74">
        <v>3000000</v>
      </c>
      <c r="I238" s="75">
        <f t="shared" si="22"/>
        <v>0</v>
      </c>
      <c r="J238" s="76">
        <v>8</v>
      </c>
      <c r="K238" s="72">
        <v>0</v>
      </c>
      <c r="L238" s="54" t="str" cm="1">
        <f t="array" ref="L238">_xlfn.IFS(
    H238=2063000, "ASISTENCIAL I Estudios de Educación Básica Primaria o título de Bachiller",
    AND(H238&gt;=2063001, H238&lt;=2976000), "ASISTENCIAL II Título de Bachiller 24 meses de experiencia laboral debidamente certificada",
    AND(H238&gt;=2976001, H238&lt;=3100000), "ASISTENCIAL III Título de Bachiller y Certificado de Aptitud Ocupacional 36 meses de experiencia laboral debidamente certificada",
    AND(H238&gt;=3100001, H238&lt;=3500000), "TÉCNICO I Título de formación técnica o tecnológica, Sin experiencia laboral",
    AND(H238&gt;=3500001, H238&lt;=4507000), "TÉCNICO II Título de formación técnica o tecnológica, 36 meses y hasta 71 meses de experiencia laboral",
    AND(H238&gt;=4507001, H238&lt;=4917000), "TÉCNICO III Título de formación técnica o tecnológica, 72 meses o más de experiencia laboral",
    AND(H238&gt;=4917001, H238&lt;=5635000), "PROFESIONAL UNIVERSITARIO I Sin experiencia profesional",
    AND(H238&gt;=5635001, H238&lt;=7688000), "PROFESIONAL UNIVERSITARIO II 24 meses de experiencia profesional",
    AND(H238&gt;=7688001, H238&lt;=8817000), "PROFESIONAL ESPECIALIZADO II Título de Postgrado 73 meses o más de experiencia profesional",
    AND(H238&gt;=11187001, H238&lt;=14974000), "ASESOR I Título de Posgrado en la modalidad de maestría 84 meses o más de experiencia profesional",
    TRUE, ""
)</f>
        <v>ASISTENCIAL III Título de Bachiller y Certificado de Aptitud Ocupacional 36 meses de experiencia laboral debidamente certificada</v>
      </c>
      <c r="M238" s="72">
        <v>1</v>
      </c>
      <c r="N238" s="77">
        <v>45666</v>
      </c>
      <c r="O238" s="72">
        <v>126860</v>
      </c>
      <c r="P238" s="46" t="s">
        <v>520</v>
      </c>
      <c r="Q238" s="78">
        <v>45731</v>
      </c>
      <c r="R238" s="46" t="s">
        <v>37</v>
      </c>
      <c r="S238" s="59"/>
      <c r="T238" s="46" t="s">
        <v>38</v>
      </c>
      <c r="U238" s="46" t="s">
        <v>46</v>
      </c>
      <c r="V238" s="46" t="s">
        <v>38</v>
      </c>
      <c r="W238" s="46" t="s">
        <v>39</v>
      </c>
      <c r="X238" s="46" t="s">
        <v>98</v>
      </c>
      <c r="Y238" s="46"/>
      <c r="Z238" s="46"/>
      <c r="AA238" s="79" t="s">
        <v>529</v>
      </c>
      <c r="AB238" s="4">
        <f>_xlfn.XLOOKUP(Tabla1[[#This Row],[CEDULA]],'Listado Base'!F:F,'Listado Base'!Y:Y,0)</f>
        <v>0</v>
      </c>
      <c r="AC238" s="43" t="str">
        <f t="shared" si="17"/>
        <v>FECHA FALTANTE</v>
      </c>
      <c r="AD238" s="351" t="str" cm="1">
        <f t="array" ref="AD238">_xlfn.IFS(
    H238=2063000, "ASISTENCIAL I",
    AND(H238&gt;=2063001, H238&lt;=2976000), "ASISTENCIAL II",
    AND(H238&gt;=2976001, H238&lt;=3100000), "ASISTENCIAL III",
    AND(H238&gt;=3100001, H238&lt;=3500000), "TÉCNICO I",
    AND(H238&gt;=3500001, H238&lt;=4507000), "TÉCNICO II",
    AND(H238&gt;=4507001, H238&lt;=4917000), "TÉCNICO III",
    AND(H238&gt;=4917001, H238&lt;=5635000), "PROFESIONAL UNIVERSITARIO I",
    AND(H238&gt;=5635001, H238&lt;=7688000), "PROFESIONAL UNIVERSITARIO II",
    AND(H238&gt;=7688001, H238&lt;=8817000), "PROFESIONAL ESPECIALIZADO II",
    AND(H238&gt;=11187001, H238&lt;=14974000), "ASESOR I",
    TRUE, ""
)</f>
        <v>ASISTENCIAL III</v>
      </c>
    </row>
    <row r="239" spans="1:30" ht="30" hidden="1" customHeight="1">
      <c r="A239" s="46" t="s">
        <v>534</v>
      </c>
      <c r="B239" s="46">
        <v>1015394640</v>
      </c>
      <c r="C239" s="48" t="s">
        <v>535</v>
      </c>
      <c r="D239" s="49">
        <v>45725</v>
      </c>
      <c r="E239" s="46" t="s">
        <v>32</v>
      </c>
      <c r="F239" s="46" t="s">
        <v>33</v>
      </c>
      <c r="G239" s="46" t="s">
        <v>536</v>
      </c>
      <c r="H239" s="74">
        <v>10500000</v>
      </c>
      <c r="I239" s="75">
        <f t="shared" si="22"/>
        <v>63000000</v>
      </c>
      <c r="J239" s="76">
        <v>6</v>
      </c>
      <c r="K239" s="72">
        <v>1</v>
      </c>
      <c r="L239" s="54" t="str" cm="1">
        <f t="array" ref="L239">_xlfn.IFS(
    H239=2063000, "ASISTENCIAL I Estudios de Educación Básica Primaria o título de Bachiller",
    AND(H239&gt;=2063001, H239&lt;=2976000), "ASISTENCIAL II Título de Bachiller 24 meses de experiencia laboral debidamente certificada",
    AND(H239&gt;=2976001, H239&lt;=3100000), "ASISTENCIAL III Título de Bachiller y Certificado de Aptitud Ocupacional 36 meses de experiencia laboral debidamente certificada",
    AND(H239&gt;=3100001, H239&lt;=3500000), "TÉCNICO I Título de formación técnica o tecnológica, Sin experiencia laboral",
    AND(H239&gt;=3500001, H239&lt;=4507000), "TÉCNICO II Título de formación técnica o tecnológica, 36 meses y hasta 71 meses de experiencia laboral",
    AND(H239&gt;=4507001, H239&lt;=4917000), "TÉCNICO III Título de formación técnica o tecnológica, 72 meses o más de experiencia laboral",
    AND(H239&gt;=4917001, H239&lt;=5635000), "PROFESIONAL UNIVERSITARIO I Sin experiencia profesional",
    AND(H239&gt;=5635001, H239&lt;=7688000), "PROFESIONAL UNIVERSITARIO II 24 meses de experiencia profesional",
    AND(H239&gt;=7688001, H239&lt;=8817000), "PROFESIONAL ESPECIALIZADO II Título de Postgrado 73 meses o más de experiencia profesional",
    AND(H239&gt;=11187001, H239&lt;=14974000), "ASESOR I Título de Posgrado en la modalidad de maestría 84 meses o más de experiencia profesional",
    TRUE, ""
)</f>
        <v/>
      </c>
      <c r="M239" s="72">
        <v>1</v>
      </c>
      <c r="N239" s="77">
        <v>45666</v>
      </c>
      <c r="O239" s="72">
        <v>126938</v>
      </c>
      <c r="P239" s="46" t="s">
        <v>139</v>
      </c>
      <c r="Q239" s="78">
        <v>45731</v>
      </c>
      <c r="R239" s="46" t="s">
        <v>37</v>
      </c>
      <c r="S239" s="59"/>
      <c r="T239" s="46" t="s">
        <v>38</v>
      </c>
      <c r="U239" s="46" t="s">
        <v>46</v>
      </c>
      <c r="V239" s="46"/>
      <c r="W239" s="46" t="s">
        <v>151</v>
      </c>
      <c r="X239" s="46" t="s">
        <v>188</v>
      </c>
      <c r="Y239" s="46" t="s">
        <v>417</v>
      </c>
      <c r="Z239" s="46"/>
      <c r="AA239" s="79"/>
      <c r="AB239" s="4">
        <f>_xlfn.XLOOKUP(Tabla1[[#This Row],[CEDULA]],'Listado Base'!F:F,'Listado Base'!Y:Y,0)</f>
        <v>19</v>
      </c>
      <c r="AC239" s="43" t="str">
        <f t="shared" si="17"/>
        <v>A TIEMPO DE TRAMITE</v>
      </c>
      <c r="AD239" s="351" t="str" cm="1">
        <f t="array" ref="AD239">_xlfn.IFS(
    H239=2063000, "ASISTENCIAL I",
    AND(H239&gt;=2063001, H239&lt;=2976000), "ASISTENCIAL II",
    AND(H239&gt;=2976001, H239&lt;=3100000), "ASISTENCIAL III",
    AND(H239&gt;=3100001, H239&lt;=3500000), "TÉCNICO I",
    AND(H239&gt;=3500001, H239&lt;=4507000), "TÉCNICO II",
    AND(H239&gt;=4507001, H239&lt;=4917000), "TÉCNICO III",
    AND(H239&gt;=4917001, H239&lt;=5635000), "PROFESIONAL UNIVERSITARIO I",
    AND(H239&gt;=5635001, H239&lt;=7688000), "PROFESIONAL UNIVERSITARIO II",
    AND(H239&gt;=7688001, H239&lt;=8817000), "PROFESIONAL ESPECIALIZADO II",
    AND(H239&gt;=11187001, H239&lt;=14974000), "ASESOR I",
    TRUE, ""
)</f>
        <v/>
      </c>
    </row>
    <row r="240" spans="1:30" ht="30" hidden="1" customHeight="1">
      <c r="A240" s="46">
        <v>121452</v>
      </c>
      <c r="B240" s="46">
        <v>1048849987</v>
      </c>
      <c r="C240" s="48" t="s">
        <v>537</v>
      </c>
      <c r="D240" s="49">
        <v>45714</v>
      </c>
      <c r="E240" s="46" t="s">
        <v>32</v>
      </c>
      <c r="F240" s="46" t="s">
        <v>33</v>
      </c>
      <c r="G240" s="46" t="s">
        <v>538</v>
      </c>
      <c r="H240" s="74">
        <v>7688000</v>
      </c>
      <c r="I240" s="75">
        <f t="shared" si="22"/>
        <v>46128000</v>
      </c>
      <c r="J240" s="76">
        <v>6</v>
      </c>
      <c r="K240" s="72">
        <v>1</v>
      </c>
      <c r="L240" s="54" t="str" cm="1">
        <f t="array" ref="L240">_xlfn.IFS(
    H240=2063000, "ASISTENCIAL I Estudios de Educación Básica Primaria o título de Bachiller",
    AND(H240&gt;=2063001, H240&lt;=2976000), "ASISTENCIAL II Título de Bachiller 24 meses de experiencia laboral debidamente certificada",
    AND(H240&gt;=2976001, H240&lt;=3100000), "ASISTENCIAL III Título de Bachiller y Certificado de Aptitud Ocupacional 36 meses de experiencia laboral debidamente certificada",
    AND(H240&gt;=3100001, H240&lt;=3500000), "TÉCNICO I Título de formación técnica o tecnológica, Sin experiencia laboral",
    AND(H240&gt;=3500001, H240&lt;=4507000), "TÉCNICO II Título de formación técnica o tecnológica, 36 meses y hasta 71 meses de experiencia laboral",
    AND(H240&gt;=4507001, H240&lt;=4917000), "TÉCNICO III Título de formación técnica o tecnológica, 72 meses o más de experiencia laboral",
    AND(H240&gt;=4917001, H240&lt;=5635000), "PROFESIONAL UNIVERSITARIO I Sin experiencia profesional",
    AND(H240&gt;=5635001, H240&lt;=7688000), "PROFESIONAL UNIVERSITARIO II 24 meses de experiencia profesional",
    AND(H240&gt;=7688001, H240&lt;=8817000), "PROFESIONAL ESPECIALIZADO II Título de Postgrado 73 meses o más de experiencia profesional",
    AND(H240&gt;=11187001, H240&lt;=14974000), "ASESOR I Título de Posgrado en la modalidad de maestría 84 meses o más de experiencia profesional",
    TRUE, ""
)</f>
        <v>PROFESIONAL UNIVERSITARIO II 24 meses de experiencia profesional</v>
      </c>
      <c r="M240" s="72">
        <v>1</v>
      </c>
      <c r="N240" s="77">
        <v>45666</v>
      </c>
      <c r="O240" s="72">
        <v>126863</v>
      </c>
      <c r="P240" s="46" t="s">
        <v>520</v>
      </c>
      <c r="Q240" s="78">
        <v>45728</v>
      </c>
      <c r="R240" s="46" t="s">
        <v>37</v>
      </c>
      <c r="S240" s="59"/>
      <c r="T240" s="46" t="s">
        <v>38</v>
      </c>
      <c r="U240" s="46" t="s">
        <v>38</v>
      </c>
      <c r="V240" s="46" t="s">
        <v>38</v>
      </c>
      <c r="W240" s="46" t="s">
        <v>151</v>
      </c>
      <c r="X240" s="46" t="s">
        <v>188</v>
      </c>
      <c r="Y240" s="46" t="s">
        <v>184</v>
      </c>
      <c r="Z240" s="46"/>
      <c r="AA240" s="79"/>
      <c r="AB240" s="4">
        <f>_xlfn.XLOOKUP(Tabla1[[#This Row],[CEDULA]],'Listado Base'!F:F,'Listado Base'!Y:Y,0)</f>
        <v>16</v>
      </c>
      <c r="AC240" s="43" t="str">
        <f t="shared" si="17"/>
        <v>A TIEMPO DE TRAMITE</v>
      </c>
      <c r="AD240" s="351" t="str" cm="1">
        <f t="array" ref="AD240">_xlfn.IFS(
    H240=2063000, "ASISTENCIAL I",
    AND(H240&gt;=2063001, H240&lt;=2976000), "ASISTENCIAL II",
    AND(H240&gt;=2976001, H240&lt;=3100000), "ASISTENCIAL III",
    AND(H240&gt;=3100001, H240&lt;=3500000), "TÉCNICO I",
    AND(H240&gt;=3500001, H240&lt;=4507000), "TÉCNICO II",
    AND(H240&gt;=4507001, H240&lt;=4917000), "TÉCNICO III",
    AND(H240&gt;=4917001, H240&lt;=5635000), "PROFESIONAL UNIVERSITARIO I",
    AND(H240&gt;=5635001, H240&lt;=7688000), "PROFESIONAL UNIVERSITARIO II",
    AND(H240&gt;=7688001, H240&lt;=8817000), "PROFESIONAL ESPECIALIZADO II",
    AND(H240&gt;=11187001, H240&lt;=14974000), "ASESOR I",
    TRUE, ""
)</f>
        <v>PROFESIONAL UNIVERSITARIO II</v>
      </c>
    </row>
    <row r="241" spans="1:30" ht="30" hidden="1" customHeight="1">
      <c r="A241" s="46">
        <v>118956</v>
      </c>
      <c r="B241" s="46">
        <v>1030566307</v>
      </c>
      <c r="C241" s="48" t="s">
        <v>539</v>
      </c>
      <c r="D241" s="49">
        <v>45728</v>
      </c>
      <c r="E241" s="46" t="s">
        <v>32</v>
      </c>
      <c r="F241" s="46" t="s">
        <v>33</v>
      </c>
      <c r="G241" s="46" t="s">
        <v>540</v>
      </c>
      <c r="H241" s="80">
        <v>3000000</v>
      </c>
      <c r="I241" s="81">
        <f t="shared" si="22"/>
        <v>72000000</v>
      </c>
      <c r="J241" s="82">
        <v>8</v>
      </c>
      <c r="K241" s="83">
        <v>3</v>
      </c>
      <c r="L241" s="54" t="str" cm="1">
        <f t="array" ref="L241">_xlfn.IFS(
    H241=2063000, "ASISTENCIAL I Estudios de Educación Básica Primaria o título de Bachiller",
    AND(H241&gt;=2063001, H241&lt;=2976000), "ASISTENCIAL II Título de Bachiller 24 meses de experiencia laboral debidamente certificada",
    AND(H241&gt;=2976001, H241&lt;=3100000), "ASISTENCIAL III Título de Bachiller y Certificado de Aptitud Ocupacional 36 meses de experiencia laboral debidamente certificada",
    AND(H241&gt;=3100001, H241&lt;=3500000), "TÉCNICO I Título de formación técnica o tecnológica, Sin experiencia laboral",
    AND(H241&gt;=3500001, H241&lt;=4507000), "TÉCNICO II Título de formación técnica o tecnológica, 36 meses y hasta 71 meses de experiencia laboral",
    AND(H241&gt;=4507001, H241&lt;=4917000), "TÉCNICO III Título de formación técnica o tecnológica, 72 meses o más de experiencia laboral",
    AND(H241&gt;=4917001, H241&lt;=5635000), "PROFESIONAL UNIVERSITARIO I Sin experiencia profesional",
    AND(H241&gt;=5635001, H241&lt;=7688000), "PROFESIONAL UNIVERSITARIO II 24 meses de experiencia profesional",
    AND(H241&gt;=7688001, H241&lt;=8817000), "PROFESIONAL ESPECIALIZADO II Título de Postgrado 73 meses o más de experiencia profesional",
    AND(H241&gt;=11187001, H241&lt;=14974000), "ASESOR I Título de Posgrado en la modalidad de maestría 84 meses o más de experiencia profesional",
    TRUE, ""
)</f>
        <v>ASISTENCIAL III Título de Bachiller y Certificado de Aptitud Ocupacional 36 meses de experiencia laboral debidamente certificada</v>
      </c>
      <c r="M241" s="72">
        <v>1</v>
      </c>
      <c r="N241" s="77">
        <v>45666</v>
      </c>
      <c r="O241" s="72">
        <v>126865</v>
      </c>
      <c r="P241" s="46" t="s">
        <v>520</v>
      </c>
      <c r="Q241" s="78">
        <v>45728</v>
      </c>
      <c r="R241" s="46" t="s">
        <v>37</v>
      </c>
      <c r="S241" s="59"/>
      <c r="T241" s="46" t="s">
        <v>38</v>
      </c>
      <c r="U241" s="46" t="s">
        <v>38</v>
      </c>
      <c r="V241" s="46" t="s">
        <v>38</v>
      </c>
      <c r="W241" s="46" t="s">
        <v>39</v>
      </c>
      <c r="X241" s="46" t="s">
        <v>98</v>
      </c>
      <c r="Y241" s="46" t="s">
        <v>541</v>
      </c>
      <c r="Z241" s="46"/>
      <c r="AA241" s="79"/>
      <c r="AB241" s="4">
        <f>_xlfn.XLOOKUP(Tabla1[[#This Row],[CEDULA]],'Listado Base'!F:F,'Listado Base'!Y:Y,0)</f>
        <v>10</v>
      </c>
      <c r="AC241" s="43" t="str">
        <f t="shared" si="17"/>
        <v>A TIEMPO DE TRAMITE</v>
      </c>
      <c r="AD241" s="351" t="str" cm="1">
        <f t="array" ref="AD241">_xlfn.IFS(
    H241=2063000, "ASISTENCIAL I",
    AND(H241&gt;=2063001, H241&lt;=2976000), "ASISTENCIAL II",
    AND(H241&gt;=2976001, H241&lt;=3100000), "ASISTENCIAL III",
    AND(H241&gt;=3100001, H241&lt;=3500000), "TÉCNICO I",
    AND(H241&gt;=3500001, H241&lt;=4507000), "TÉCNICO II",
    AND(H241&gt;=4507001, H241&lt;=4917000), "TÉCNICO III",
    AND(H241&gt;=4917001, H241&lt;=5635000), "PROFESIONAL UNIVERSITARIO I",
    AND(H241&gt;=5635001, H241&lt;=7688000), "PROFESIONAL UNIVERSITARIO II",
    AND(H241&gt;=7688001, H241&lt;=8817000), "PROFESIONAL ESPECIALIZADO II",
    AND(H241&gt;=11187001, H241&lt;=14974000), "ASESOR I",
    TRUE, ""
)</f>
        <v>ASISTENCIAL III</v>
      </c>
    </row>
    <row r="242" spans="1:30" ht="30" hidden="1" customHeight="1">
      <c r="A242" s="46">
        <v>118956</v>
      </c>
      <c r="B242" s="46">
        <v>1000707794</v>
      </c>
      <c r="C242" s="48" t="s">
        <v>542</v>
      </c>
      <c r="D242" s="49">
        <v>45736</v>
      </c>
      <c r="E242" s="46" t="s">
        <v>32</v>
      </c>
      <c r="F242" s="46" t="s">
        <v>33</v>
      </c>
      <c r="G242" s="46" t="s">
        <v>540</v>
      </c>
      <c r="H242" s="74">
        <v>3000000</v>
      </c>
      <c r="I242" s="75">
        <f t="shared" ref="I242:I243" si="23">+ROUNDUP(H242*J242*K242,0)</f>
        <v>0</v>
      </c>
      <c r="J242" s="76">
        <v>8</v>
      </c>
      <c r="K242" s="72">
        <v>0</v>
      </c>
      <c r="L242" s="54" t="str" cm="1">
        <f t="array" ref="L242">_xlfn.IFS(
    H242=2063000, "ASISTENCIAL I Estudios de Educación Básica Primaria o título de Bachiller",
    AND(H242&gt;=2063001, H242&lt;=2976000), "ASISTENCIAL II Título de Bachiller 24 meses de experiencia laboral debidamente certificada",
    AND(H242&gt;=2976001, H242&lt;=3100000), "ASISTENCIAL III Título de Bachiller y Certificado de Aptitud Ocupacional 36 meses de experiencia laboral debidamente certificada",
    AND(H242&gt;=3100001, H242&lt;=3500000), "TÉCNICO I Título de formación técnica o tecnológica, Sin experiencia laboral",
    AND(H242&gt;=3500001, H242&lt;=4507000), "TÉCNICO II Título de formación técnica o tecnológica, 36 meses y hasta 71 meses de experiencia laboral",
    AND(H242&gt;=4507001, H242&lt;=4917000), "TÉCNICO III Título de formación técnica o tecnológica, 72 meses o más de experiencia laboral",
    AND(H242&gt;=4917001, H242&lt;=5635000), "PROFESIONAL UNIVERSITARIO I Sin experiencia profesional",
    AND(H242&gt;=5635001, H242&lt;=7688000), "PROFESIONAL UNIVERSITARIO II 24 meses de experiencia profesional",
    AND(H242&gt;=7688001, H242&lt;=8817000), "PROFESIONAL ESPECIALIZADO II Título de Postgrado 73 meses o más de experiencia profesional",
    AND(H242&gt;=11187001, H242&lt;=14974000), "ASESOR I Título de Posgrado en la modalidad de maestría 84 meses o más de experiencia profesional",
    TRUE, ""
)</f>
        <v>ASISTENCIAL III Título de Bachiller y Certificado de Aptitud Ocupacional 36 meses de experiencia laboral debidamente certificada</v>
      </c>
      <c r="M242" s="72">
        <v>1</v>
      </c>
      <c r="N242" s="77">
        <v>45666</v>
      </c>
      <c r="O242" s="72">
        <v>126865</v>
      </c>
      <c r="P242" s="46" t="s">
        <v>520</v>
      </c>
      <c r="Q242" s="78">
        <v>45728</v>
      </c>
      <c r="R242" s="46" t="s">
        <v>37</v>
      </c>
      <c r="S242" s="59"/>
      <c r="T242" s="46" t="s">
        <v>38</v>
      </c>
      <c r="U242" s="46" t="s">
        <v>46</v>
      </c>
      <c r="V242" s="46" t="s">
        <v>38</v>
      </c>
      <c r="W242" s="46" t="s">
        <v>39</v>
      </c>
      <c r="X242" s="46" t="s">
        <v>98</v>
      </c>
      <c r="Y242" s="46" t="s">
        <v>541</v>
      </c>
      <c r="Z242" s="46"/>
      <c r="AA242" s="79"/>
      <c r="AB242" s="4">
        <f>_xlfn.XLOOKUP(Tabla1[[#This Row],[CEDULA]],'Listado Base'!F:F,'Listado Base'!Y:Y,0)</f>
        <v>14</v>
      </c>
      <c r="AC242" s="43" t="str">
        <f t="shared" si="17"/>
        <v xml:space="preserve">TERMINACIÓN ANTICIPADA </v>
      </c>
      <c r="AD242" s="351" t="str" cm="1">
        <f t="array" ref="AD242">_xlfn.IFS(
    H242=2063000, "ASISTENCIAL I",
    AND(H242&gt;=2063001, H242&lt;=2976000), "ASISTENCIAL II",
    AND(H242&gt;=2976001, H242&lt;=3100000), "ASISTENCIAL III",
    AND(H242&gt;=3100001, H242&lt;=3500000), "TÉCNICO I",
    AND(H242&gt;=3500001, H242&lt;=4507000), "TÉCNICO II",
    AND(H242&gt;=4507001, H242&lt;=4917000), "TÉCNICO III",
    AND(H242&gt;=4917001, H242&lt;=5635000), "PROFESIONAL UNIVERSITARIO I",
    AND(H242&gt;=5635001, H242&lt;=7688000), "PROFESIONAL UNIVERSITARIO II",
    AND(H242&gt;=7688001, H242&lt;=8817000), "PROFESIONAL ESPECIALIZADO II",
    AND(H242&gt;=11187001, H242&lt;=14974000), "ASESOR I",
    TRUE, ""
)</f>
        <v>ASISTENCIAL III</v>
      </c>
    </row>
    <row r="243" spans="1:30" ht="30" hidden="1" customHeight="1">
      <c r="A243" s="46">
        <v>118956</v>
      </c>
      <c r="B243" s="46">
        <v>1026304044</v>
      </c>
      <c r="C243" s="48" t="s">
        <v>543</v>
      </c>
      <c r="D243" s="49">
        <v>45692</v>
      </c>
      <c r="E243" s="46" t="s">
        <v>32</v>
      </c>
      <c r="F243" s="46" t="s">
        <v>33</v>
      </c>
      <c r="G243" s="46" t="s">
        <v>540</v>
      </c>
      <c r="H243" s="74">
        <v>3000000</v>
      </c>
      <c r="I243" s="75">
        <f t="shared" si="23"/>
        <v>0</v>
      </c>
      <c r="J243" s="76">
        <v>8</v>
      </c>
      <c r="K243" s="72">
        <v>0</v>
      </c>
      <c r="L243" s="54" t="str" cm="1">
        <f t="array" ref="L243">_xlfn.IFS(
    H243=2063000, "ASISTENCIAL I Estudios de Educación Básica Primaria o título de Bachiller",
    AND(H243&gt;=2063001, H243&lt;=2976000), "ASISTENCIAL II Título de Bachiller 24 meses de experiencia laboral debidamente certificada",
    AND(H243&gt;=2976001, H243&lt;=3100000), "ASISTENCIAL III Título de Bachiller y Certificado de Aptitud Ocupacional 36 meses de experiencia laboral debidamente certificada",
    AND(H243&gt;=3100001, H243&lt;=3500000), "TÉCNICO I Título de formación técnica o tecnológica, Sin experiencia laboral",
    AND(H243&gt;=3500001, H243&lt;=4507000), "TÉCNICO II Título de formación técnica o tecnológica, 36 meses y hasta 71 meses de experiencia laboral",
    AND(H243&gt;=4507001, H243&lt;=4917000), "TÉCNICO III Título de formación técnica o tecnológica, 72 meses o más de experiencia laboral",
    AND(H243&gt;=4917001, H243&lt;=5635000), "PROFESIONAL UNIVERSITARIO I Sin experiencia profesional",
    AND(H243&gt;=5635001, H243&lt;=7688000), "PROFESIONAL UNIVERSITARIO II 24 meses de experiencia profesional",
    AND(H243&gt;=7688001, H243&lt;=8817000), "PROFESIONAL ESPECIALIZADO II Título de Postgrado 73 meses o más de experiencia profesional",
    AND(H243&gt;=11187001, H243&lt;=14974000), "ASESOR I Título de Posgrado en la modalidad de maestría 84 meses o más de experiencia profesional",
    TRUE, ""
)</f>
        <v>ASISTENCIAL III Título de Bachiller y Certificado de Aptitud Ocupacional 36 meses de experiencia laboral debidamente certificada</v>
      </c>
      <c r="M243" s="72">
        <v>1</v>
      </c>
      <c r="N243" s="77">
        <v>45666</v>
      </c>
      <c r="O243" s="72">
        <v>126865</v>
      </c>
      <c r="P243" s="46" t="s">
        <v>520</v>
      </c>
      <c r="Q243" s="78">
        <v>45728</v>
      </c>
      <c r="R243" s="46" t="s">
        <v>37</v>
      </c>
      <c r="S243" s="59"/>
      <c r="T243" s="46" t="s">
        <v>38</v>
      </c>
      <c r="U243" s="46" t="s">
        <v>38</v>
      </c>
      <c r="V243" s="46" t="s">
        <v>38</v>
      </c>
      <c r="W243" s="46" t="s">
        <v>39</v>
      </c>
      <c r="X243" s="46" t="s">
        <v>98</v>
      </c>
      <c r="Y243" s="46" t="s">
        <v>541</v>
      </c>
      <c r="Z243" s="46"/>
      <c r="AA243" s="79"/>
      <c r="AB243" s="4">
        <f>_xlfn.XLOOKUP(Tabla1[[#This Row],[CEDULA]],'Listado Base'!F:F,'Listado Base'!Y:Y,0)</f>
        <v>10</v>
      </c>
      <c r="AC243" s="43" t="str">
        <f t="shared" si="17"/>
        <v>A TIEMPO DE TRAMITE</v>
      </c>
      <c r="AD243" s="351" t="str" cm="1">
        <f t="array" ref="AD243">_xlfn.IFS(
    H243=2063000, "ASISTENCIAL I",
    AND(H243&gt;=2063001, H243&lt;=2976000), "ASISTENCIAL II",
    AND(H243&gt;=2976001, H243&lt;=3100000), "ASISTENCIAL III",
    AND(H243&gt;=3100001, H243&lt;=3500000), "TÉCNICO I",
    AND(H243&gt;=3500001, H243&lt;=4507000), "TÉCNICO II",
    AND(H243&gt;=4507001, H243&lt;=4917000), "TÉCNICO III",
    AND(H243&gt;=4917001, H243&lt;=5635000), "PROFESIONAL UNIVERSITARIO I",
    AND(H243&gt;=5635001, H243&lt;=7688000), "PROFESIONAL UNIVERSITARIO II",
    AND(H243&gt;=7688001, H243&lt;=8817000), "PROFESIONAL ESPECIALIZADO II",
    AND(H243&gt;=11187001, H243&lt;=14974000), "ASESOR I",
    TRUE, ""
)</f>
        <v>ASISTENCIAL III</v>
      </c>
    </row>
    <row r="244" spans="1:30" ht="30" hidden="1" customHeight="1">
      <c r="A244" s="46">
        <v>120871</v>
      </c>
      <c r="B244" s="46">
        <v>1018470130</v>
      </c>
      <c r="C244" s="48" t="s">
        <v>544</v>
      </c>
      <c r="D244" s="49">
        <v>45722</v>
      </c>
      <c r="E244" s="46" t="s">
        <v>32</v>
      </c>
      <c r="F244" s="46" t="s">
        <v>33</v>
      </c>
      <c r="G244" s="46" t="s">
        <v>545</v>
      </c>
      <c r="H244" s="74">
        <v>7688000</v>
      </c>
      <c r="I244" s="75">
        <f t="shared" ref="I244:I277" si="24">+ROUNDUP(H244*J244*K244,0)</f>
        <v>92256000</v>
      </c>
      <c r="J244" s="76">
        <v>6</v>
      </c>
      <c r="K244" s="72">
        <v>2</v>
      </c>
      <c r="L244" s="54" t="str" cm="1">
        <f t="array" ref="L244">_xlfn.IFS(
    H244=2063000, "ASISTENCIAL I Estudios de Educación Básica Primaria o título de Bachiller",
    AND(H244&gt;=2063001, H244&lt;=2976000), "ASISTENCIAL II Título de Bachiller 24 meses de experiencia laboral debidamente certificada",
    AND(H244&gt;=2976001, H244&lt;=3100000), "ASISTENCIAL III Título de Bachiller y Certificado de Aptitud Ocupacional 36 meses de experiencia laboral debidamente certificada",
    AND(H244&gt;=3100001, H244&lt;=3500000), "TÉCNICO I Título de formación técnica o tecnológica, Sin experiencia laboral",
    AND(H244&gt;=3500001, H244&lt;=4507000), "TÉCNICO II Título de formación técnica o tecnológica, 36 meses y hasta 71 meses de experiencia laboral",
    AND(H244&gt;=4507001, H244&lt;=4917000), "TÉCNICO III Título de formación técnica o tecnológica, 72 meses o más de experiencia laboral",
    AND(H244&gt;=4917001, H244&lt;=5635000), "PROFESIONAL UNIVERSITARIO I Sin experiencia profesional",
    AND(H244&gt;=5635001, H244&lt;=7688000), "PROFESIONAL UNIVERSITARIO II 24 meses de experiencia profesional",
    AND(H244&gt;=7688001, H244&lt;=8817000), "PROFESIONAL ESPECIALIZADO II Título de Postgrado 73 meses o más de experiencia profesional",
    AND(H244&gt;=11187001, H244&lt;=14974000), "ASESOR I Título de Posgrado en la modalidad de maestría 84 meses o más de experiencia profesional",
    TRUE, ""
)</f>
        <v>PROFESIONAL UNIVERSITARIO II 24 meses de experiencia profesional</v>
      </c>
      <c r="M244" s="72">
        <v>1</v>
      </c>
      <c r="N244" s="77">
        <v>45665</v>
      </c>
      <c r="O244" s="72">
        <v>126866</v>
      </c>
      <c r="P244" s="46" t="s">
        <v>520</v>
      </c>
      <c r="Q244" s="78">
        <v>45728</v>
      </c>
      <c r="R244" s="46" t="s">
        <v>37</v>
      </c>
      <c r="S244" s="59">
        <v>1</v>
      </c>
      <c r="T244" s="46" t="s">
        <v>38</v>
      </c>
      <c r="U244" s="46" t="s">
        <v>38</v>
      </c>
      <c r="V244" s="46"/>
      <c r="W244" s="46" t="s">
        <v>151</v>
      </c>
      <c r="X244" s="46" t="s">
        <v>188</v>
      </c>
      <c r="Y244" s="46" t="s">
        <v>184</v>
      </c>
      <c r="Z244" s="46"/>
      <c r="AA244" s="79"/>
      <c r="AB244" s="4">
        <f>_xlfn.XLOOKUP(Tabla1[[#This Row],[CEDULA]],'Listado Base'!F:F,'Listado Base'!Y:Y,0)</f>
        <v>24</v>
      </c>
      <c r="AC244" s="43" t="str">
        <f t="shared" si="17"/>
        <v>A TIEMPO DE TRAMITE</v>
      </c>
      <c r="AD244" s="351" t="str" cm="1">
        <f t="array" ref="AD244">_xlfn.IFS(
    H244=2063000, "ASISTENCIAL I",
    AND(H244&gt;=2063001, H244&lt;=2976000), "ASISTENCIAL II",
    AND(H244&gt;=2976001, H244&lt;=3100000), "ASISTENCIAL III",
    AND(H244&gt;=3100001, H244&lt;=3500000), "TÉCNICO I",
    AND(H244&gt;=3500001, H244&lt;=4507000), "TÉCNICO II",
    AND(H244&gt;=4507001, H244&lt;=4917000), "TÉCNICO III",
    AND(H244&gt;=4917001, H244&lt;=5635000), "PROFESIONAL UNIVERSITARIO I",
    AND(H244&gt;=5635001, H244&lt;=7688000), "PROFESIONAL UNIVERSITARIO II",
    AND(H244&gt;=7688001, H244&lt;=8817000), "PROFESIONAL ESPECIALIZADO II",
    AND(H244&gt;=11187001, H244&lt;=14974000), "ASESOR I",
    TRUE, ""
)</f>
        <v>PROFESIONAL UNIVERSITARIO II</v>
      </c>
    </row>
    <row r="245" spans="1:30" ht="30" hidden="1" customHeight="1">
      <c r="A245" s="46">
        <v>120871</v>
      </c>
      <c r="B245" s="46">
        <v>1032499962</v>
      </c>
      <c r="C245" s="48" t="s">
        <v>546</v>
      </c>
      <c r="D245" s="49">
        <v>45657</v>
      </c>
      <c r="E245" s="46" t="s">
        <v>32</v>
      </c>
      <c r="F245" s="46" t="s">
        <v>33</v>
      </c>
      <c r="G245" s="46" t="s">
        <v>545</v>
      </c>
      <c r="H245" s="74">
        <v>7688000</v>
      </c>
      <c r="I245" s="75">
        <f t="shared" si="24"/>
        <v>0</v>
      </c>
      <c r="J245" s="76">
        <v>6</v>
      </c>
      <c r="K245" s="72"/>
      <c r="L245" s="54" t="str" cm="1">
        <f t="array" ref="L245">_xlfn.IFS(
    H245=2063000, "ASISTENCIAL I Estudios de Educación Básica Primaria o título de Bachiller",
    AND(H245&gt;=2063001, H245&lt;=2976000), "ASISTENCIAL II Título de Bachiller 24 meses de experiencia laboral debidamente certificada",
    AND(H245&gt;=2976001, H245&lt;=3100000), "ASISTENCIAL III Título de Bachiller y Certificado de Aptitud Ocupacional 36 meses de experiencia laboral debidamente certificada",
    AND(H245&gt;=3100001, H245&lt;=3500000), "TÉCNICO I Título de formación técnica o tecnológica, Sin experiencia laboral",
    AND(H245&gt;=3500001, H245&lt;=4507000), "TÉCNICO II Título de formación técnica o tecnológica, 36 meses y hasta 71 meses de experiencia laboral",
    AND(H245&gt;=4507001, H245&lt;=4917000), "TÉCNICO III Título de formación técnica o tecnológica, 72 meses o más de experiencia laboral",
    AND(H245&gt;=4917001, H245&lt;=5635000), "PROFESIONAL UNIVERSITARIO I Sin experiencia profesional",
    AND(H245&gt;=5635001, H245&lt;=7688000), "PROFESIONAL UNIVERSITARIO II 24 meses de experiencia profesional",
    AND(H245&gt;=7688001, H245&lt;=8817000), "PROFESIONAL ESPECIALIZADO II Título de Postgrado 73 meses o más de experiencia profesional",
    AND(H245&gt;=11187001, H245&lt;=14974000), "ASESOR I Título de Posgrado en la modalidad de maestría 84 meses o más de experiencia profesional",
    TRUE, ""
)</f>
        <v>PROFESIONAL UNIVERSITARIO II 24 meses de experiencia profesional</v>
      </c>
      <c r="M245" s="72">
        <v>1</v>
      </c>
      <c r="N245" s="77">
        <v>45665</v>
      </c>
      <c r="O245" s="72">
        <v>126866</v>
      </c>
      <c r="P245" s="46" t="s">
        <v>520</v>
      </c>
      <c r="Q245" s="78">
        <v>45728</v>
      </c>
      <c r="R245" s="46" t="s">
        <v>37</v>
      </c>
      <c r="S245" s="59">
        <v>1</v>
      </c>
      <c r="T245" s="46" t="s">
        <v>38</v>
      </c>
      <c r="U245" s="46" t="s">
        <v>38</v>
      </c>
      <c r="V245" s="46"/>
      <c r="W245" s="46" t="s">
        <v>151</v>
      </c>
      <c r="X245" s="46" t="s">
        <v>188</v>
      </c>
      <c r="Y245" s="46" t="s">
        <v>184</v>
      </c>
      <c r="Z245" s="46"/>
      <c r="AA245" s="79"/>
      <c r="AB245" s="4">
        <f>_xlfn.XLOOKUP(Tabla1[[#This Row],[CEDULA]],'Listado Base'!F:F,'Listado Base'!Y:Y,0)</f>
        <v>0</v>
      </c>
      <c r="AC245" s="43" t="str">
        <f t="shared" si="17"/>
        <v>A TIEMPO DE TRAMITE</v>
      </c>
      <c r="AD245" s="351" t="str" cm="1">
        <f t="array" ref="AD245">_xlfn.IFS(
    H245=2063000, "ASISTENCIAL I",
    AND(H245&gt;=2063001, H245&lt;=2976000), "ASISTENCIAL II",
    AND(H245&gt;=2976001, H245&lt;=3100000), "ASISTENCIAL III",
    AND(H245&gt;=3100001, H245&lt;=3500000), "TÉCNICO I",
    AND(H245&gt;=3500001, H245&lt;=4507000), "TÉCNICO II",
    AND(H245&gt;=4507001, H245&lt;=4917000), "TÉCNICO III",
    AND(H245&gt;=4917001, H245&lt;=5635000), "PROFESIONAL UNIVERSITARIO I",
    AND(H245&gt;=5635001, H245&lt;=7688000), "PROFESIONAL UNIVERSITARIO II",
    AND(H245&gt;=7688001, H245&lt;=8817000), "PROFESIONAL ESPECIALIZADO II",
    AND(H245&gt;=11187001, H245&lt;=14974000), "ASESOR I",
    TRUE, ""
)</f>
        <v>PROFESIONAL UNIVERSITARIO II</v>
      </c>
    </row>
    <row r="246" spans="1:30" ht="30" hidden="1" customHeight="1">
      <c r="A246" s="46">
        <v>121956</v>
      </c>
      <c r="B246" s="66">
        <v>52489542</v>
      </c>
      <c r="C246" s="48" t="s">
        <v>547</v>
      </c>
      <c r="D246" s="49"/>
      <c r="E246" s="46" t="s">
        <v>32</v>
      </c>
      <c r="F246" s="46" t="s">
        <v>33</v>
      </c>
      <c r="G246" s="46" t="s">
        <v>548</v>
      </c>
      <c r="H246" s="74">
        <v>7688000</v>
      </c>
      <c r="I246" s="75">
        <f t="shared" si="24"/>
        <v>46128000</v>
      </c>
      <c r="J246" s="76">
        <v>6</v>
      </c>
      <c r="K246" s="72">
        <v>1</v>
      </c>
      <c r="L246" s="211" t="str" cm="1">
        <f t="array" ref="L246">_xlfn.IFS(
    H246=2063000, "ASISTENCIAL I Estudios de Educación Básica Primaria o título de Bachiller",
    AND(H246&gt;=2063001, H246&lt;=2976000), "ASISTENCIAL II Título de Bachiller 24 meses de experiencia laboral debidamente certificada",
    AND(H246&gt;=2976001, H246&lt;=3100000), "ASISTENCIAL III Título de Bachiller y Certificado de Aptitud Ocupacional 36 meses de experiencia laboral debidamente certificada",
    AND(H246&gt;=3100001, H246&lt;=3500000), "TÉCNICO I Título de formación técnica o tecnológica, Sin experiencia laboral",
    AND(H246&gt;=3500001, H246&lt;=4507000), "TÉCNICO II Título de formación técnica o tecnológica, 36 meses y hasta 71 meses de experiencia laboral",
    AND(H246&gt;=4507001, H246&lt;=4917000), "TÉCNICO III Título de formación técnica o tecnológica, 72 meses o más de experiencia laboral",
    AND(H246&gt;=4917001, H246&lt;=5635000), "PROFESIONAL UNIVERSITARIO I Sin experiencia profesional",
    AND(H246&gt;=5635001, H246&lt;=7688000), "PROFESIONAL UNIVERSITARIO II 24 meses de experiencia profesional",
    AND(H246&gt;=7688001, H246&lt;=8817000), "PROFESIONAL ESPECIALIZADO II Título de Postgrado 73 meses o más de experiencia profesional",
    AND(H246&gt;=11187001, H246&lt;=14974000), "ASESOR I Título de Posgrado en la modalidad de maestría 84 meses o más de experiencia profesional",
    TRUE, ""
)</f>
        <v>PROFESIONAL UNIVERSITARIO II 24 meses de experiencia profesional</v>
      </c>
      <c r="M246" s="120">
        <v>1</v>
      </c>
      <c r="N246" s="77">
        <v>45666</v>
      </c>
      <c r="O246" s="72">
        <v>126940</v>
      </c>
      <c r="P246" s="121" t="s">
        <v>112</v>
      </c>
      <c r="Q246" s="78">
        <v>45728</v>
      </c>
      <c r="R246" s="46" t="s">
        <v>37</v>
      </c>
      <c r="S246" s="59">
        <v>2</v>
      </c>
      <c r="T246" s="46" t="s">
        <v>38</v>
      </c>
      <c r="U246" s="46" t="s">
        <v>46</v>
      </c>
      <c r="V246" s="46"/>
      <c r="W246" s="46" t="s">
        <v>151</v>
      </c>
      <c r="X246" s="46" t="s">
        <v>188</v>
      </c>
      <c r="Y246" s="46" t="s">
        <v>184</v>
      </c>
      <c r="Z246" s="46"/>
      <c r="AA246" s="79"/>
      <c r="AB246" s="4">
        <f>_xlfn.XLOOKUP(Tabla1[[#This Row],[CEDULA]],'Listado Base'!F:F,'Listado Base'!Y:Y,0)</f>
        <v>0</v>
      </c>
      <c r="AC246" s="43" t="str">
        <f t="shared" si="17"/>
        <v>FECHA FALTANTE</v>
      </c>
      <c r="AD246" s="351" t="str" cm="1">
        <f t="array" ref="AD246">_xlfn.IFS(
    H246=2063000, "ASISTENCIAL I",
    AND(H246&gt;=2063001, H246&lt;=2976000), "ASISTENCIAL II",
    AND(H246&gt;=2976001, H246&lt;=3100000), "ASISTENCIAL III",
    AND(H246&gt;=3100001, H246&lt;=3500000), "TÉCNICO I",
    AND(H246&gt;=3500001, H246&lt;=4507000), "TÉCNICO II",
    AND(H246&gt;=4507001, H246&lt;=4917000), "TÉCNICO III",
    AND(H246&gt;=4917001, H246&lt;=5635000), "PROFESIONAL UNIVERSITARIO I",
    AND(H246&gt;=5635001, H246&lt;=7688000), "PROFESIONAL UNIVERSITARIO II",
    AND(H246&gt;=7688001, H246&lt;=8817000), "PROFESIONAL ESPECIALIZADO II",
    AND(H246&gt;=11187001, H246&lt;=14974000), "ASESOR I",
    TRUE, ""
)</f>
        <v>PROFESIONAL UNIVERSITARIO II</v>
      </c>
    </row>
    <row r="247" spans="1:30" ht="30" hidden="1" customHeight="1">
      <c r="A247" s="46">
        <v>126940</v>
      </c>
      <c r="B247" s="46">
        <v>79961552</v>
      </c>
      <c r="C247" s="48" t="s">
        <v>549</v>
      </c>
      <c r="D247" s="49">
        <v>45735</v>
      </c>
      <c r="E247" s="46" t="s">
        <v>32</v>
      </c>
      <c r="F247" s="46" t="s">
        <v>33</v>
      </c>
      <c r="G247" s="46" t="s">
        <v>548</v>
      </c>
      <c r="H247" s="74">
        <v>7688000</v>
      </c>
      <c r="I247" s="75">
        <f t="shared" si="24"/>
        <v>46128000</v>
      </c>
      <c r="J247" s="76">
        <v>6</v>
      </c>
      <c r="K247" s="72">
        <v>1</v>
      </c>
      <c r="L247" s="211" t="str" cm="1">
        <f t="array" ref="L247">_xlfn.IFS(
    H247=2063000, "ASISTENCIAL I Estudios de Educación Básica Primaria o título de Bachiller",
    AND(H247&gt;=2063001, H247&lt;=2976000), "ASISTENCIAL II Título de Bachiller 24 meses de experiencia laboral debidamente certificada",
    AND(H247&gt;=2976001, H247&lt;=3100000), "ASISTENCIAL III Título de Bachiller y Certificado de Aptitud Ocupacional 36 meses de experiencia laboral debidamente certificada",
    AND(H247&gt;=3100001, H247&lt;=3500000), "TÉCNICO I Título de formación técnica o tecnológica, Sin experiencia laboral",
    AND(H247&gt;=3500001, H247&lt;=4507000), "TÉCNICO II Título de formación técnica o tecnológica, 36 meses y hasta 71 meses de experiencia laboral",
    AND(H247&gt;=4507001, H247&lt;=4917000), "TÉCNICO III Título de formación técnica o tecnológica, 72 meses o más de experiencia laboral",
    AND(H247&gt;=4917001, H247&lt;=5635000), "PROFESIONAL UNIVERSITARIO I Sin experiencia profesional",
    AND(H247&gt;=5635001, H247&lt;=7688000), "PROFESIONAL UNIVERSITARIO II 24 meses de experiencia profesional",
    AND(H247&gt;=7688001, H247&lt;=8817000), "PROFESIONAL ESPECIALIZADO II Título de Postgrado 73 meses o más de experiencia profesional",
    AND(H247&gt;=11187001, H247&lt;=14974000), "ASESOR I Título de Posgrado en la modalidad de maestría 84 meses o más de experiencia profesional",
    TRUE, ""
)</f>
        <v>PROFESIONAL UNIVERSITARIO II 24 meses de experiencia profesional</v>
      </c>
      <c r="M247" s="120">
        <v>1</v>
      </c>
      <c r="N247" s="77">
        <v>45667</v>
      </c>
      <c r="O247" s="72" t="s">
        <v>550</v>
      </c>
      <c r="P247" s="121" t="s">
        <v>112</v>
      </c>
      <c r="Q247" s="78"/>
      <c r="R247" s="46" t="s">
        <v>551</v>
      </c>
      <c r="S247" s="59"/>
      <c r="T247" s="46"/>
      <c r="U247" s="46"/>
      <c r="V247" s="46"/>
      <c r="W247" s="46" t="s">
        <v>151</v>
      </c>
      <c r="X247" s="46" t="s">
        <v>188</v>
      </c>
      <c r="Y247" s="46" t="s">
        <v>184</v>
      </c>
      <c r="Z247" s="46" t="s">
        <v>464</v>
      </c>
      <c r="AA247" s="79"/>
      <c r="AB247" s="4">
        <f>_xlfn.XLOOKUP(Tabla1[[#This Row],[CEDULA]],'Listado Base'!F:F,'Listado Base'!Y:Y,0)</f>
        <v>16</v>
      </c>
      <c r="AC247" s="43" t="str">
        <f t="shared" si="17"/>
        <v>FECHA FALTANTE</v>
      </c>
      <c r="AD247" s="351" t="str" cm="1">
        <f t="array" ref="AD247">_xlfn.IFS(
    H247=2063000, "ASISTENCIAL I",
    AND(H247&gt;=2063001, H247&lt;=2976000), "ASISTENCIAL II",
    AND(H247&gt;=2976001, H247&lt;=3100000), "ASISTENCIAL III",
    AND(H247&gt;=3100001, H247&lt;=3500000), "TÉCNICO I",
    AND(H247&gt;=3500001, H247&lt;=4507000), "TÉCNICO II",
    AND(H247&gt;=4507001, H247&lt;=4917000), "TÉCNICO III",
    AND(H247&gt;=4917001, H247&lt;=5635000), "PROFESIONAL UNIVERSITARIO I",
    AND(H247&gt;=5635001, H247&lt;=7688000), "PROFESIONAL UNIVERSITARIO II",
    AND(H247&gt;=7688001, H247&lt;=8817000), "PROFESIONAL ESPECIALIZADO II",
    AND(H247&gt;=11187001, H247&lt;=14974000), "ASESOR I",
    TRUE, ""
)</f>
        <v>PROFESIONAL UNIVERSITARIO II</v>
      </c>
    </row>
    <row r="248" spans="1:30" ht="30" hidden="1" customHeight="1">
      <c r="A248" s="46">
        <v>119853</v>
      </c>
      <c r="B248" s="46">
        <v>1030588273</v>
      </c>
      <c r="C248" s="48" t="s">
        <v>552</v>
      </c>
      <c r="D248" s="49">
        <v>45700</v>
      </c>
      <c r="E248" s="46" t="s">
        <v>32</v>
      </c>
      <c r="F248" s="46" t="s">
        <v>33</v>
      </c>
      <c r="G248" s="46" t="s">
        <v>553</v>
      </c>
      <c r="H248" s="74">
        <v>8500000</v>
      </c>
      <c r="I248" s="75">
        <f t="shared" si="24"/>
        <v>51000000</v>
      </c>
      <c r="J248" s="76">
        <v>6</v>
      </c>
      <c r="K248" s="72">
        <v>1</v>
      </c>
      <c r="L248" s="211" t="str" cm="1">
        <f t="array" ref="L248">_xlfn.IFS(
    H248=2063000, "ASISTENCIAL I Estudios de Educación Básica Primaria o título de Bachiller",
    AND(H248&gt;=2063001, H248&lt;=2976000), "ASISTENCIAL II Título de Bachiller 24 meses de experiencia laboral debidamente certificada",
    AND(H248&gt;=2976001, H248&lt;=3100000), "ASISTENCIAL III Título de Bachiller y Certificado de Aptitud Ocupacional 36 meses de experiencia laboral debidamente certificada",
    AND(H248&gt;=3100001, H248&lt;=3500000), "TÉCNICO I Título de formación técnica o tecnológica, Sin experiencia laboral",
    AND(H248&gt;=3500001, H248&lt;=4507000), "TÉCNICO II Título de formación técnica o tecnológica, 36 meses y hasta 71 meses de experiencia laboral",
    AND(H248&gt;=4507001, H248&lt;=4917000), "TÉCNICO III Título de formación técnica o tecnológica, 72 meses o más de experiencia laboral",
    AND(H248&gt;=4917001, H248&lt;=5635000), "PROFESIONAL UNIVERSITARIO I Sin experiencia profesional",
    AND(H248&gt;=5635001, H248&lt;=7688000), "PROFESIONAL UNIVERSITARIO II 24 meses de experiencia profesional",
    AND(H248&gt;=7688001, H248&lt;=8817000), "PROFESIONAL ESPECIALIZADO II Título de Postgrado 73 meses o más de experiencia profesional",
    AND(H248&gt;=11187001, H248&lt;=14974000), "ASESOR I Título de Posgrado en la modalidad de maestría 84 meses o más de experiencia profesional",
    TRUE, ""
)</f>
        <v>PROFESIONAL ESPECIALIZADO II Título de Postgrado 73 meses o más de experiencia profesional</v>
      </c>
      <c r="M248" s="120">
        <v>1</v>
      </c>
      <c r="N248" s="77">
        <v>45667</v>
      </c>
      <c r="O248" s="72" t="s">
        <v>554</v>
      </c>
      <c r="P248" s="121" t="s">
        <v>97</v>
      </c>
      <c r="Q248" s="78">
        <v>45730</v>
      </c>
      <c r="R248" s="46" t="s">
        <v>37</v>
      </c>
      <c r="S248" s="59"/>
      <c r="T248" s="46" t="s">
        <v>38</v>
      </c>
      <c r="U248" s="46" t="s">
        <v>38</v>
      </c>
      <c r="V248" s="46"/>
      <c r="W248" s="46" t="s">
        <v>151</v>
      </c>
      <c r="X248" s="46" t="s">
        <v>188</v>
      </c>
      <c r="Y248" s="46" t="s">
        <v>184</v>
      </c>
      <c r="Z248" s="46"/>
      <c r="AA248" s="79"/>
      <c r="AB248" s="4">
        <f>_xlfn.XLOOKUP(Tabla1[[#This Row],[CEDULA]],'Listado Base'!F:F,'Listado Base'!Y:Y,0)</f>
        <v>36</v>
      </c>
      <c r="AC248" s="43" t="str">
        <f t="shared" si="17"/>
        <v>A TIEMPO DE TRAMITE</v>
      </c>
      <c r="AD248" s="351" t="str" cm="1">
        <f t="array" ref="AD248">_xlfn.IFS(
    H248=2063000, "ASISTENCIAL I",
    AND(H248&gt;=2063001, H248&lt;=2976000), "ASISTENCIAL II",
    AND(H248&gt;=2976001, H248&lt;=3100000), "ASISTENCIAL III",
    AND(H248&gt;=3100001, H248&lt;=3500000), "TÉCNICO I",
    AND(H248&gt;=3500001, H248&lt;=4507000), "TÉCNICO II",
    AND(H248&gt;=4507001, H248&lt;=4917000), "TÉCNICO III",
    AND(H248&gt;=4917001, H248&lt;=5635000), "PROFESIONAL UNIVERSITARIO I",
    AND(H248&gt;=5635001, H248&lt;=7688000), "PROFESIONAL UNIVERSITARIO II",
    AND(H248&gt;=7688001, H248&lt;=8817000), "PROFESIONAL ESPECIALIZADO II",
    AND(H248&gt;=11187001, H248&lt;=14974000), "ASESOR I",
    TRUE, ""
)</f>
        <v>PROFESIONAL ESPECIALIZADO II</v>
      </c>
    </row>
    <row r="249" spans="1:30" ht="30" hidden="1" customHeight="1">
      <c r="A249" s="46">
        <v>126827</v>
      </c>
      <c r="B249" s="46">
        <v>52841998</v>
      </c>
      <c r="C249" s="48" t="s">
        <v>555</v>
      </c>
      <c r="D249" s="49">
        <v>45642</v>
      </c>
      <c r="E249" s="46" t="s">
        <v>32</v>
      </c>
      <c r="F249" s="46" t="s">
        <v>33</v>
      </c>
      <c r="G249" s="46" t="s">
        <v>556</v>
      </c>
      <c r="H249" s="74">
        <v>4500000</v>
      </c>
      <c r="I249" s="75">
        <f t="shared" si="24"/>
        <v>27000000</v>
      </c>
      <c r="J249" s="76">
        <v>6</v>
      </c>
      <c r="K249" s="72">
        <v>1</v>
      </c>
      <c r="L249" s="211" t="str" cm="1">
        <f t="array" ref="L249">_xlfn.IFS(
    H249=2063000, "ASISTENCIAL I Estudios de Educación Básica Primaria o título de Bachiller",
    AND(H249&gt;=2063001, H249&lt;=2976000), "ASISTENCIAL II Título de Bachiller 24 meses de experiencia laboral debidamente certificada",
    AND(H249&gt;=2976001, H249&lt;=3100000), "ASISTENCIAL III Título de Bachiller y Certificado de Aptitud Ocupacional 36 meses de experiencia laboral debidamente certificada",
    AND(H249&gt;=3100001, H249&lt;=3500000), "TÉCNICO I Título de formación técnica o tecnológica, Sin experiencia laboral",
    AND(H249&gt;=3500001, H249&lt;=4507000), "TÉCNICO II Título de formación técnica o tecnológica, 36 meses y hasta 71 meses de experiencia laboral",
    AND(H249&gt;=4507001, H249&lt;=4917000), "TÉCNICO III Título de formación técnica o tecnológica, 72 meses o más de experiencia laboral",
    AND(H249&gt;=4917001, H249&lt;=5635000), "PROFESIONAL UNIVERSITARIO I Sin experiencia profesional",
    AND(H249&gt;=5635001, H249&lt;=7688000), "PROFESIONAL UNIVERSITARIO II 24 meses de experiencia profesional",
    AND(H249&gt;=7688001, H249&lt;=8817000), "PROFESIONAL ESPECIALIZADO II Título de Postgrado 73 meses o más de experiencia profesional",
    AND(H249&gt;=11187001, H249&lt;=14974000), "ASESOR I Título de Posgrado en la modalidad de maestría 84 meses o más de experiencia profesional",
    TRUE, ""
)</f>
        <v>TÉCNICO II Título de formación técnica o tecnológica, 36 meses y hasta 71 meses de experiencia laboral</v>
      </c>
      <c r="M249" s="120">
        <v>1</v>
      </c>
      <c r="N249" s="77">
        <v>45674</v>
      </c>
      <c r="O249" s="72" t="s">
        <v>557</v>
      </c>
      <c r="P249" s="46" t="s">
        <v>97</v>
      </c>
      <c r="Q249" s="120"/>
      <c r="R249" s="46" t="s">
        <v>439</v>
      </c>
      <c r="S249" s="59"/>
      <c r="T249" s="46"/>
      <c r="U249" s="46"/>
      <c r="V249" s="46"/>
      <c r="W249" s="46" t="s">
        <v>151</v>
      </c>
      <c r="X249" s="46" t="s">
        <v>152</v>
      </c>
      <c r="Y249" s="46" t="s">
        <v>558</v>
      </c>
      <c r="Z249" s="46"/>
      <c r="AA249" s="79"/>
      <c r="AB249" s="4">
        <f>_xlfn.XLOOKUP(Tabla1[[#This Row],[CEDULA]],'Listado Base'!F:F,'Listado Base'!Y:Y,0)</f>
        <v>0</v>
      </c>
      <c r="AC249" s="43" t="str">
        <f t="shared" si="17"/>
        <v>FECHA FALTANTE</v>
      </c>
      <c r="AD249" s="351" t="str" cm="1">
        <f t="array" ref="AD249">_xlfn.IFS(
    H249=2063000, "ASISTENCIAL I",
    AND(H249&gt;=2063001, H249&lt;=2976000), "ASISTENCIAL II",
    AND(H249&gt;=2976001, H249&lt;=3100000), "ASISTENCIAL III",
    AND(H249&gt;=3100001, H249&lt;=3500000), "TÉCNICO I",
    AND(H249&gt;=3500001, H249&lt;=4507000), "TÉCNICO II",
    AND(H249&gt;=4507001, H249&lt;=4917000), "TÉCNICO III",
    AND(H249&gt;=4917001, H249&lt;=5635000), "PROFESIONAL UNIVERSITARIO I",
    AND(H249&gt;=5635001, H249&lt;=7688000), "PROFESIONAL UNIVERSITARIO II",
    AND(H249&gt;=7688001, H249&lt;=8817000), "PROFESIONAL ESPECIALIZADO II",
    AND(H249&gt;=11187001, H249&lt;=14974000), "ASESOR I",
    TRUE, ""
)</f>
        <v>TÉCNICO II</v>
      </c>
    </row>
    <row r="250" spans="1:30" ht="30" hidden="1" customHeight="1">
      <c r="A250" s="46">
        <v>120620</v>
      </c>
      <c r="B250" s="46" t="s">
        <v>559</v>
      </c>
      <c r="C250" s="48" t="s">
        <v>560</v>
      </c>
      <c r="D250" s="49">
        <v>45696</v>
      </c>
      <c r="E250" s="46" t="s">
        <v>32</v>
      </c>
      <c r="F250" s="46" t="s">
        <v>33</v>
      </c>
      <c r="G250" s="46" t="s">
        <v>561</v>
      </c>
      <c r="H250" s="74">
        <v>7688000</v>
      </c>
      <c r="I250" s="75">
        <f t="shared" si="24"/>
        <v>92256000</v>
      </c>
      <c r="J250" s="76">
        <v>6</v>
      </c>
      <c r="K250" s="72">
        <v>2</v>
      </c>
      <c r="L250" s="211" t="str" cm="1">
        <f t="array" ref="L250">_xlfn.IFS(
    H250=2063000, "ASISTENCIAL I Estudios de Educación Básica Primaria o título de Bachiller",
    AND(H250&gt;=2063001, H250&lt;=2976000), "ASISTENCIAL II Título de Bachiller 24 meses de experiencia laboral debidamente certificada",
    AND(H250&gt;=2976001, H250&lt;=3100000), "ASISTENCIAL III Título de Bachiller y Certificado de Aptitud Ocupacional 36 meses de experiencia laboral debidamente certificada",
    AND(H250&gt;=3100001, H250&lt;=3500000), "TÉCNICO I Título de formación técnica o tecnológica, Sin experiencia laboral",
    AND(H250&gt;=3500001, H250&lt;=4507000), "TÉCNICO II Título de formación técnica o tecnológica, 36 meses y hasta 71 meses de experiencia laboral",
    AND(H250&gt;=4507001, H250&lt;=4917000), "TÉCNICO III Título de formación técnica o tecnológica, 72 meses o más de experiencia laboral",
    AND(H250&gt;=4917001, H250&lt;=5635000), "PROFESIONAL UNIVERSITARIO I Sin experiencia profesional",
    AND(H250&gt;=5635001, H250&lt;=7688000), "PROFESIONAL UNIVERSITARIO II 24 meses de experiencia profesional",
    AND(H250&gt;=7688001, H250&lt;=8817000), "PROFESIONAL ESPECIALIZADO II Título de Postgrado 73 meses o más de experiencia profesional",
    AND(H250&gt;=11187001, H250&lt;=14974000), "ASESOR I Título de Posgrado en la modalidad de maestría 84 meses o más de experiencia profesional",
    TRUE, ""
)</f>
        <v>PROFESIONAL UNIVERSITARIO II 24 meses de experiencia profesional</v>
      </c>
      <c r="M250" s="120">
        <v>1</v>
      </c>
      <c r="N250" s="77">
        <v>45669</v>
      </c>
      <c r="O250" s="72" t="s">
        <v>562</v>
      </c>
      <c r="P250" s="121" t="s">
        <v>97</v>
      </c>
      <c r="Q250" s="78"/>
      <c r="R250" s="46" t="s">
        <v>439</v>
      </c>
      <c r="S250" s="59"/>
      <c r="T250" s="46"/>
      <c r="U250" s="46"/>
      <c r="V250" s="46"/>
      <c r="W250" s="46" t="s">
        <v>151</v>
      </c>
      <c r="X250" s="46" t="s">
        <v>188</v>
      </c>
      <c r="Y250" s="46" t="s">
        <v>184</v>
      </c>
      <c r="Z250" s="46" t="s">
        <v>270</v>
      </c>
      <c r="AA250" s="79"/>
      <c r="AB250" s="4">
        <f>_xlfn.XLOOKUP(Tabla1[[#This Row],[CEDULA]],'Listado Base'!F:F,'Listado Base'!Y:Y,0)</f>
        <v>0</v>
      </c>
      <c r="AC250" s="43" t="str">
        <f t="shared" si="17"/>
        <v>FECHA FALTANTE</v>
      </c>
      <c r="AD250" s="351" t="str" cm="1">
        <f t="array" ref="AD250">_xlfn.IFS(
    H250=2063000, "ASISTENCIAL I",
    AND(H250&gt;=2063001, H250&lt;=2976000), "ASISTENCIAL II",
    AND(H250&gt;=2976001, H250&lt;=3100000), "ASISTENCIAL III",
    AND(H250&gt;=3100001, H250&lt;=3500000), "TÉCNICO I",
    AND(H250&gt;=3500001, H250&lt;=4507000), "TÉCNICO II",
    AND(H250&gt;=4507001, H250&lt;=4917000), "TÉCNICO III",
    AND(H250&gt;=4917001, H250&lt;=5635000), "PROFESIONAL UNIVERSITARIO I",
    AND(H250&gt;=5635001, H250&lt;=7688000), "PROFESIONAL UNIVERSITARIO II",
    AND(H250&gt;=7688001, H250&lt;=8817000), "PROFESIONAL ESPECIALIZADO II",
    AND(H250&gt;=11187001, H250&lt;=14974000), "ASESOR I",
    TRUE, ""
)</f>
        <v>PROFESIONAL UNIVERSITARIO II</v>
      </c>
    </row>
    <row r="251" spans="1:30" ht="30" hidden="1" customHeight="1">
      <c r="A251" s="46">
        <v>120620</v>
      </c>
      <c r="B251" s="46"/>
      <c r="C251" s="48" t="s">
        <v>45</v>
      </c>
      <c r="D251" s="49"/>
      <c r="E251" s="46" t="s">
        <v>32</v>
      </c>
      <c r="F251" s="46" t="s">
        <v>33</v>
      </c>
      <c r="G251" s="46" t="s">
        <v>561</v>
      </c>
      <c r="H251" s="74">
        <v>7688000</v>
      </c>
      <c r="I251" s="75">
        <f t="shared" ref="I251" si="25">+ROUNDUP(H251*J251*K251,0)</f>
        <v>92256000</v>
      </c>
      <c r="J251" s="76">
        <v>6</v>
      </c>
      <c r="K251" s="72">
        <v>2</v>
      </c>
      <c r="L251" s="211" t="str" cm="1">
        <f t="array" ref="L251">_xlfn.IFS(
    H251=2063000, "ASISTENCIAL I Estudios de Educación Básica Primaria o título de Bachiller",
    AND(H251&gt;=2063001, H251&lt;=2976000), "ASISTENCIAL II Título de Bachiller 24 meses de experiencia laboral debidamente certificada",
    AND(H251&gt;=2976001, H251&lt;=3100000), "ASISTENCIAL III Título de Bachiller y Certificado de Aptitud Ocupacional 36 meses de experiencia laboral debidamente certificada",
    AND(H251&gt;=3100001, H251&lt;=3500000), "TÉCNICO I Título de formación técnica o tecnológica, Sin experiencia laboral",
    AND(H251&gt;=3500001, H251&lt;=4507000), "TÉCNICO II Título de formación técnica o tecnológica, 36 meses y hasta 71 meses de experiencia laboral",
    AND(H251&gt;=4507001, H251&lt;=4917000), "TÉCNICO III Título de formación técnica o tecnológica, 72 meses o más de experiencia laboral",
    AND(H251&gt;=4917001, H251&lt;=5635000), "PROFESIONAL UNIVERSITARIO I Sin experiencia profesional",
    AND(H251&gt;=5635001, H251&lt;=7688000), "PROFESIONAL UNIVERSITARIO II 24 meses de experiencia profesional",
    AND(H251&gt;=7688001, H251&lt;=8817000), "PROFESIONAL ESPECIALIZADO II Título de Postgrado 73 meses o más de experiencia profesional",
    AND(H251&gt;=11187001, H251&lt;=14974000), "ASESOR I Título de Posgrado en la modalidad de maestría 84 meses o más de experiencia profesional",
    TRUE, ""
)</f>
        <v>PROFESIONAL UNIVERSITARIO II 24 meses de experiencia profesional</v>
      </c>
      <c r="M251" s="120">
        <v>1</v>
      </c>
      <c r="N251" s="77">
        <v>45669</v>
      </c>
      <c r="O251" s="72" t="s">
        <v>562</v>
      </c>
      <c r="P251" s="121" t="s">
        <v>97</v>
      </c>
      <c r="Q251" s="78"/>
      <c r="R251" s="46" t="s">
        <v>439</v>
      </c>
      <c r="S251" s="59"/>
      <c r="T251" s="46"/>
      <c r="U251" s="46"/>
      <c r="V251" s="46"/>
      <c r="W251" s="46" t="s">
        <v>151</v>
      </c>
      <c r="X251" s="46" t="s">
        <v>188</v>
      </c>
      <c r="Y251" s="46" t="s">
        <v>184</v>
      </c>
      <c r="Z251" s="46" t="s">
        <v>270</v>
      </c>
      <c r="AA251" s="79"/>
      <c r="AB251" s="4">
        <f>_xlfn.XLOOKUP(Tabla1[[#This Row],[CEDULA]],'Listado Base'!F:F,'Listado Base'!Y:Y,0)</f>
        <v>0</v>
      </c>
      <c r="AC251" s="43" t="str">
        <f t="shared" si="17"/>
        <v>FECHA FALTANTE</v>
      </c>
      <c r="AD251" s="351" t="str" cm="1">
        <f t="array" ref="AD251">_xlfn.IFS(
    H251=2063000, "ASISTENCIAL I",
    AND(H251&gt;=2063001, H251&lt;=2976000), "ASISTENCIAL II",
    AND(H251&gt;=2976001, H251&lt;=3100000), "ASISTENCIAL III",
    AND(H251&gt;=3100001, H251&lt;=3500000), "TÉCNICO I",
    AND(H251&gt;=3500001, H251&lt;=4507000), "TÉCNICO II",
    AND(H251&gt;=4507001, H251&lt;=4917000), "TÉCNICO III",
    AND(H251&gt;=4917001, H251&lt;=5635000), "PROFESIONAL UNIVERSITARIO I",
    AND(H251&gt;=5635001, H251&lt;=7688000), "PROFESIONAL UNIVERSITARIO II",
    AND(H251&gt;=7688001, H251&lt;=8817000), "PROFESIONAL ESPECIALIZADO II",
    AND(H251&gt;=11187001, H251&lt;=14974000), "ASESOR I",
    TRUE, ""
)</f>
        <v>PROFESIONAL UNIVERSITARIO II</v>
      </c>
    </row>
    <row r="252" spans="1:30" ht="30" hidden="1" customHeight="1">
      <c r="A252" s="46">
        <v>108431</v>
      </c>
      <c r="B252" s="46">
        <v>11185895</v>
      </c>
      <c r="C252" s="48" t="s">
        <v>563</v>
      </c>
      <c r="D252" s="49">
        <v>45638</v>
      </c>
      <c r="E252" s="46" t="s">
        <v>32</v>
      </c>
      <c r="F252" s="46" t="s">
        <v>33</v>
      </c>
      <c r="G252" s="46" t="s">
        <v>564</v>
      </c>
      <c r="H252" s="74">
        <v>2976000</v>
      </c>
      <c r="I252" s="75">
        <f t="shared" si="24"/>
        <v>17856000</v>
      </c>
      <c r="J252" s="76">
        <v>6</v>
      </c>
      <c r="K252" s="72">
        <v>1</v>
      </c>
      <c r="L252" s="54" t="str" cm="1">
        <f t="array" ref="L252">_xlfn.IFS(
    H252=2063000, "ASISTENCIAL I Estudios de Educación Básica Primaria o título de Bachiller",
    AND(H252&gt;=2063001, H252&lt;=2976000), "ASISTENCIAL II Título de Bachiller 24 meses de experiencia laboral debidamente certificada",
    AND(H252&gt;=2976001, H252&lt;=3100000), "ASISTENCIAL III Título de Bachiller y Certificado de Aptitud Ocupacional 36 meses de experiencia laboral debidamente certificada",
    AND(H252&gt;=3100001, H252&lt;=3500000), "TÉCNICO I Título de formación técnica o tecnológica, Sin experiencia laboral",
    AND(H252&gt;=3500001, H252&lt;=4507000), "TÉCNICO II Título de formación técnica o tecnológica, 36 meses y hasta 71 meses de experiencia laboral",
    AND(H252&gt;=4507001, H252&lt;=4917000), "TÉCNICO III Título de formación técnica o tecnológica, 72 meses o más de experiencia laboral",
    AND(H252&gt;=4917001, H252&lt;=5635000), "PROFESIONAL UNIVERSITARIO I Sin experiencia profesional",
    AND(H252&gt;=5635001, H252&lt;=7688000), "PROFESIONAL UNIVERSITARIO II 24 meses de experiencia profesional",
    AND(H252&gt;=7688001, H252&lt;=8817000), "PROFESIONAL ESPECIALIZADO II Título de Postgrado 73 meses o más de experiencia profesional",
    AND(H252&gt;=11187001, H252&lt;=14974000), "ASESOR I Título de Posgrado en la modalidad de maestría 84 meses o más de experiencia profesional",
    TRUE, ""
)</f>
        <v>ASISTENCIAL II Título de Bachiller 24 meses de experiencia laboral debidamente certificada</v>
      </c>
      <c r="M252" s="122">
        <v>1</v>
      </c>
      <c r="N252" s="77">
        <v>45665</v>
      </c>
      <c r="O252" s="72">
        <v>126801</v>
      </c>
      <c r="P252" s="46" t="s">
        <v>112</v>
      </c>
      <c r="Q252" s="78">
        <v>45728</v>
      </c>
      <c r="R252" s="46" t="s">
        <v>37</v>
      </c>
      <c r="S252" s="59">
        <v>1</v>
      </c>
      <c r="T252" s="46" t="s">
        <v>38</v>
      </c>
      <c r="U252" s="46"/>
      <c r="V252" s="46" t="s">
        <v>38</v>
      </c>
      <c r="W252" s="46" t="s">
        <v>39</v>
      </c>
      <c r="X252" s="46" t="s">
        <v>565</v>
      </c>
      <c r="Y252" s="46"/>
      <c r="Z252" s="46"/>
      <c r="AA252" s="79"/>
      <c r="AB252" s="4">
        <v>10</v>
      </c>
      <c r="AC252" s="43" t="str">
        <f t="shared" si="17"/>
        <v>A TIEMPO DE TRAMITE</v>
      </c>
      <c r="AD252" s="351" t="str" cm="1">
        <f t="array" ref="AD252">_xlfn.IFS(
    H252=2063000, "ASISTENCIAL I",
    AND(H252&gt;=2063001, H252&lt;=2976000), "ASISTENCIAL II",
    AND(H252&gt;=2976001, H252&lt;=3100000), "ASISTENCIAL III",
    AND(H252&gt;=3100001, H252&lt;=3500000), "TÉCNICO I",
    AND(H252&gt;=3500001, H252&lt;=4507000), "TÉCNICO II",
    AND(H252&gt;=4507001, H252&lt;=4917000), "TÉCNICO III",
    AND(H252&gt;=4917001, H252&lt;=5635000), "PROFESIONAL UNIVERSITARIO I",
    AND(H252&gt;=5635001, H252&lt;=7688000), "PROFESIONAL UNIVERSITARIO II",
    AND(H252&gt;=7688001, H252&lt;=8817000), "PROFESIONAL ESPECIALIZADO II",
    AND(H252&gt;=11187001, H252&lt;=14974000), "ASESOR I",
    TRUE, ""
)</f>
        <v>ASISTENCIAL II</v>
      </c>
    </row>
    <row r="253" spans="1:30" ht="30" hidden="1" customHeight="1">
      <c r="A253" s="46">
        <v>119287</v>
      </c>
      <c r="B253" s="46" t="s">
        <v>566</v>
      </c>
      <c r="C253" s="48" t="s">
        <v>567</v>
      </c>
      <c r="D253" s="49">
        <v>45688</v>
      </c>
      <c r="E253" s="46" t="s">
        <v>32</v>
      </c>
      <c r="F253" s="46" t="s">
        <v>33</v>
      </c>
      <c r="G253" s="46" t="s">
        <v>568</v>
      </c>
      <c r="H253" s="74">
        <v>6770000</v>
      </c>
      <c r="I253" s="75">
        <f t="shared" si="24"/>
        <v>40620000</v>
      </c>
      <c r="J253" s="76">
        <v>6</v>
      </c>
      <c r="K253" s="72">
        <v>1</v>
      </c>
      <c r="L253" s="54" t="str" cm="1">
        <f t="array" ref="L253">_xlfn.IFS(
    H253=2063000, "ASISTENCIAL I Estudios de Educación Básica Primaria o título de Bachiller",
    AND(H253&gt;=2063001, H253&lt;=2976000), "ASISTENCIAL II Título de Bachiller 24 meses de experiencia laboral debidamente certificada",
    AND(H253&gt;=2976001, H253&lt;=3100000), "ASISTENCIAL III Título de Bachiller y Certificado de Aptitud Ocupacional 36 meses de experiencia laboral debidamente certificada",
    AND(H253&gt;=3100001, H253&lt;=3500000), "TÉCNICO I Título de formación técnica o tecnológica, Sin experiencia laboral",
    AND(H253&gt;=3500001, H253&lt;=4507000), "TÉCNICO II Título de formación técnica o tecnológica, 36 meses y hasta 71 meses de experiencia laboral",
    AND(H253&gt;=4507001, H253&lt;=4917000), "TÉCNICO III Título de formación técnica o tecnológica, 72 meses o más de experiencia laboral",
    AND(H253&gt;=4917001, H253&lt;=5635000), "PROFESIONAL UNIVERSITARIO I Sin experiencia profesional",
    AND(H253&gt;=5635001, H253&lt;=7688000), "PROFESIONAL UNIVERSITARIO II 24 meses de experiencia profesional",
    AND(H253&gt;=7688001, H253&lt;=8817000), "PROFESIONAL ESPECIALIZADO II Título de Postgrado 73 meses o más de experiencia profesional",
    AND(H253&gt;=11187001, H253&lt;=14974000), "ASESOR I Título de Posgrado en la modalidad de maestría 84 meses o más de experiencia profesional",
    TRUE, ""
)</f>
        <v>PROFESIONAL UNIVERSITARIO II 24 meses de experiencia profesional</v>
      </c>
      <c r="M253" s="72">
        <v>1</v>
      </c>
      <c r="N253" s="77">
        <v>45670</v>
      </c>
      <c r="O253" s="72">
        <v>127358</v>
      </c>
      <c r="P253" s="46" t="s">
        <v>36</v>
      </c>
      <c r="Q253" s="78"/>
      <c r="R253" s="46" t="s">
        <v>439</v>
      </c>
      <c r="S253" s="59"/>
      <c r="T253" s="46"/>
      <c r="U253" s="46"/>
      <c r="V253" s="46"/>
      <c r="W253" s="46" t="s">
        <v>39</v>
      </c>
      <c r="X253" s="46" t="s">
        <v>490</v>
      </c>
      <c r="Y253" s="46" t="s">
        <v>417</v>
      </c>
      <c r="Z253" s="46"/>
      <c r="AA253" s="79"/>
      <c r="AB253" s="4">
        <v>14</v>
      </c>
      <c r="AC253" s="43" t="str">
        <f t="shared" si="17"/>
        <v>FECHA FALTANTE</v>
      </c>
      <c r="AD253" s="351" t="str" cm="1">
        <f t="array" ref="AD253">_xlfn.IFS(
    H253=2063000, "ASISTENCIAL I",
    AND(H253&gt;=2063001, H253&lt;=2976000), "ASISTENCIAL II",
    AND(H253&gt;=2976001, H253&lt;=3100000), "ASISTENCIAL III",
    AND(H253&gt;=3100001, H253&lt;=3500000), "TÉCNICO I",
    AND(H253&gt;=3500001, H253&lt;=4507000), "TÉCNICO II",
    AND(H253&gt;=4507001, H253&lt;=4917000), "TÉCNICO III",
    AND(H253&gt;=4917001, H253&lt;=5635000), "PROFESIONAL UNIVERSITARIO I",
    AND(H253&gt;=5635001, H253&lt;=7688000), "PROFESIONAL UNIVERSITARIO II",
    AND(H253&gt;=7688001, H253&lt;=8817000), "PROFESIONAL ESPECIALIZADO II",
    AND(H253&gt;=11187001, H253&lt;=14974000), "ASESOR I",
    TRUE, ""
)</f>
        <v>PROFESIONAL UNIVERSITARIO II</v>
      </c>
    </row>
    <row r="254" spans="1:30" ht="30" hidden="1" customHeight="1">
      <c r="A254" s="46">
        <v>120818</v>
      </c>
      <c r="B254" s="46" t="s">
        <v>569</v>
      </c>
      <c r="C254" s="48" t="s">
        <v>570</v>
      </c>
      <c r="D254" s="49">
        <v>45677</v>
      </c>
      <c r="E254" s="46" t="s">
        <v>32</v>
      </c>
      <c r="F254" s="46" t="s">
        <v>33</v>
      </c>
      <c r="G254" s="46" t="s">
        <v>571</v>
      </c>
      <c r="H254" s="74">
        <v>7680000</v>
      </c>
      <c r="I254" s="75">
        <f t="shared" si="24"/>
        <v>46080000</v>
      </c>
      <c r="J254" s="76">
        <v>6</v>
      </c>
      <c r="K254" s="72">
        <v>1</v>
      </c>
      <c r="L254" s="54" t="str" cm="1">
        <f t="array" ref="L254">_xlfn.IFS(
    H254=2063000, "ASISTENCIAL I Estudios de Educación Básica Primaria o título de Bachiller",
    AND(H254&gt;=2063001, H254&lt;=2976000), "ASISTENCIAL II Título de Bachiller 24 meses de experiencia laboral debidamente certificada",
    AND(H254&gt;=2976001, H254&lt;=3100000), "ASISTENCIAL III Título de Bachiller y Certificado de Aptitud Ocupacional 36 meses de experiencia laboral debidamente certificada",
    AND(H254&gt;=3100001, H254&lt;=3500000), "TÉCNICO I Título de formación técnica o tecnológica, Sin experiencia laboral",
    AND(H254&gt;=3500001, H254&lt;=4507000), "TÉCNICO II Título de formación técnica o tecnológica, 36 meses y hasta 71 meses de experiencia laboral",
    AND(H254&gt;=4507001, H254&lt;=4917000), "TÉCNICO III Título de formación técnica o tecnológica, 72 meses o más de experiencia laboral",
    AND(H254&gt;=4917001, H254&lt;=5635000), "PROFESIONAL UNIVERSITARIO I Sin experiencia profesional",
    AND(H254&gt;=5635001, H254&lt;=7688000), "PROFESIONAL UNIVERSITARIO II 24 meses de experiencia profesional",
    AND(H254&gt;=7688001, H254&lt;=8817000), "PROFESIONAL ESPECIALIZADO II Título de Postgrado 73 meses o más de experiencia profesional",
    AND(H254&gt;=11187001, H254&lt;=14974000), "ASESOR I Título de Posgrado en la modalidad de maestría 84 meses o más de experiencia profesional",
    TRUE, ""
)</f>
        <v>PROFESIONAL UNIVERSITARIO II 24 meses de experiencia profesional</v>
      </c>
      <c r="M254" s="72">
        <v>1</v>
      </c>
      <c r="N254" s="77">
        <v>45666</v>
      </c>
      <c r="O254" s="72">
        <v>126947</v>
      </c>
      <c r="P254" s="46" t="s">
        <v>139</v>
      </c>
      <c r="Q254" s="78">
        <v>45745</v>
      </c>
      <c r="R254" s="46" t="s">
        <v>140</v>
      </c>
      <c r="S254" s="59"/>
      <c r="T254" s="46" t="s">
        <v>38</v>
      </c>
      <c r="U254" s="46" t="s">
        <v>38</v>
      </c>
      <c r="V254" s="46" t="s">
        <v>38</v>
      </c>
      <c r="W254" s="46" t="s">
        <v>39</v>
      </c>
      <c r="X254" s="46" t="s">
        <v>572</v>
      </c>
      <c r="Y254" s="46" t="s">
        <v>184</v>
      </c>
      <c r="Z254" s="46"/>
      <c r="AA254" s="79" t="s">
        <v>573</v>
      </c>
      <c r="AB254" s="4">
        <v>47</v>
      </c>
      <c r="AC254" s="43" t="str">
        <f t="shared" si="17"/>
        <v>A TIEMPO DE TRAMITE</v>
      </c>
      <c r="AD254" s="351" t="str" cm="1">
        <f t="array" ref="AD254">_xlfn.IFS(
    H254=2063000, "ASISTENCIAL I",
    AND(H254&gt;=2063001, H254&lt;=2976000), "ASISTENCIAL II",
    AND(H254&gt;=2976001, H254&lt;=3100000), "ASISTENCIAL III",
    AND(H254&gt;=3100001, H254&lt;=3500000), "TÉCNICO I",
    AND(H254&gt;=3500001, H254&lt;=4507000), "TÉCNICO II",
    AND(H254&gt;=4507001, H254&lt;=4917000), "TÉCNICO III",
    AND(H254&gt;=4917001, H254&lt;=5635000), "PROFESIONAL UNIVERSITARIO I",
    AND(H254&gt;=5635001, H254&lt;=7688000), "PROFESIONAL UNIVERSITARIO II",
    AND(H254&gt;=7688001, H254&lt;=8817000), "PROFESIONAL ESPECIALIZADO II",
    AND(H254&gt;=11187001, H254&lt;=14974000), "ASESOR I",
    TRUE, ""
)</f>
        <v>PROFESIONAL UNIVERSITARIO II</v>
      </c>
    </row>
    <row r="255" spans="1:30" ht="30" hidden="1" customHeight="1">
      <c r="A255" s="46">
        <v>119853</v>
      </c>
      <c r="B255" s="46">
        <v>1049626861</v>
      </c>
      <c r="C255" s="48" t="s">
        <v>574</v>
      </c>
      <c r="D255" s="49">
        <v>45700</v>
      </c>
      <c r="E255" s="46" t="s">
        <v>32</v>
      </c>
      <c r="F255" s="46" t="s">
        <v>33</v>
      </c>
      <c r="G255" s="46" t="s">
        <v>575</v>
      </c>
      <c r="H255" s="74">
        <v>8500000</v>
      </c>
      <c r="I255" s="75">
        <f t="shared" si="24"/>
        <v>51000000</v>
      </c>
      <c r="J255" s="76">
        <v>6</v>
      </c>
      <c r="K255" s="72">
        <v>1</v>
      </c>
      <c r="L255" s="54" t="str" cm="1">
        <f t="array" ref="L255">_xlfn.IFS(
    H255=2063000, "ASISTENCIAL I Estudios de Educación Básica Primaria o título de Bachiller",
    AND(H255&gt;=2063001, H255&lt;=2976000), "ASISTENCIAL II Título de Bachiller 24 meses de experiencia laboral debidamente certificada",
    AND(H255&gt;=2976001, H255&lt;=3100000), "ASISTENCIAL III Título de Bachiller y Certificado de Aptitud Ocupacional 36 meses de experiencia laboral debidamente certificada",
    AND(H255&gt;=3100001, H255&lt;=3500000), "TÉCNICO I Título de formación técnica o tecnológica, Sin experiencia laboral",
    AND(H255&gt;=3500001, H255&lt;=4507000), "TÉCNICO II Título de formación técnica o tecnológica, 36 meses y hasta 71 meses de experiencia laboral",
    AND(H255&gt;=4507001, H255&lt;=4917000), "TÉCNICO III Título de formación técnica o tecnológica, 72 meses o más de experiencia laboral",
    AND(H255&gt;=4917001, H255&lt;=5635000), "PROFESIONAL UNIVERSITARIO I Sin experiencia profesional",
    AND(H255&gt;=5635001, H255&lt;=7688000), "PROFESIONAL UNIVERSITARIO II 24 meses de experiencia profesional",
    AND(H255&gt;=7688001, H255&lt;=8817000), "PROFESIONAL ESPECIALIZADO II Título de Postgrado 73 meses o más de experiencia profesional",
    AND(H255&gt;=11187001, H255&lt;=14974000), "ASESOR I Título de Posgrado en la modalidad de maestría 84 meses o más de experiencia profesional",
    TRUE, ""
)</f>
        <v>PROFESIONAL ESPECIALIZADO II Título de Postgrado 73 meses o más de experiencia profesional</v>
      </c>
      <c r="M255" s="72">
        <v>1</v>
      </c>
      <c r="N255" s="77">
        <v>45666</v>
      </c>
      <c r="O255" s="72">
        <v>126954</v>
      </c>
      <c r="P255" s="46" t="s">
        <v>139</v>
      </c>
      <c r="Q255" s="78">
        <v>45728</v>
      </c>
      <c r="R255" s="46" t="s">
        <v>37</v>
      </c>
      <c r="S255" s="59"/>
      <c r="T255" s="46"/>
      <c r="U255" s="46"/>
      <c r="V255" s="46"/>
      <c r="W255" s="46" t="s">
        <v>151</v>
      </c>
      <c r="X255" s="46" t="s">
        <v>188</v>
      </c>
      <c r="Y255" s="46" t="s">
        <v>184</v>
      </c>
      <c r="Z255" s="46"/>
      <c r="AA255" s="79"/>
      <c r="AB255" s="4">
        <f>_xlfn.XLOOKUP(Tabla1[[#This Row],[CEDULA]],'Listado Base'!F:F,'Listado Base'!Y:Y,0)</f>
        <v>10</v>
      </c>
      <c r="AC255" s="43" t="str">
        <f t="shared" si="17"/>
        <v>A TIEMPO DE TRAMITE</v>
      </c>
      <c r="AD255" s="351" t="str" cm="1">
        <f t="array" ref="AD255">_xlfn.IFS(
    H255=2063000, "ASISTENCIAL I",
    AND(H255&gt;=2063001, H255&lt;=2976000), "ASISTENCIAL II",
    AND(H255&gt;=2976001, H255&lt;=3100000), "ASISTENCIAL III",
    AND(H255&gt;=3100001, H255&lt;=3500000), "TÉCNICO I",
    AND(H255&gt;=3500001, H255&lt;=4507000), "TÉCNICO II",
    AND(H255&gt;=4507001, H255&lt;=4917000), "TÉCNICO III",
    AND(H255&gt;=4917001, H255&lt;=5635000), "PROFESIONAL UNIVERSITARIO I",
    AND(H255&gt;=5635001, H255&lt;=7688000), "PROFESIONAL UNIVERSITARIO II",
    AND(H255&gt;=7688001, H255&lt;=8817000), "PROFESIONAL ESPECIALIZADO II",
    AND(H255&gt;=11187001, H255&lt;=14974000), "ASESOR I",
    TRUE, ""
)</f>
        <v>PROFESIONAL ESPECIALIZADO II</v>
      </c>
    </row>
    <row r="256" spans="1:30" ht="30" hidden="1" customHeight="1">
      <c r="A256" s="46">
        <v>121208</v>
      </c>
      <c r="B256" s="46">
        <v>1013595848</v>
      </c>
      <c r="C256" s="48" t="s">
        <v>576</v>
      </c>
      <c r="D256" s="49">
        <v>45711</v>
      </c>
      <c r="E256" s="46" t="s">
        <v>32</v>
      </c>
      <c r="F256" s="46" t="s">
        <v>33</v>
      </c>
      <c r="G256" s="46" t="s">
        <v>577</v>
      </c>
      <c r="H256" s="74">
        <v>7440000</v>
      </c>
      <c r="I256" s="75">
        <f t="shared" si="24"/>
        <v>44640000</v>
      </c>
      <c r="J256" s="76">
        <v>6</v>
      </c>
      <c r="K256" s="72">
        <v>1</v>
      </c>
      <c r="L256" s="54" t="str" cm="1">
        <f t="array" ref="L256">_xlfn.IFS(
    H256=2063000, "ASISTENCIAL I Estudios de Educación Básica Primaria o título de Bachiller",
    AND(H256&gt;=2063001, H256&lt;=2976000), "ASISTENCIAL II Título de Bachiller 24 meses de experiencia laboral debidamente certificada",
    AND(H256&gt;=2976001, H256&lt;=3100000), "ASISTENCIAL III Título de Bachiller y Certificado de Aptitud Ocupacional 36 meses de experiencia laboral debidamente certificada",
    AND(H256&gt;=3100001, H256&lt;=3500000), "TÉCNICO I Título de formación técnica o tecnológica, Sin experiencia laboral",
    AND(H256&gt;=3500001, H256&lt;=4507000), "TÉCNICO II Título de formación técnica o tecnológica, 36 meses y hasta 71 meses de experiencia laboral",
    AND(H256&gt;=4507001, H256&lt;=4917000), "TÉCNICO III Título de formación técnica o tecnológica, 72 meses o más de experiencia laboral",
    AND(H256&gt;=4917001, H256&lt;=5635000), "PROFESIONAL UNIVERSITARIO I Sin experiencia profesional",
    AND(H256&gt;=5635001, H256&lt;=7688000), "PROFESIONAL UNIVERSITARIO II 24 meses de experiencia profesional",
    AND(H256&gt;=7688001, H256&lt;=8817000), "PROFESIONAL ESPECIALIZADO II Título de Postgrado 73 meses o más de experiencia profesional",
    AND(H256&gt;=11187001, H256&lt;=14974000), "ASESOR I Título de Posgrado en la modalidad de maestría 84 meses o más de experiencia profesional",
    TRUE, ""
)</f>
        <v>PROFESIONAL UNIVERSITARIO II 24 meses de experiencia profesional</v>
      </c>
      <c r="M256" s="72">
        <v>1</v>
      </c>
      <c r="N256" s="77">
        <v>45666</v>
      </c>
      <c r="O256" s="72" t="s">
        <v>578</v>
      </c>
      <c r="P256" s="46" t="s">
        <v>90</v>
      </c>
      <c r="Q256" s="78">
        <v>45728</v>
      </c>
      <c r="R256" s="46" t="s">
        <v>37</v>
      </c>
      <c r="S256" s="59">
        <v>1</v>
      </c>
      <c r="T256" s="46" t="s">
        <v>38</v>
      </c>
      <c r="U256" s="46" t="s">
        <v>38</v>
      </c>
      <c r="V256" s="46"/>
      <c r="W256" s="46" t="s">
        <v>151</v>
      </c>
      <c r="X256" s="46" t="s">
        <v>188</v>
      </c>
      <c r="Y256" s="46" t="s">
        <v>579</v>
      </c>
      <c r="Z256" s="46"/>
      <c r="AA256" s="79"/>
      <c r="AB256" s="4">
        <f>_xlfn.XLOOKUP(Tabla1[[#This Row],[CEDULA]],'Listado Base'!F:F,'Listado Base'!Y:Y,0)</f>
        <v>17</v>
      </c>
      <c r="AC256" s="43" t="str">
        <f t="shared" si="17"/>
        <v>A TIEMPO DE TRAMITE</v>
      </c>
      <c r="AD256" s="351" t="str" cm="1">
        <f t="array" ref="AD256">_xlfn.IFS(
    H256=2063000, "ASISTENCIAL I",
    AND(H256&gt;=2063001, H256&lt;=2976000), "ASISTENCIAL II",
    AND(H256&gt;=2976001, H256&lt;=3100000), "ASISTENCIAL III",
    AND(H256&gt;=3100001, H256&lt;=3500000), "TÉCNICO I",
    AND(H256&gt;=3500001, H256&lt;=4507000), "TÉCNICO II",
    AND(H256&gt;=4507001, H256&lt;=4917000), "TÉCNICO III",
    AND(H256&gt;=4917001, H256&lt;=5635000), "PROFESIONAL UNIVERSITARIO I",
    AND(H256&gt;=5635001, H256&lt;=7688000), "PROFESIONAL UNIVERSITARIO II",
    AND(H256&gt;=7688001, H256&lt;=8817000), "PROFESIONAL ESPECIALIZADO II",
    AND(H256&gt;=11187001, H256&lt;=14974000), "ASESOR I",
    TRUE, ""
)</f>
        <v>PROFESIONAL UNIVERSITARIO II</v>
      </c>
    </row>
    <row r="257" spans="1:30" ht="30" hidden="1" customHeight="1">
      <c r="A257" s="46">
        <v>118569</v>
      </c>
      <c r="B257" s="46">
        <v>79877506</v>
      </c>
      <c r="C257" s="48" t="s">
        <v>580</v>
      </c>
      <c r="D257" s="49">
        <v>45729</v>
      </c>
      <c r="E257" s="46" t="s">
        <v>32</v>
      </c>
      <c r="F257" s="46" t="s">
        <v>33</v>
      </c>
      <c r="G257" s="46" t="s">
        <v>581</v>
      </c>
      <c r="H257" s="74">
        <v>9500000</v>
      </c>
      <c r="I257" s="75">
        <f t="shared" si="24"/>
        <v>57000000</v>
      </c>
      <c r="J257" s="76">
        <v>6</v>
      </c>
      <c r="K257" s="72">
        <v>1</v>
      </c>
      <c r="L257" s="54" t="str" cm="1">
        <f t="array" ref="L257">_xlfn.IFS(
    H257=2063000, "ASISTENCIAL I Estudios de Educación Básica Primaria o título de Bachiller",
    AND(H257&gt;=2063001, H257&lt;=2976000), "ASISTENCIAL II Título de Bachiller 24 meses de experiencia laboral debidamente certificada",
    AND(H257&gt;=2976001, H257&lt;=3100000), "ASISTENCIAL III Título de Bachiller y Certificado de Aptitud Ocupacional 36 meses de experiencia laboral debidamente certificada",
    AND(H257&gt;=3100001, H257&lt;=3500000), "TÉCNICO I Título de formación técnica o tecnológica, Sin experiencia laboral",
    AND(H257&gt;=3500001, H257&lt;=4507000), "TÉCNICO II Título de formación técnica o tecnológica, 36 meses y hasta 71 meses de experiencia laboral",
    AND(H257&gt;=4507001, H257&lt;=4917000), "TÉCNICO III Título de formación técnica o tecnológica, 72 meses o más de experiencia laboral",
    AND(H257&gt;=4917001, H257&lt;=5635000), "PROFESIONAL UNIVERSITARIO I Sin experiencia profesional",
    AND(H257&gt;=5635001, H257&lt;=7688000), "PROFESIONAL UNIVERSITARIO II 24 meses de experiencia profesional",
    AND(H257&gt;=7688001, H257&lt;=8817000), "PROFESIONAL ESPECIALIZADO II Título de Postgrado 73 meses o más de experiencia profesional",
    AND(H257&gt;=11187001, H257&lt;=14974000), "ASESOR I Título de Posgrado en la modalidad de maestría 84 meses o más de experiencia profesional",
    TRUE, ""
)</f>
        <v/>
      </c>
      <c r="M257" s="72">
        <v>1</v>
      </c>
      <c r="N257" s="77">
        <v>45666</v>
      </c>
      <c r="O257" s="84" t="s">
        <v>582</v>
      </c>
      <c r="P257" s="46" t="s">
        <v>90</v>
      </c>
      <c r="Q257" s="78">
        <v>45730</v>
      </c>
      <c r="R257" s="46" t="s">
        <v>37</v>
      </c>
      <c r="S257" s="59"/>
      <c r="T257" s="46"/>
      <c r="U257" s="46"/>
      <c r="V257" s="46"/>
      <c r="W257" s="46" t="s">
        <v>151</v>
      </c>
      <c r="X257" s="46" t="s">
        <v>188</v>
      </c>
      <c r="Y257" s="46" t="s">
        <v>579</v>
      </c>
      <c r="Z257" s="46"/>
      <c r="AA257" s="79"/>
      <c r="AB257" s="4">
        <f>_xlfn.XLOOKUP(Tabla1[[#This Row],[CEDULA]],'Listado Base'!F:F,'Listado Base'!Y:Y,0)</f>
        <v>0</v>
      </c>
      <c r="AC257" s="43" t="str">
        <f t="shared" ref="AC257:AC321" si="26">IF(OR(D257="",Q257=""),"FECHA FALTANTE",IF(D257&gt;Q257,"TERMINACIÓN ANTICIPADA ","A TIEMPO DE TRAMITE"))</f>
        <v>A TIEMPO DE TRAMITE</v>
      </c>
      <c r="AD257" s="351" t="str" cm="1">
        <f t="array" ref="AD257">_xlfn.IFS(
    H257=2063000, "ASISTENCIAL I",
    AND(H257&gt;=2063001, H257&lt;=2976000), "ASISTENCIAL II",
    AND(H257&gt;=2976001, H257&lt;=3100000), "ASISTENCIAL III",
    AND(H257&gt;=3100001, H257&lt;=3500000), "TÉCNICO I",
    AND(H257&gt;=3500001, H257&lt;=4507000), "TÉCNICO II",
    AND(H257&gt;=4507001, H257&lt;=4917000), "TÉCNICO III",
    AND(H257&gt;=4917001, H257&lt;=5635000), "PROFESIONAL UNIVERSITARIO I",
    AND(H257&gt;=5635001, H257&lt;=7688000), "PROFESIONAL UNIVERSITARIO II",
    AND(H257&gt;=7688001, H257&lt;=8817000), "PROFESIONAL ESPECIALIZADO II",
    AND(H257&gt;=11187001, H257&lt;=14974000), "ASESOR I",
    TRUE, ""
)</f>
        <v/>
      </c>
    </row>
    <row r="258" spans="1:30" ht="30" hidden="1" customHeight="1">
      <c r="A258" s="46">
        <v>120873</v>
      </c>
      <c r="B258" s="46">
        <v>1018478868</v>
      </c>
      <c r="C258" s="48" t="s">
        <v>583</v>
      </c>
      <c r="D258" s="49">
        <v>45721</v>
      </c>
      <c r="E258" s="46" t="s">
        <v>32</v>
      </c>
      <c r="F258" s="46" t="s">
        <v>33</v>
      </c>
      <c r="G258" s="46" t="s">
        <v>584</v>
      </c>
      <c r="H258" s="74">
        <v>9500000</v>
      </c>
      <c r="I258" s="75">
        <f t="shared" si="24"/>
        <v>57000000</v>
      </c>
      <c r="J258" s="76">
        <v>6</v>
      </c>
      <c r="K258" s="72">
        <v>1</v>
      </c>
      <c r="L258" s="54" t="str" cm="1">
        <f t="array" ref="L258">_xlfn.IFS(
    H258=2063000, "ASISTENCIAL I Estudios de Educación Básica Primaria o título de Bachiller",
    AND(H258&gt;=2063001, H258&lt;=2976000), "ASISTENCIAL II Título de Bachiller 24 meses de experiencia laboral debidamente certificada",
    AND(H258&gt;=2976001, H258&lt;=3100000), "ASISTENCIAL III Título de Bachiller y Certificado de Aptitud Ocupacional 36 meses de experiencia laboral debidamente certificada",
    AND(H258&gt;=3100001, H258&lt;=3500000), "TÉCNICO I Título de formación técnica o tecnológica, Sin experiencia laboral",
    AND(H258&gt;=3500001, H258&lt;=4507000), "TÉCNICO II Título de formación técnica o tecnológica, 36 meses y hasta 71 meses de experiencia laboral",
    AND(H258&gt;=4507001, H258&lt;=4917000), "TÉCNICO III Título de formación técnica o tecnológica, 72 meses o más de experiencia laboral",
    AND(H258&gt;=4917001, H258&lt;=5635000), "PROFESIONAL UNIVERSITARIO I Sin experiencia profesional",
    AND(H258&gt;=5635001, H258&lt;=7688000), "PROFESIONAL UNIVERSITARIO II 24 meses de experiencia profesional",
    AND(H258&gt;=7688001, H258&lt;=8817000), "PROFESIONAL ESPECIALIZADO II Título de Postgrado 73 meses o más de experiencia profesional",
    AND(H258&gt;=11187001, H258&lt;=14974000), "ASESOR I Título de Posgrado en la modalidad de maestría 84 meses o más de experiencia profesional",
    TRUE, ""
)</f>
        <v/>
      </c>
      <c r="M258" s="72">
        <v>1</v>
      </c>
      <c r="N258" s="77">
        <v>45666</v>
      </c>
      <c r="O258" s="72">
        <v>126891</v>
      </c>
      <c r="P258" s="46" t="s">
        <v>139</v>
      </c>
      <c r="Q258" s="78">
        <v>45728</v>
      </c>
      <c r="R258" s="46" t="s">
        <v>37</v>
      </c>
      <c r="S258" s="59">
        <v>1</v>
      </c>
      <c r="T258" s="46" t="s">
        <v>38</v>
      </c>
      <c r="U258" s="46" t="s">
        <v>38</v>
      </c>
      <c r="V258" s="46" t="s">
        <v>38</v>
      </c>
      <c r="W258" s="46" t="s">
        <v>151</v>
      </c>
      <c r="X258" s="46" t="s">
        <v>188</v>
      </c>
      <c r="Y258" s="46" t="s">
        <v>184</v>
      </c>
      <c r="Z258" s="46"/>
      <c r="AA258" s="79" t="s">
        <v>585</v>
      </c>
      <c r="AB258" s="4">
        <f>_xlfn.XLOOKUP(Tabla1[[#This Row],[CEDULA]],'Listado Base'!F:F,'Listado Base'!Y:Y,0)</f>
        <v>24</v>
      </c>
      <c r="AC258" s="43" t="str">
        <f t="shared" si="26"/>
        <v>A TIEMPO DE TRAMITE</v>
      </c>
      <c r="AD258" s="351" t="str" cm="1">
        <f t="array" ref="AD258">_xlfn.IFS(
    H258=2063000, "ASISTENCIAL I",
    AND(H258&gt;=2063001, H258&lt;=2976000), "ASISTENCIAL II",
    AND(H258&gt;=2976001, H258&lt;=3100000), "ASISTENCIAL III",
    AND(H258&gt;=3100001, H258&lt;=3500000), "TÉCNICO I",
    AND(H258&gt;=3500001, H258&lt;=4507000), "TÉCNICO II",
    AND(H258&gt;=4507001, H258&lt;=4917000), "TÉCNICO III",
    AND(H258&gt;=4917001, H258&lt;=5635000), "PROFESIONAL UNIVERSITARIO I",
    AND(H258&gt;=5635001, H258&lt;=7688000), "PROFESIONAL UNIVERSITARIO II",
    AND(H258&gt;=7688001, H258&lt;=8817000), "PROFESIONAL ESPECIALIZADO II",
    AND(H258&gt;=11187001, H258&lt;=14974000), "ASESOR I",
    TRUE, ""
)</f>
        <v/>
      </c>
    </row>
    <row r="259" spans="1:30" ht="30" hidden="1" customHeight="1">
      <c r="A259" s="46">
        <v>117235</v>
      </c>
      <c r="B259" s="46">
        <v>79963130</v>
      </c>
      <c r="C259" s="48" t="s">
        <v>586</v>
      </c>
      <c r="D259" s="49">
        <v>45739</v>
      </c>
      <c r="E259" s="46" t="s">
        <v>32</v>
      </c>
      <c r="F259" s="46" t="s">
        <v>33</v>
      </c>
      <c r="G259" s="46" t="s">
        <v>584</v>
      </c>
      <c r="H259" s="74">
        <v>8500000</v>
      </c>
      <c r="I259" s="75">
        <f t="shared" si="24"/>
        <v>51000000</v>
      </c>
      <c r="J259" s="76">
        <v>6</v>
      </c>
      <c r="K259" s="72">
        <v>1</v>
      </c>
      <c r="L259" s="54" t="str" cm="1">
        <f t="array" ref="L259">_xlfn.IFS(
    H259=2063000, "ASISTENCIAL I Estudios de Educación Básica Primaria o título de Bachiller",
    AND(H259&gt;=2063001, H259&lt;=2976000), "ASISTENCIAL II Título de Bachiller 24 meses de experiencia laboral debidamente certificada",
    AND(H259&gt;=2976001, H259&lt;=3100000), "ASISTENCIAL III Título de Bachiller y Certificado de Aptitud Ocupacional 36 meses de experiencia laboral debidamente certificada",
    AND(H259&gt;=3100001, H259&lt;=3500000), "TÉCNICO I Título de formación técnica o tecnológica, Sin experiencia laboral",
    AND(H259&gt;=3500001, H259&lt;=4507000), "TÉCNICO II Título de formación técnica o tecnológica, 36 meses y hasta 71 meses de experiencia laboral",
    AND(H259&gt;=4507001, H259&lt;=4917000), "TÉCNICO III Título de formación técnica o tecnológica, 72 meses o más de experiencia laboral",
    AND(H259&gt;=4917001, H259&lt;=5635000), "PROFESIONAL UNIVERSITARIO I Sin experiencia profesional",
    AND(H259&gt;=5635001, H259&lt;=7688000), "PROFESIONAL UNIVERSITARIO II 24 meses de experiencia profesional",
    AND(H259&gt;=7688001, H259&lt;=8817000), "PROFESIONAL ESPECIALIZADO II Título de Postgrado 73 meses o más de experiencia profesional",
    AND(H259&gt;=11187001, H259&lt;=14974000), "ASESOR I Título de Posgrado en la modalidad de maestría 84 meses o más de experiencia profesional",
    TRUE, ""
)</f>
        <v>PROFESIONAL ESPECIALIZADO II Título de Postgrado 73 meses o más de experiencia profesional</v>
      </c>
      <c r="M259" s="72">
        <v>1</v>
      </c>
      <c r="N259" s="77">
        <v>45666</v>
      </c>
      <c r="O259" s="72">
        <v>126900</v>
      </c>
      <c r="P259" s="46" t="s">
        <v>139</v>
      </c>
      <c r="Q259" s="78"/>
      <c r="R259" s="46" t="s">
        <v>242</v>
      </c>
      <c r="S259" s="59"/>
      <c r="T259" s="46"/>
      <c r="U259" s="46"/>
      <c r="V259" s="46"/>
      <c r="W259" s="46" t="s">
        <v>151</v>
      </c>
      <c r="X259" s="46" t="s">
        <v>188</v>
      </c>
      <c r="Y259" s="46" t="s">
        <v>184</v>
      </c>
      <c r="Z259" s="46" t="s">
        <v>587</v>
      </c>
      <c r="AA259" s="79" t="s">
        <v>464</v>
      </c>
      <c r="AB259" s="4">
        <f>_xlfn.XLOOKUP(Tabla1[[#This Row],[CEDULA]],'Listado Base'!F:F,'Listado Base'!Y:Y,0)</f>
        <v>11</v>
      </c>
      <c r="AC259" s="43" t="str">
        <f t="shared" si="26"/>
        <v>FECHA FALTANTE</v>
      </c>
      <c r="AD259" s="351" t="str" cm="1">
        <f t="array" ref="AD259">_xlfn.IFS(
    H259=2063000, "ASISTENCIAL I",
    AND(H259&gt;=2063001, H259&lt;=2976000), "ASISTENCIAL II",
    AND(H259&gt;=2976001, H259&lt;=3100000), "ASISTENCIAL III",
    AND(H259&gt;=3100001, H259&lt;=3500000), "TÉCNICO I",
    AND(H259&gt;=3500001, H259&lt;=4507000), "TÉCNICO II",
    AND(H259&gt;=4507001, H259&lt;=4917000), "TÉCNICO III",
    AND(H259&gt;=4917001, H259&lt;=5635000), "PROFESIONAL UNIVERSITARIO I",
    AND(H259&gt;=5635001, H259&lt;=7688000), "PROFESIONAL UNIVERSITARIO II",
    AND(H259&gt;=7688001, H259&lt;=8817000), "PROFESIONAL ESPECIALIZADO II",
    AND(H259&gt;=11187001, H259&lt;=14974000), "ASESOR I",
    TRUE, ""
)</f>
        <v>PROFESIONAL ESPECIALIZADO II</v>
      </c>
    </row>
    <row r="260" spans="1:30" ht="30" hidden="1" customHeight="1">
      <c r="A260" s="46">
        <v>119880</v>
      </c>
      <c r="B260" s="380">
        <v>1068928648</v>
      </c>
      <c r="C260" s="48" t="s">
        <v>588</v>
      </c>
      <c r="D260" s="49">
        <v>45694</v>
      </c>
      <c r="E260" s="46" t="s">
        <v>32</v>
      </c>
      <c r="F260" s="46" t="s">
        <v>174</v>
      </c>
      <c r="G260" s="46" t="s">
        <v>589</v>
      </c>
      <c r="H260" s="74">
        <v>6800000</v>
      </c>
      <c r="I260" s="75">
        <f t="shared" si="24"/>
        <v>54400000</v>
      </c>
      <c r="J260" s="76">
        <v>8</v>
      </c>
      <c r="K260" s="72">
        <v>1</v>
      </c>
      <c r="L260" s="54" t="str" cm="1">
        <f t="array" ref="L260">_xlfn.IFS(
    H260=2063000, "ASISTENCIAL I Estudios de Educación Básica Primaria o título de Bachiller",
    AND(H260&gt;=2063001, H260&lt;=2976000), "ASISTENCIAL II Título de Bachiller 24 meses de experiencia laboral debidamente certificada",
    AND(H260&gt;=2976001, H260&lt;=3100000), "ASISTENCIAL III Título de Bachiller y Certificado de Aptitud Ocupacional 36 meses de experiencia laboral debidamente certificada",
    AND(H260&gt;=3100001, H260&lt;=3500000), "TÉCNICO I Título de formación técnica o tecnológica, Sin experiencia laboral",
    AND(H260&gt;=3500001, H260&lt;=4507000), "TÉCNICO II Título de formación técnica o tecnológica, 36 meses y hasta 71 meses de experiencia laboral",
    AND(H260&gt;=4507001, H260&lt;=4917000), "TÉCNICO III Título de formación técnica o tecnológica, 72 meses o más de experiencia laboral",
    AND(H260&gt;=4917001, H260&lt;=5635000), "PROFESIONAL UNIVERSITARIO I Sin experiencia profesional",
    AND(H260&gt;=5635001, H260&lt;=7688000), "PROFESIONAL UNIVERSITARIO II 24 meses de experiencia profesional",
    AND(H260&gt;=7688001, H260&lt;=8817000), "PROFESIONAL ESPECIALIZADO II Título de Postgrado 73 meses o más de experiencia profesional",
    AND(H260&gt;=11187001, H260&lt;=14974000), "ASESOR I Título de Posgrado en la modalidad de maestría 84 meses o más de experiencia profesional",
    TRUE, ""
)</f>
        <v>PROFESIONAL UNIVERSITARIO II 24 meses de experiencia profesional</v>
      </c>
      <c r="M260" s="72">
        <v>1</v>
      </c>
      <c r="N260" s="77">
        <v>45667</v>
      </c>
      <c r="O260" s="72">
        <v>127026</v>
      </c>
      <c r="P260" s="46" t="s">
        <v>139</v>
      </c>
      <c r="Q260" s="78">
        <v>45728</v>
      </c>
      <c r="R260" s="46" t="s">
        <v>37</v>
      </c>
      <c r="S260" s="59">
        <v>2</v>
      </c>
      <c r="T260" s="46" t="s">
        <v>38</v>
      </c>
      <c r="U260" s="46" t="s">
        <v>38</v>
      </c>
      <c r="V260" s="46"/>
      <c r="W260" s="46" t="s">
        <v>177</v>
      </c>
      <c r="X260" s="46" t="s">
        <v>193</v>
      </c>
      <c r="Y260" s="46"/>
      <c r="Z260" s="46"/>
      <c r="AA260" s="79" t="s">
        <v>470</v>
      </c>
      <c r="AB260" s="4">
        <f>_xlfn.XLOOKUP(Tabla1[[#This Row],[CEDULA]],'Listado Base'!F:F,'Listado Base'!Y:Y,0)</f>
        <v>37</v>
      </c>
      <c r="AC260" s="43" t="str">
        <f t="shared" si="26"/>
        <v>A TIEMPO DE TRAMITE</v>
      </c>
      <c r="AD260" s="351" t="str" cm="1">
        <f t="array" ref="AD260">_xlfn.IFS(
    H260=2063000, "ASISTENCIAL I",
    AND(H260&gt;=2063001, H260&lt;=2976000), "ASISTENCIAL II",
    AND(H260&gt;=2976001, H260&lt;=3100000), "ASISTENCIAL III",
    AND(H260&gt;=3100001, H260&lt;=3500000), "TÉCNICO I",
    AND(H260&gt;=3500001, H260&lt;=4507000), "TÉCNICO II",
    AND(H260&gt;=4507001, H260&lt;=4917000), "TÉCNICO III",
    AND(H260&gt;=4917001, H260&lt;=5635000), "PROFESIONAL UNIVERSITARIO I",
    AND(H260&gt;=5635001, H260&lt;=7688000), "PROFESIONAL UNIVERSITARIO II",
    AND(H260&gt;=7688001, H260&lt;=8817000), "PROFESIONAL ESPECIALIZADO II",
    AND(H260&gt;=11187001, H260&lt;=14974000), "ASESOR I",
    TRUE, ""
)</f>
        <v>PROFESIONAL UNIVERSITARIO II</v>
      </c>
    </row>
    <row r="261" spans="1:30" ht="30" hidden="1" customHeight="1">
      <c r="A261" s="46">
        <v>126755</v>
      </c>
      <c r="B261" s="46">
        <v>79298352</v>
      </c>
      <c r="C261" s="48" t="s">
        <v>590</v>
      </c>
      <c r="D261" s="49">
        <v>45676</v>
      </c>
      <c r="E261" s="46" t="s">
        <v>32</v>
      </c>
      <c r="F261" s="46" t="s">
        <v>174</v>
      </c>
      <c r="G261" s="46" t="s">
        <v>449</v>
      </c>
      <c r="H261" s="74">
        <v>5500000</v>
      </c>
      <c r="I261" s="75">
        <f t="shared" si="24"/>
        <v>33000000</v>
      </c>
      <c r="J261" s="76">
        <v>6</v>
      </c>
      <c r="K261" s="72">
        <v>1</v>
      </c>
      <c r="L261" s="54" t="str" cm="1">
        <f t="array" ref="L261">_xlfn.IFS(
    H261=2063000, "ASISTENCIAL I Estudios de Educación Básica Primaria o título de Bachiller",
    AND(H261&gt;=2063001, H261&lt;=2976000), "ASISTENCIAL II Título de Bachiller 24 meses de experiencia laboral debidamente certificada",
    AND(H261&gt;=2976001, H261&lt;=3100000), "ASISTENCIAL III Título de Bachiller y Certificado de Aptitud Ocupacional 36 meses de experiencia laboral debidamente certificada",
    AND(H261&gt;=3100001, H261&lt;=3500000), "TÉCNICO I Título de formación técnica o tecnológica, Sin experiencia laboral",
    AND(H261&gt;=3500001, H261&lt;=4507000), "TÉCNICO II Título de formación técnica o tecnológica, 36 meses y hasta 71 meses de experiencia laboral",
    AND(H261&gt;=4507001, H261&lt;=4917000), "TÉCNICO III Título de formación técnica o tecnológica, 72 meses o más de experiencia laboral",
    AND(H261&gt;=4917001, H261&lt;=5635000), "PROFESIONAL UNIVERSITARIO I Sin experiencia profesional",
    AND(H261&gt;=5635001, H261&lt;=7688000), "PROFESIONAL UNIVERSITARIO II 24 meses de experiencia profesional",
    AND(H261&gt;=7688001, H261&lt;=8817000), "PROFESIONAL ESPECIALIZADO II Título de Postgrado 73 meses o más de experiencia profesional",
    AND(H261&gt;=11187001, H261&lt;=14974000), "ASESOR I Título de Posgrado en la modalidad de maestría 84 meses o más de experiencia profesional",
    TRUE, ""
)</f>
        <v>PROFESIONAL UNIVERSITARIO I Sin experiencia profesional</v>
      </c>
      <c r="M261" s="72">
        <v>1</v>
      </c>
      <c r="N261" s="77">
        <v>45301</v>
      </c>
      <c r="O261" s="72">
        <v>127103</v>
      </c>
      <c r="P261" s="46" t="s">
        <v>90</v>
      </c>
      <c r="Q261" s="78">
        <v>45744</v>
      </c>
      <c r="R261" s="46" t="s">
        <v>140</v>
      </c>
      <c r="S261" s="59"/>
      <c r="T261" s="46"/>
      <c r="U261" s="46"/>
      <c r="V261" s="46"/>
      <c r="W261" s="46" t="s">
        <v>177</v>
      </c>
      <c r="X261" s="46" t="s">
        <v>178</v>
      </c>
      <c r="Y261" s="46" t="s">
        <v>116</v>
      </c>
      <c r="Z261" s="46"/>
      <c r="AA261" s="79"/>
      <c r="AB261" s="4">
        <f>_xlfn.XLOOKUP(Tabla1[[#This Row],[CEDULA]],'Listado Base'!F:F,'Listado Base'!Y:Y,0)</f>
        <v>14</v>
      </c>
      <c r="AC261" s="43" t="str">
        <f t="shared" si="26"/>
        <v>A TIEMPO DE TRAMITE</v>
      </c>
      <c r="AD261" s="351" t="str" cm="1">
        <f t="array" ref="AD261">_xlfn.IFS(
    H261=2063000, "ASISTENCIAL I",
    AND(H261&gt;=2063001, H261&lt;=2976000), "ASISTENCIAL II",
    AND(H261&gt;=2976001, H261&lt;=3100000), "ASISTENCIAL III",
    AND(H261&gt;=3100001, H261&lt;=3500000), "TÉCNICO I",
    AND(H261&gt;=3500001, H261&lt;=4507000), "TÉCNICO II",
    AND(H261&gt;=4507001, H261&lt;=4917000), "TÉCNICO III",
    AND(H261&gt;=4917001, H261&lt;=5635000), "PROFESIONAL UNIVERSITARIO I",
    AND(H261&gt;=5635001, H261&lt;=7688000), "PROFESIONAL UNIVERSITARIO II",
    AND(H261&gt;=7688001, H261&lt;=8817000), "PROFESIONAL ESPECIALIZADO II",
    AND(H261&gt;=11187001, H261&lt;=14974000), "ASESOR I",
    TRUE, ""
)</f>
        <v>PROFESIONAL UNIVERSITARIO I</v>
      </c>
    </row>
    <row r="262" spans="1:30" ht="30" hidden="1" customHeight="1">
      <c r="A262" s="46">
        <v>126755</v>
      </c>
      <c r="B262" s="46">
        <v>1049620806</v>
      </c>
      <c r="C262" s="48" t="s">
        <v>591</v>
      </c>
      <c r="D262" s="49">
        <v>45687</v>
      </c>
      <c r="E262" s="46" t="s">
        <v>32</v>
      </c>
      <c r="F262" s="46" t="s">
        <v>174</v>
      </c>
      <c r="G262" s="46" t="s">
        <v>449</v>
      </c>
      <c r="H262" s="74">
        <v>5500000</v>
      </c>
      <c r="I262" s="75">
        <f t="shared" si="24"/>
        <v>33000000</v>
      </c>
      <c r="J262" s="76">
        <v>6</v>
      </c>
      <c r="K262" s="72">
        <v>1</v>
      </c>
      <c r="L262" s="54" t="str" cm="1">
        <f t="array" ref="L262">_xlfn.IFS(
    H262=2063000, "ASISTENCIAL I Estudios de Educación Básica Primaria o título de Bachiller",
    AND(H262&gt;=2063001, H262&lt;=2976000), "ASISTENCIAL II Título de Bachiller 24 meses de experiencia laboral debidamente certificada",
    AND(H262&gt;=2976001, H262&lt;=3100000), "ASISTENCIAL III Título de Bachiller y Certificado de Aptitud Ocupacional 36 meses de experiencia laboral debidamente certificada",
    AND(H262&gt;=3100001, H262&lt;=3500000), "TÉCNICO I Título de formación técnica o tecnológica, Sin experiencia laboral",
    AND(H262&gt;=3500001, H262&lt;=4507000), "TÉCNICO II Título de formación técnica o tecnológica, 36 meses y hasta 71 meses de experiencia laboral",
    AND(H262&gt;=4507001, H262&lt;=4917000), "TÉCNICO III Título de formación técnica o tecnológica, 72 meses o más de experiencia laboral",
    AND(H262&gt;=4917001, H262&lt;=5635000), "PROFESIONAL UNIVERSITARIO I Sin experiencia profesional",
    AND(H262&gt;=5635001, H262&lt;=7688000), "PROFESIONAL UNIVERSITARIO II 24 meses de experiencia profesional",
    AND(H262&gt;=7688001, H262&lt;=8817000), "PROFESIONAL ESPECIALIZADO II Título de Postgrado 73 meses o más de experiencia profesional",
    AND(H262&gt;=11187001, H262&lt;=14974000), "ASESOR I Título de Posgrado en la modalidad de maestría 84 meses o más de experiencia profesional",
    TRUE, ""
)</f>
        <v>PROFESIONAL UNIVERSITARIO I Sin experiencia profesional</v>
      </c>
      <c r="M262" s="72">
        <v>1</v>
      </c>
      <c r="N262" s="77">
        <v>45301</v>
      </c>
      <c r="O262" s="72">
        <v>127103</v>
      </c>
      <c r="P262" s="46" t="s">
        <v>90</v>
      </c>
      <c r="Q262" s="78">
        <v>45744</v>
      </c>
      <c r="R262" s="46" t="s">
        <v>140</v>
      </c>
      <c r="S262" s="59"/>
      <c r="T262" s="46"/>
      <c r="U262" s="46"/>
      <c r="V262" s="46"/>
      <c r="W262" s="46" t="s">
        <v>177</v>
      </c>
      <c r="X262" s="46" t="s">
        <v>178</v>
      </c>
      <c r="Y262" s="46" t="s">
        <v>116</v>
      </c>
      <c r="Z262" s="46"/>
      <c r="AA262" s="79"/>
      <c r="AB262" s="4">
        <f>_xlfn.XLOOKUP(Tabla1[[#This Row],[CEDULA]],'Listado Base'!F:F,'Listado Base'!Y:Y,0)</f>
        <v>24</v>
      </c>
      <c r="AC262" s="43" t="str">
        <f t="shared" si="26"/>
        <v>A TIEMPO DE TRAMITE</v>
      </c>
      <c r="AD262" s="351" t="str" cm="1">
        <f t="array" ref="AD262">_xlfn.IFS(
    H262=2063000, "ASISTENCIAL I",
    AND(H262&gt;=2063001, H262&lt;=2976000), "ASISTENCIAL II",
    AND(H262&gt;=2976001, H262&lt;=3100000), "ASISTENCIAL III",
    AND(H262&gt;=3100001, H262&lt;=3500000), "TÉCNICO I",
    AND(H262&gt;=3500001, H262&lt;=4507000), "TÉCNICO II",
    AND(H262&gt;=4507001, H262&lt;=4917000), "TÉCNICO III",
    AND(H262&gt;=4917001, H262&lt;=5635000), "PROFESIONAL UNIVERSITARIO I",
    AND(H262&gt;=5635001, H262&lt;=7688000), "PROFESIONAL UNIVERSITARIO II",
    AND(H262&gt;=7688001, H262&lt;=8817000), "PROFESIONAL ESPECIALIZADO II",
    AND(H262&gt;=11187001, H262&lt;=14974000), "ASESOR I",
    TRUE, ""
)</f>
        <v>PROFESIONAL UNIVERSITARIO I</v>
      </c>
    </row>
    <row r="263" spans="1:30" ht="30" hidden="1" customHeight="1">
      <c r="A263" s="46">
        <v>120869</v>
      </c>
      <c r="B263" s="46" t="s">
        <v>592</v>
      </c>
      <c r="C263" s="48" t="s">
        <v>593</v>
      </c>
      <c r="D263" s="49">
        <v>45673</v>
      </c>
      <c r="E263" s="46" t="s">
        <v>32</v>
      </c>
      <c r="F263" s="46" t="s">
        <v>33</v>
      </c>
      <c r="G263" s="46" t="s">
        <v>594</v>
      </c>
      <c r="H263" s="80">
        <v>5500000</v>
      </c>
      <c r="I263" s="81">
        <f t="shared" si="24"/>
        <v>66000000</v>
      </c>
      <c r="J263" s="82">
        <v>6</v>
      </c>
      <c r="K263" s="83">
        <v>2</v>
      </c>
      <c r="L263" s="54" t="str" cm="1">
        <f t="array" ref="L263">_xlfn.IFS(
    H263=2063000, "ASISTENCIAL I Estudios de Educación Básica Primaria o título de Bachiller",
    AND(H263&gt;=2063001, H263&lt;=2976000), "ASISTENCIAL II Título de Bachiller 24 meses de experiencia laboral debidamente certificada",
    AND(H263&gt;=2976001, H263&lt;=3100000), "ASISTENCIAL III Título de Bachiller y Certificado de Aptitud Ocupacional 36 meses de experiencia laboral debidamente certificada",
    AND(H263&gt;=3100001, H263&lt;=3500000), "TÉCNICO I Título de formación técnica o tecnológica, Sin experiencia laboral",
    AND(H263&gt;=3500001, H263&lt;=4507000), "TÉCNICO II Título de formación técnica o tecnológica, 36 meses y hasta 71 meses de experiencia laboral",
    AND(H263&gt;=4507001, H263&lt;=4917000), "TÉCNICO III Título de formación técnica o tecnológica, 72 meses o más de experiencia laboral",
    AND(H263&gt;=4917001, H263&lt;=5635000), "PROFESIONAL UNIVERSITARIO I Sin experiencia profesional",
    AND(H263&gt;=5635001, H263&lt;=7688000), "PROFESIONAL UNIVERSITARIO II 24 meses de experiencia profesional",
    AND(H263&gt;=7688001, H263&lt;=8817000), "PROFESIONAL ESPECIALIZADO II Título de Postgrado 73 meses o más de experiencia profesional",
    AND(H263&gt;=11187001, H263&lt;=14974000), "ASESOR I Título de Posgrado en la modalidad de maestría 84 meses o más de experiencia profesional",
    TRUE, ""
)</f>
        <v>PROFESIONAL UNIVERSITARIO I Sin experiencia profesional</v>
      </c>
      <c r="M263" s="72">
        <v>1</v>
      </c>
      <c r="N263" s="77">
        <v>45668</v>
      </c>
      <c r="O263" s="72">
        <v>127113</v>
      </c>
      <c r="P263" s="46" t="s">
        <v>90</v>
      </c>
      <c r="Q263" s="78">
        <v>45702</v>
      </c>
      <c r="R263" s="46" t="s">
        <v>37</v>
      </c>
      <c r="S263" s="59"/>
      <c r="T263" s="46" t="s">
        <v>38</v>
      </c>
      <c r="U263" s="46" t="s">
        <v>38</v>
      </c>
      <c r="V263" s="46" t="s">
        <v>38</v>
      </c>
      <c r="W263" s="46" t="s">
        <v>141</v>
      </c>
      <c r="X263" s="46" t="s">
        <v>141</v>
      </c>
      <c r="Y263" s="46" t="s">
        <v>141</v>
      </c>
      <c r="Z263" s="46"/>
      <c r="AA263" s="79"/>
      <c r="AB263" s="4">
        <f>_xlfn.XLOOKUP(Tabla1[[#This Row],[CEDULA]],'Listado Base'!F:F,'Listado Base'!Y:Y,0)</f>
        <v>0</v>
      </c>
      <c r="AC263" s="43" t="str">
        <f t="shared" si="26"/>
        <v>A TIEMPO DE TRAMITE</v>
      </c>
      <c r="AD263" s="351" t="str" cm="1">
        <f t="array" ref="AD263">_xlfn.IFS(
    H263=2063000, "ASISTENCIAL I",
    AND(H263&gt;=2063001, H263&lt;=2976000), "ASISTENCIAL II",
    AND(H263&gt;=2976001, H263&lt;=3100000), "ASISTENCIAL III",
    AND(H263&gt;=3100001, H263&lt;=3500000), "TÉCNICO I",
    AND(H263&gt;=3500001, H263&lt;=4507000), "TÉCNICO II",
    AND(H263&gt;=4507001, H263&lt;=4917000), "TÉCNICO III",
    AND(H263&gt;=4917001, H263&lt;=5635000), "PROFESIONAL UNIVERSITARIO I",
    AND(H263&gt;=5635001, H263&lt;=7688000), "PROFESIONAL UNIVERSITARIO II",
    AND(H263&gt;=7688001, H263&lt;=8817000), "PROFESIONAL ESPECIALIZADO II",
    AND(H263&gt;=11187001, H263&lt;=14974000), "ASESOR I",
    TRUE, ""
)</f>
        <v>PROFESIONAL UNIVERSITARIO I</v>
      </c>
    </row>
    <row r="264" spans="1:30" ht="30" hidden="1" customHeight="1">
      <c r="A264" s="46">
        <v>120869</v>
      </c>
      <c r="B264" s="66"/>
      <c r="C264" s="48" t="s">
        <v>45</v>
      </c>
      <c r="D264" s="73"/>
      <c r="E264" s="46" t="s">
        <v>32</v>
      </c>
      <c r="F264" s="46" t="s">
        <v>33</v>
      </c>
      <c r="G264" s="46" t="s">
        <v>594</v>
      </c>
      <c r="H264" s="63"/>
      <c r="I264" s="85">
        <f>+ROUNDUP(H264*J264*K264,0)</f>
        <v>0</v>
      </c>
      <c r="J264" s="65"/>
      <c r="K264" s="61"/>
      <c r="L264" s="54" t="s">
        <v>595</v>
      </c>
      <c r="M264" s="61">
        <v>1</v>
      </c>
      <c r="N264" s="77">
        <v>45668</v>
      </c>
      <c r="O264" s="72">
        <v>127113</v>
      </c>
      <c r="P264" s="46" t="s">
        <v>90</v>
      </c>
      <c r="Q264" s="78">
        <v>45702</v>
      </c>
      <c r="R264" s="66" t="s">
        <v>37</v>
      </c>
      <c r="S264" s="86"/>
      <c r="T264" s="66" t="s">
        <v>38</v>
      </c>
      <c r="U264" s="66" t="s">
        <v>46</v>
      </c>
      <c r="V264" s="66" t="s">
        <v>38</v>
      </c>
      <c r="W264" s="46" t="s">
        <v>141</v>
      </c>
      <c r="X264" s="46" t="s">
        <v>141</v>
      </c>
      <c r="Y264" s="46" t="s">
        <v>141</v>
      </c>
      <c r="Z264" s="46"/>
      <c r="AA264" s="68"/>
      <c r="AB264" s="4">
        <f>_xlfn.XLOOKUP(Tabla1[[#This Row],[CEDULA]],'Listado Base'!F:F,'Listado Base'!Y:Y,0)</f>
        <v>0</v>
      </c>
      <c r="AC264" s="44" t="str">
        <f>IF(OR(D264="",Q264=""),"FECHA FALTANTE",IF(D264&gt;Q264,"TERMINACIÓN ANTICIPADA ","A TIEMPO DE TRAMITE"))</f>
        <v>FECHA FALTANTE</v>
      </c>
      <c r="AD264" s="351" t="str" cm="1">
        <f t="array" ref="AD264">_xlfn.IFS(
    H264=2063000, "ASISTENCIAL I",
    AND(H264&gt;=2063001, H264&lt;=2976000), "ASISTENCIAL II",
    AND(H264&gt;=2976001, H264&lt;=3100000), "ASISTENCIAL III",
    AND(H264&gt;=3100001, H264&lt;=3500000), "TÉCNICO I",
    AND(H264&gt;=3500001, H264&lt;=4507000), "TÉCNICO II",
    AND(H264&gt;=4507001, H264&lt;=4917000), "TÉCNICO III",
    AND(H264&gt;=4917001, H264&lt;=5635000), "PROFESIONAL UNIVERSITARIO I",
    AND(H264&gt;=5635001, H264&lt;=7688000), "PROFESIONAL UNIVERSITARIO II",
    AND(H264&gt;=7688001, H264&lt;=8817000), "PROFESIONAL ESPECIALIZADO II",
    AND(H264&gt;=11187001, H264&lt;=14974000), "ASESOR I",
    TRUE, ""
)</f>
        <v/>
      </c>
    </row>
    <row r="265" spans="1:30" ht="30" hidden="1" customHeight="1">
      <c r="A265" s="46">
        <v>127113</v>
      </c>
      <c r="B265" s="46">
        <v>1031132532</v>
      </c>
      <c r="C265" s="48" t="s">
        <v>596</v>
      </c>
      <c r="D265" s="49">
        <v>45725</v>
      </c>
      <c r="E265" s="46" t="s">
        <v>32</v>
      </c>
      <c r="F265" s="46" t="s">
        <v>33</v>
      </c>
      <c r="G265" s="46" t="s">
        <v>594</v>
      </c>
      <c r="H265" s="74">
        <v>5500000</v>
      </c>
      <c r="I265" s="75">
        <f t="shared" si="24"/>
        <v>33000000</v>
      </c>
      <c r="J265" s="76">
        <v>6</v>
      </c>
      <c r="K265" s="72">
        <v>1</v>
      </c>
      <c r="L265" s="54" t="str" cm="1">
        <f t="array" ref="L265">_xlfn.IFS(
    H265=2063000, "ASISTENCIAL I Estudios de Educación Básica Primaria o título de Bachiller",
    AND(H265&gt;=2063001, H265&lt;=2976000), "ASISTENCIAL II Título de Bachiller 24 meses de experiencia laboral debidamente certificada",
    AND(H265&gt;=2976001, H265&lt;=3100000), "ASISTENCIAL III Título de Bachiller y Certificado de Aptitud Ocupacional 36 meses de experiencia laboral debidamente certificada",
    AND(H265&gt;=3100001, H265&lt;=3500000), "TÉCNICO I Título de formación técnica o tecnológica, Sin experiencia laboral",
    AND(H265&gt;=3500001, H265&lt;=4507000), "TÉCNICO II Título de formación técnica o tecnológica, 36 meses y hasta 71 meses de experiencia laboral",
    AND(H265&gt;=4507001, H265&lt;=4917000), "TÉCNICO III Título de formación técnica o tecnológica, 72 meses o más de experiencia laboral",
    AND(H265&gt;=4917001, H265&lt;=5635000), "PROFESIONAL UNIVERSITARIO I Sin experiencia profesional",
    AND(H265&gt;=5635001, H265&lt;=7688000), "PROFESIONAL UNIVERSITARIO II 24 meses de experiencia profesional",
    AND(H265&gt;=7688001, H265&lt;=8817000), "PROFESIONAL ESPECIALIZADO II Título de Postgrado 73 meses o más de experiencia profesional",
    AND(H265&gt;=11187001, H265&lt;=14974000), "ASESOR I Título de Posgrado en la modalidad de maestría 84 meses o más de experiencia profesional",
    TRUE, ""
)</f>
        <v>PROFESIONAL UNIVERSITARIO I Sin experiencia profesional</v>
      </c>
      <c r="M265" s="72">
        <v>1</v>
      </c>
      <c r="N265" s="77">
        <v>45684</v>
      </c>
      <c r="O265" s="72">
        <v>129287</v>
      </c>
      <c r="P265" s="46" t="s">
        <v>57</v>
      </c>
      <c r="Q265" s="78">
        <v>45744</v>
      </c>
      <c r="R265" s="46" t="s">
        <v>242</v>
      </c>
      <c r="S265" s="59"/>
      <c r="T265" s="46"/>
      <c r="U265" s="46"/>
      <c r="V265" s="46"/>
      <c r="W265" s="46" t="s">
        <v>141</v>
      </c>
      <c r="X265" s="46" t="s">
        <v>141</v>
      </c>
      <c r="Y265" s="46" t="s">
        <v>141</v>
      </c>
      <c r="Z265" s="46"/>
      <c r="AA265" s="79"/>
      <c r="AB265" s="4">
        <f>_xlfn.XLOOKUP(Tabla1[[#This Row],[CEDULA]],'Listado Base'!F:F,'Listado Base'!Y:Y,0)</f>
        <v>93</v>
      </c>
      <c r="AC265" s="43" t="str">
        <f t="shared" si="26"/>
        <v>A TIEMPO DE TRAMITE</v>
      </c>
      <c r="AD265" s="351" t="str" cm="1">
        <f t="array" ref="AD265">_xlfn.IFS(
    H265=2063000, "ASISTENCIAL I",
    AND(H265&gt;=2063001, H265&lt;=2976000), "ASISTENCIAL II",
    AND(H265&gt;=2976001, H265&lt;=3100000), "ASISTENCIAL III",
    AND(H265&gt;=3100001, H265&lt;=3500000), "TÉCNICO I",
    AND(H265&gt;=3500001, H265&lt;=4507000), "TÉCNICO II",
    AND(H265&gt;=4507001, H265&lt;=4917000), "TÉCNICO III",
    AND(H265&gt;=4917001, H265&lt;=5635000), "PROFESIONAL UNIVERSITARIO I",
    AND(H265&gt;=5635001, H265&lt;=7688000), "PROFESIONAL UNIVERSITARIO II",
    AND(H265&gt;=7688001, H265&lt;=8817000), "PROFESIONAL ESPECIALIZADO II",
    AND(H265&gt;=11187001, H265&lt;=14974000), "ASESOR I",
    TRUE, ""
)</f>
        <v>PROFESIONAL UNIVERSITARIO I</v>
      </c>
    </row>
    <row r="266" spans="1:30" ht="30" hidden="1" customHeight="1">
      <c r="A266" s="46">
        <v>119810</v>
      </c>
      <c r="B266" s="46" t="s">
        <v>597</v>
      </c>
      <c r="C266" s="48" t="s">
        <v>598</v>
      </c>
      <c r="D266" s="49">
        <v>45702</v>
      </c>
      <c r="E266" s="46" t="s">
        <v>32</v>
      </c>
      <c r="F266" s="46" t="s">
        <v>33</v>
      </c>
      <c r="G266" s="46" t="s">
        <v>599</v>
      </c>
      <c r="H266" s="74">
        <v>3500000</v>
      </c>
      <c r="I266" s="75">
        <f t="shared" si="24"/>
        <v>21000000</v>
      </c>
      <c r="J266" s="76">
        <v>6</v>
      </c>
      <c r="K266" s="72">
        <v>1</v>
      </c>
      <c r="L266" s="54" t="str" cm="1">
        <f t="array" ref="L266">_xlfn.IFS(
    H266=2063000, "ASISTENCIAL I Estudios de Educación Básica Primaria o título de Bachiller",
    AND(H266&gt;=2063001, H266&lt;=2976000), "ASISTENCIAL II Título de Bachiller 24 meses de experiencia laboral debidamente certificada",
    AND(H266&gt;=2976001, H266&lt;=3100000), "ASISTENCIAL III Título de Bachiller y Certificado de Aptitud Ocupacional 36 meses de experiencia laboral debidamente certificada",
    AND(H266&gt;=3100001, H266&lt;=3500000), "TÉCNICO I Título de formación técnica o tecnológica, Sin experiencia laboral",
    AND(H266&gt;=3500001, H266&lt;=4507000), "TÉCNICO II Título de formación técnica o tecnológica, 36 meses y hasta 71 meses de experiencia laboral",
    AND(H266&gt;=4507001, H266&lt;=4917000), "TÉCNICO III Título de formación técnica o tecnológica, 72 meses o más de experiencia laboral",
    AND(H266&gt;=4917001, H266&lt;=5635000), "PROFESIONAL UNIVERSITARIO I Sin experiencia profesional",
    AND(H266&gt;=5635001, H266&lt;=7688000), "PROFESIONAL UNIVERSITARIO II 24 meses de experiencia profesional",
    AND(H266&gt;=7688001, H266&lt;=8817000), "PROFESIONAL ESPECIALIZADO II Título de Postgrado 73 meses o más de experiencia profesional",
    AND(H266&gt;=11187001, H266&lt;=14974000), "ASESOR I Título de Posgrado en la modalidad de maestría 84 meses o más de experiencia profesional",
    TRUE, ""
)</f>
        <v>TÉCNICO I Título de formación técnica o tecnológica, Sin experiencia laboral</v>
      </c>
      <c r="M266" s="72">
        <v>1</v>
      </c>
      <c r="N266" s="77">
        <v>45669</v>
      </c>
      <c r="O266" s="72">
        <v>127266</v>
      </c>
      <c r="P266" s="46" t="s">
        <v>139</v>
      </c>
      <c r="Q266" s="78"/>
      <c r="R266" s="46" t="s">
        <v>242</v>
      </c>
      <c r="S266" s="59"/>
      <c r="T266" s="46"/>
      <c r="U266" s="46"/>
      <c r="V266" s="46"/>
      <c r="W266" s="46" t="s">
        <v>141</v>
      </c>
      <c r="X266" s="46" t="s">
        <v>142</v>
      </c>
      <c r="Y266" s="46" t="s">
        <v>184</v>
      </c>
      <c r="Z266" s="46"/>
      <c r="AA266" s="79"/>
      <c r="AB266" s="4">
        <f>_xlfn.XLOOKUP(Tabla1[[#This Row],[CEDULA]],'Listado Base'!F:F,'Listado Base'!Y:Y,0)</f>
        <v>0</v>
      </c>
      <c r="AC266" s="43" t="str">
        <f t="shared" si="26"/>
        <v>FECHA FALTANTE</v>
      </c>
      <c r="AD266" s="351" t="str" cm="1">
        <f t="array" ref="AD266">_xlfn.IFS(
    H266=2063000, "ASISTENCIAL I",
    AND(H266&gt;=2063001, H266&lt;=2976000), "ASISTENCIAL II",
    AND(H266&gt;=2976001, H266&lt;=3100000), "ASISTENCIAL III",
    AND(H266&gt;=3100001, H266&lt;=3500000), "TÉCNICO I",
    AND(H266&gt;=3500001, H266&lt;=4507000), "TÉCNICO II",
    AND(H266&gt;=4507001, H266&lt;=4917000), "TÉCNICO III",
    AND(H266&gt;=4917001, H266&lt;=5635000), "PROFESIONAL UNIVERSITARIO I",
    AND(H266&gt;=5635001, H266&lt;=7688000), "PROFESIONAL UNIVERSITARIO II",
    AND(H266&gt;=7688001, H266&lt;=8817000), "PROFESIONAL ESPECIALIZADO II",
    AND(H266&gt;=11187001, H266&lt;=14974000), "ASESOR I",
    TRUE, ""
)</f>
        <v>TÉCNICO I</v>
      </c>
    </row>
    <row r="267" spans="1:30" ht="30" hidden="1" customHeight="1">
      <c r="A267" s="46">
        <v>119810</v>
      </c>
      <c r="B267" s="46">
        <v>79577246</v>
      </c>
      <c r="C267" s="48" t="s">
        <v>600</v>
      </c>
      <c r="D267" s="49">
        <v>45739</v>
      </c>
      <c r="E267" s="46" t="s">
        <v>32</v>
      </c>
      <c r="F267" s="46" t="s">
        <v>33</v>
      </c>
      <c r="G267" s="46" t="s">
        <v>599</v>
      </c>
      <c r="H267" s="74">
        <v>3500000</v>
      </c>
      <c r="I267" s="75">
        <f t="shared" si="24"/>
        <v>21000000</v>
      </c>
      <c r="J267" s="76">
        <v>6</v>
      </c>
      <c r="K267" s="72">
        <v>1</v>
      </c>
      <c r="L267" s="54" t="str" cm="1">
        <f t="array" ref="L267">_xlfn.IFS(
    H267=2063000, "ASISTENCIAL I Estudios de Educación Básica Primaria o título de Bachiller",
    AND(H267&gt;=2063001, H267&lt;=2976000), "ASISTENCIAL II Título de Bachiller 24 meses de experiencia laboral debidamente certificada",
    AND(H267&gt;=2976001, H267&lt;=3100000), "ASISTENCIAL III Título de Bachiller y Certificado de Aptitud Ocupacional 36 meses de experiencia laboral debidamente certificada",
    AND(H267&gt;=3100001, H267&lt;=3500000), "TÉCNICO I Título de formación técnica o tecnológica, Sin experiencia laboral",
    AND(H267&gt;=3500001, H267&lt;=4507000), "TÉCNICO II Título de formación técnica o tecnológica, 36 meses y hasta 71 meses de experiencia laboral",
    AND(H267&gt;=4507001, H267&lt;=4917000), "TÉCNICO III Título de formación técnica o tecnológica, 72 meses o más de experiencia laboral",
    AND(H267&gt;=4917001, H267&lt;=5635000), "PROFESIONAL UNIVERSITARIO I Sin experiencia profesional",
    AND(H267&gt;=5635001, H267&lt;=7688000), "PROFESIONAL UNIVERSITARIO II 24 meses de experiencia profesional",
    AND(H267&gt;=7688001, H267&lt;=8817000), "PROFESIONAL ESPECIALIZADO II Título de Postgrado 73 meses o más de experiencia profesional",
    AND(H267&gt;=11187001, H267&lt;=14974000), "ASESOR I Título de Posgrado en la modalidad de maestría 84 meses o más de experiencia profesional",
    TRUE, ""
)</f>
        <v>TÉCNICO I Título de formación técnica o tecnológica, Sin experiencia laboral</v>
      </c>
      <c r="M267" s="72">
        <v>1</v>
      </c>
      <c r="N267" s="77">
        <v>45669</v>
      </c>
      <c r="O267" s="72" t="s">
        <v>601</v>
      </c>
      <c r="P267" s="46" t="s">
        <v>139</v>
      </c>
      <c r="Q267" s="78"/>
      <c r="R267" s="46" t="s">
        <v>242</v>
      </c>
      <c r="S267" s="59"/>
      <c r="T267" s="46"/>
      <c r="U267" s="46"/>
      <c r="V267" s="46"/>
      <c r="W267" s="46" t="s">
        <v>141</v>
      </c>
      <c r="X267" s="46" t="s">
        <v>142</v>
      </c>
      <c r="Y267" s="46" t="s">
        <v>184</v>
      </c>
      <c r="Z267" s="46"/>
      <c r="AA267" s="79"/>
      <c r="AB267" s="4">
        <f>_xlfn.XLOOKUP(Tabla1[[#This Row],[CEDULA]],'Listado Base'!F:F,'Listado Base'!Y:Y,0)</f>
        <v>16</v>
      </c>
      <c r="AC267" s="43" t="str">
        <f t="shared" si="26"/>
        <v>FECHA FALTANTE</v>
      </c>
      <c r="AD267" s="351" t="str" cm="1">
        <f t="array" ref="AD267">_xlfn.IFS(
    H267=2063000, "ASISTENCIAL I",
    AND(H267&gt;=2063001, H267&lt;=2976000), "ASISTENCIAL II",
    AND(H267&gt;=2976001, H267&lt;=3100000), "ASISTENCIAL III",
    AND(H267&gt;=3100001, H267&lt;=3500000), "TÉCNICO I",
    AND(H267&gt;=3500001, H267&lt;=4507000), "TÉCNICO II",
    AND(H267&gt;=4507001, H267&lt;=4917000), "TÉCNICO III",
    AND(H267&gt;=4917001, H267&lt;=5635000), "PROFESIONAL UNIVERSITARIO I",
    AND(H267&gt;=5635001, H267&lt;=7688000), "PROFESIONAL UNIVERSITARIO II",
    AND(H267&gt;=7688001, H267&lt;=8817000), "PROFESIONAL ESPECIALIZADO II",
    AND(H267&gt;=11187001, H267&lt;=14974000), "ASESOR I",
    TRUE, ""
)</f>
        <v>TÉCNICO I</v>
      </c>
    </row>
    <row r="268" spans="1:30" ht="30" hidden="1" customHeight="1">
      <c r="A268" s="46">
        <v>120634</v>
      </c>
      <c r="B268" s="46">
        <v>30233064</v>
      </c>
      <c r="C268" s="48" t="s">
        <v>602</v>
      </c>
      <c r="D268" s="49">
        <v>45678</v>
      </c>
      <c r="E268" s="46" t="s">
        <v>32</v>
      </c>
      <c r="F268" s="46" t="s">
        <v>33</v>
      </c>
      <c r="G268" s="46" t="s">
        <v>603</v>
      </c>
      <c r="H268" s="74">
        <v>6770000</v>
      </c>
      <c r="I268" s="75">
        <f t="shared" si="24"/>
        <v>40620000</v>
      </c>
      <c r="J268" s="76">
        <v>6</v>
      </c>
      <c r="K268" s="72">
        <v>1</v>
      </c>
      <c r="L268" s="54" t="str" cm="1">
        <f t="array" ref="L268">_xlfn.IFS(
    H268=2063000, "ASISTENCIAL I Estudios de Educación Básica Primaria o título de Bachiller",
    AND(H268&gt;=2063001, H268&lt;=2976000), "ASISTENCIAL II Título de Bachiller 24 meses de experiencia laboral debidamente certificada",
    AND(H268&gt;=2976001, H268&lt;=3100000), "ASISTENCIAL III Título de Bachiller y Certificado de Aptitud Ocupacional 36 meses de experiencia laboral debidamente certificada",
    AND(H268&gt;=3100001, H268&lt;=3500000), "TÉCNICO I Título de formación técnica o tecnológica, Sin experiencia laboral",
    AND(H268&gt;=3500001, H268&lt;=4507000), "TÉCNICO II Título de formación técnica o tecnológica, 36 meses y hasta 71 meses de experiencia laboral",
    AND(H268&gt;=4507001, H268&lt;=4917000), "TÉCNICO III Título de formación técnica o tecnológica, 72 meses o más de experiencia laboral",
    AND(H268&gt;=4917001, H268&lt;=5635000), "PROFESIONAL UNIVERSITARIO I Sin experiencia profesional",
    AND(H268&gt;=5635001, H268&lt;=7688000), "PROFESIONAL UNIVERSITARIO II 24 meses de experiencia profesional",
    AND(H268&gt;=7688001, H268&lt;=8817000), "PROFESIONAL ESPECIALIZADO II Título de Postgrado 73 meses o más de experiencia profesional",
    AND(H268&gt;=11187001, H268&lt;=14974000), "ASESOR I Título de Posgrado en la modalidad de maestría 84 meses o más de experiencia profesional",
    TRUE, ""
)</f>
        <v>PROFESIONAL UNIVERSITARIO II 24 meses de experiencia profesional</v>
      </c>
      <c r="M268" s="72">
        <v>1</v>
      </c>
      <c r="N268" s="77">
        <v>45304</v>
      </c>
      <c r="O268" s="72">
        <v>127134</v>
      </c>
      <c r="P268" s="46" t="s">
        <v>90</v>
      </c>
      <c r="Q268" s="78"/>
      <c r="R268" s="46" t="s">
        <v>140</v>
      </c>
      <c r="S268" s="59"/>
      <c r="T268" s="46"/>
      <c r="U268" s="46"/>
      <c r="V268" s="46"/>
      <c r="W268" s="46" t="s">
        <v>130</v>
      </c>
      <c r="X268" s="46" t="s">
        <v>604</v>
      </c>
      <c r="Y268" s="46" t="s">
        <v>579</v>
      </c>
      <c r="Z268" s="46"/>
      <c r="AA268" s="79"/>
      <c r="AB268" s="4">
        <f>_xlfn.XLOOKUP(Tabla1[[#This Row],[CEDULA]],'Listado Base'!F:F,'Listado Base'!Y:Y,0)</f>
        <v>12</v>
      </c>
      <c r="AC268" s="43" t="str">
        <f t="shared" si="26"/>
        <v>FECHA FALTANTE</v>
      </c>
      <c r="AD268" s="351" t="str" cm="1">
        <f t="array" ref="AD268">_xlfn.IFS(
    H268=2063000, "ASISTENCIAL I",
    AND(H268&gt;=2063001, H268&lt;=2976000), "ASISTENCIAL II",
    AND(H268&gt;=2976001, H268&lt;=3100000), "ASISTENCIAL III",
    AND(H268&gt;=3100001, H268&lt;=3500000), "TÉCNICO I",
    AND(H268&gt;=3500001, H268&lt;=4507000), "TÉCNICO II",
    AND(H268&gt;=4507001, H268&lt;=4917000), "TÉCNICO III",
    AND(H268&gt;=4917001, H268&lt;=5635000), "PROFESIONAL UNIVERSITARIO I",
    AND(H268&gt;=5635001, H268&lt;=7688000), "PROFESIONAL UNIVERSITARIO II",
    AND(H268&gt;=7688001, H268&lt;=8817000), "PROFESIONAL ESPECIALIZADO II",
    AND(H268&gt;=11187001, H268&lt;=14974000), "ASESOR I",
    TRUE, ""
)</f>
        <v>PROFESIONAL UNIVERSITARIO II</v>
      </c>
    </row>
    <row r="269" spans="1:30" ht="30" hidden="1" customHeight="1">
      <c r="A269" s="46">
        <v>114666</v>
      </c>
      <c r="B269" s="46">
        <v>26421174</v>
      </c>
      <c r="C269" s="48" t="s">
        <v>605</v>
      </c>
      <c r="D269" s="49">
        <v>45737</v>
      </c>
      <c r="E269" s="46" t="s">
        <v>32</v>
      </c>
      <c r="F269" s="46" t="s">
        <v>33</v>
      </c>
      <c r="G269" s="46" t="s">
        <v>606</v>
      </c>
      <c r="H269" s="74">
        <v>8817000</v>
      </c>
      <c r="I269" s="75">
        <f t="shared" si="24"/>
        <v>70536000</v>
      </c>
      <c r="J269" s="76">
        <v>8</v>
      </c>
      <c r="K269" s="72">
        <v>1</v>
      </c>
      <c r="L269" s="54" t="str" cm="1">
        <f t="array" ref="L269">_xlfn.IFS(
    H269=2063000, "ASISTENCIAL I Estudios de Educación Básica Primaria o título de Bachiller",
    AND(H269&gt;=2063001, H269&lt;=2976000), "ASISTENCIAL II Título de Bachiller 24 meses de experiencia laboral debidamente certificada",
    AND(H269&gt;=2976001, H269&lt;=3100000), "ASISTENCIAL III Título de Bachiller y Certificado de Aptitud Ocupacional 36 meses de experiencia laboral debidamente certificada",
    AND(H269&gt;=3100001, H269&lt;=3500000), "TÉCNICO I Título de formación técnica o tecnológica, Sin experiencia laboral",
    AND(H269&gt;=3500001, H269&lt;=4507000), "TÉCNICO II Título de formación técnica o tecnológica, 36 meses y hasta 71 meses de experiencia laboral",
    AND(H269&gt;=4507001, H269&lt;=4917000), "TÉCNICO III Título de formación técnica o tecnológica, 72 meses o más de experiencia laboral",
    AND(H269&gt;=4917001, H269&lt;=5635000), "PROFESIONAL UNIVERSITARIO I Sin experiencia profesional",
    AND(H269&gt;=5635001, H269&lt;=7688000), "PROFESIONAL UNIVERSITARIO II 24 meses de experiencia profesional",
    AND(H269&gt;=7688001, H269&lt;=8817000), "PROFESIONAL ESPECIALIZADO II Título de Postgrado 73 meses o más de experiencia profesional",
    AND(H269&gt;=11187001, H269&lt;=14974000), "ASESOR I Título de Posgrado en la modalidad de maestría 84 meses o más de experiencia profesional",
    TRUE, ""
)</f>
        <v>PROFESIONAL ESPECIALIZADO II Título de Postgrado 73 meses o más de experiencia profesional</v>
      </c>
      <c r="M269" s="72">
        <v>1</v>
      </c>
      <c r="N269" s="77">
        <v>45668</v>
      </c>
      <c r="O269" s="72">
        <v>127212</v>
      </c>
      <c r="P269" s="46" t="s">
        <v>57</v>
      </c>
      <c r="Q269" s="78">
        <v>45744</v>
      </c>
      <c r="R269" s="46" t="s">
        <v>242</v>
      </c>
      <c r="S269" s="59"/>
      <c r="T269" s="46" t="s">
        <v>38</v>
      </c>
      <c r="U269" s="46"/>
      <c r="V269" s="46"/>
      <c r="W269" s="46" t="s">
        <v>39</v>
      </c>
      <c r="X269" s="46" t="s">
        <v>607</v>
      </c>
      <c r="Y269" s="46" t="s">
        <v>608</v>
      </c>
      <c r="Z269" s="46"/>
      <c r="AA269" s="79"/>
      <c r="AB269" s="4">
        <f>_xlfn.XLOOKUP(Tabla1[[#This Row],[CEDULA]],'Listado Base'!F:F,'Listado Base'!Y:Y,0)</f>
        <v>19</v>
      </c>
      <c r="AC269" s="43" t="str">
        <f t="shared" si="26"/>
        <v>A TIEMPO DE TRAMITE</v>
      </c>
      <c r="AD269" s="351" t="str" cm="1">
        <f t="array" ref="AD269">_xlfn.IFS(
    H269=2063000, "ASISTENCIAL I",
    AND(H269&gt;=2063001, H269&lt;=2976000), "ASISTENCIAL II",
    AND(H269&gt;=2976001, H269&lt;=3100000), "ASISTENCIAL III",
    AND(H269&gt;=3100001, H269&lt;=3500000), "TÉCNICO I",
    AND(H269&gt;=3500001, H269&lt;=4507000), "TÉCNICO II",
    AND(H269&gt;=4507001, H269&lt;=4917000), "TÉCNICO III",
    AND(H269&gt;=4917001, H269&lt;=5635000), "PROFESIONAL UNIVERSITARIO I",
    AND(H269&gt;=5635001, H269&lt;=7688000), "PROFESIONAL UNIVERSITARIO II",
    AND(H269&gt;=7688001, H269&lt;=8817000), "PROFESIONAL ESPECIALIZADO II",
    AND(H269&gt;=11187001, H269&lt;=14974000), "ASESOR I",
    TRUE, ""
)</f>
        <v>PROFESIONAL ESPECIALIZADO II</v>
      </c>
    </row>
    <row r="270" spans="1:30" ht="30" hidden="1" customHeight="1">
      <c r="A270" s="46">
        <v>120860</v>
      </c>
      <c r="B270" s="46">
        <v>1000776584</v>
      </c>
      <c r="C270" s="48" t="s">
        <v>609</v>
      </c>
      <c r="D270" s="49">
        <v>45687</v>
      </c>
      <c r="E270" s="46" t="s">
        <v>32</v>
      </c>
      <c r="F270" s="46" t="s">
        <v>33</v>
      </c>
      <c r="G270" s="46" t="s">
        <v>610</v>
      </c>
      <c r="H270" s="74">
        <v>3500000</v>
      </c>
      <c r="I270" s="75">
        <f t="shared" si="24"/>
        <v>21000000</v>
      </c>
      <c r="J270" s="76">
        <v>6</v>
      </c>
      <c r="K270" s="72">
        <v>1</v>
      </c>
      <c r="L270" s="54" t="str" cm="1">
        <f t="array" ref="L270">_xlfn.IFS(
    H270=2063000, "ASISTENCIAL I Estudios de Educación Básica Primaria o título de Bachiller",
    AND(H270&gt;=2063001, H270&lt;=2976000), "ASISTENCIAL II Título de Bachiller 24 meses de experiencia laboral debidamente certificada",
    AND(H270&gt;=2976001, H270&lt;=3100000), "ASISTENCIAL III Título de Bachiller y Certificado de Aptitud Ocupacional 36 meses de experiencia laboral debidamente certificada",
    AND(H270&gt;=3100001, H270&lt;=3500000), "TÉCNICO I Título de formación técnica o tecnológica, Sin experiencia laboral",
    AND(H270&gt;=3500001, H270&lt;=4507000), "TÉCNICO II Título de formación técnica o tecnológica, 36 meses y hasta 71 meses de experiencia laboral",
    AND(H270&gt;=4507001, H270&lt;=4917000), "TÉCNICO III Título de formación técnica o tecnológica, 72 meses o más de experiencia laboral",
    AND(H270&gt;=4917001, H270&lt;=5635000), "PROFESIONAL UNIVERSITARIO I Sin experiencia profesional",
    AND(H270&gt;=5635001, H270&lt;=7688000), "PROFESIONAL UNIVERSITARIO II 24 meses de experiencia profesional",
    AND(H270&gt;=7688001, H270&lt;=8817000), "PROFESIONAL ESPECIALIZADO II Título de Postgrado 73 meses o más de experiencia profesional",
    AND(H270&gt;=11187001, H270&lt;=14974000), "ASESOR I Título de Posgrado en la modalidad de maestría 84 meses o más de experiencia profesional",
    TRUE, ""
)</f>
        <v>TÉCNICO I Título de formación técnica o tecnológica, Sin experiencia laboral</v>
      </c>
      <c r="M270" s="72">
        <v>1</v>
      </c>
      <c r="N270" s="77">
        <v>45668</v>
      </c>
      <c r="O270" s="72">
        <v>127186</v>
      </c>
      <c r="P270" s="46" t="s">
        <v>57</v>
      </c>
      <c r="Q270" s="78">
        <v>45687</v>
      </c>
      <c r="R270" s="46" t="s">
        <v>242</v>
      </c>
      <c r="S270" s="59"/>
      <c r="T270" s="46"/>
      <c r="U270" s="46"/>
      <c r="V270" s="46"/>
      <c r="W270" s="46" t="s">
        <v>39</v>
      </c>
      <c r="X270" s="46" t="s">
        <v>607</v>
      </c>
      <c r="Y270" s="46" t="s">
        <v>156</v>
      </c>
      <c r="Z270" s="46" t="s">
        <v>611</v>
      </c>
      <c r="AA270" s="79"/>
      <c r="AB270" s="4">
        <f>_xlfn.XLOOKUP(Tabla1[[#This Row],[CEDULA]],'Listado Base'!F:F,'Listado Base'!Y:Y,0)</f>
        <v>19</v>
      </c>
      <c r="AC270" s="43" t="str">
        <f t="shared" si="26"/>
        <v>A TIEMPO DE TRAMITE</v>
      </c>
      <c r="AD270" s="351" t="str" cm="1">
        <f t="array" ref="AD270">_xlfn.IFS(
    H270=2063000, "ASISTENCIAL I",
    AND(H270&gt;=2063001, H270&lt;=2976000), "ASISTENCIAL II",
    AND(H270&gt;=2976001, H270&lt;=3100000), "ASISTENCIAL III",
    AND(H270&gt;=3100001, H270&lt;=3500000), "TÉCNICO I",
    AND(H270&gt;=3500001, H270&lt;=4507000), "TÉCNICO II",
    AND(H270&gt;=4507001, H270&lt;=4917000), "TÉCNICO III",
    AND(H270&gt;=4917001, H270&lt;=5635000), "PROFESIONAL UNIVERSITARIO I",
    AND(H270&gt;=5635001, H270&lt;=7688000), "PROFESIONAL UNIVERSITARIO II",
    AND(H270&gt;=7688001, H270&lt;=8817000), "PROFESIONAL ESPECIALIZADO II",
    AND(H270&gt;=11187001, H270&lt;=14974000), "ASESOR I",
    TRUE, ""
)</f>
        <v>TÉCNICO I</v>
      </c>
    </row>
    <row r="271" spans="1:30" ht="30" hidden="1" customHeight="1">
      <c r="A271" s="46">
        <v>121066</v>
      </c>
      <c r="B271" s="46">
        <v>52095086</v>
      </c>
      <c r="C271" s="48" t="s">
        <v>612</v>
      </c>
      <c r="D271" s="49">
        <v>45704</v>
      </c>
      <c r="E271" s="46" t="s">
        <v>32</v>
      </c>
      <c r="F271" s="46" t="s">
        <v>33</v>
      </c>
      <c r="G271" s="46" t="s">
        <v>613</v>
      </c>
      <c r="H271" s="74">
        <v>4917000</v>
      </c>
      <c r="I271" s="75">
        <f t="shared" si="24"/>
        <v>29502000</v>
      </c>
      <c r="J271" s="76">
        <v>6</v>
      </c>
      <c r="K271" s="72">
        <v>1</v>
      </c>
      <c r="L271" s="54" t="str" cm="1">
        <f t="array" ref="L271">_xlfn.IFS(
    H271=2063000, "ASISTENCIAL I Estudios de Educación Básica Primaria o título de Bachiller",
    AND(H271&gt;=2063001, H271&lt;=2976000), "ASISTENCIAL II Título de Bachiller 24 meses de experiencia laboral debidamente certificada",
    AND(H271&gt;=2976001, H271&lt;=3100000), "ASISTENCIAL III Título de Bachiller y Certificado de Aptitud Ocupacional 36 meses de experiencia laboral debidamente certificada",
    AND(H271&gt;=3100001, H271&lt;=3500000), "TÉCNICO I Título de formación técnica o tecnológica, Sin experiencia laboral",
    AND(H271&gt;=3500001, H271&lt;=4507000), "TÉCNICO II Título de formación técnica o tecnológica, 36 meses y hasta 71 meses de experiencia laboral",
    AND(H271&gt;=4507001, H271&lt;=4917000), "TÉCNICO III Título de formación técnica o tecnológica, 72 meses o más de experiencia laboral",
    AND(H271&gt;=4917001, H271&lt;=5635000), "PROFESIONAL UNIVERSITARIO I Sin experiencia profesional",
    AND(H271&gt;=5635001, H271&lt;=7688000), "PROFESIONAL UNIVERSITARIO II 24 meses de experiencia profesional",
    AND(H271&gt;=7688001, H271&lt;=8817000), "PROFESIONAL ESPECIALIZADO II Título de Postgrado 73 meses o más de experiencia profesional",
    AND(H271&gt;=11187001, H271&lt;=14974000), "ASESOR I Título de Posgrado en la modalidad de maestría 84 meses o más de experiencia profesional",
    TRUE, ""
)</f>
        <v>TÉCNICO III Título de formación técnica o tecnológica, 72 meses o más de experiencia laboral</v>
      </c>
      <c r="M271" s="72">
        <v>1</v>
      </c>
      <c r="N271" s="77">
        <v>45668</v>
      </c>
      <c r="O271" s="72">
        <v>127194</v>
      </c>
      <c r="P271" s="46" t="s">
        <v>57</v>
      </c>
      <c r="Q271" s="78">
        <v>45687</v>
      </c>
      <c r="R271" s="46" t="s">
        <v>242</v>
      </c>
      <c r="S271" s="59"/>
      <c r="T271" s="46" t="s">
        <v>38</v>
      </c>
      <c r="U271" s="46"/>
      <c r="V271" s="46"/>
      <c r="W271" s="46" t="s">
        <v>39</v>
      </c>
      <c r="X271" s="46" t="s">
        <v>607</v>
      </c>
      <c r="Y271" s="46"/>
      <c r="Z271" s="46" t="s">
        <v>611</v>
      </c>
      <c r="AA271" s="79"/>
      <c r="AB271" s="4">
        <f>_xlfn.XLOOKUP(Tabla1[[#This Row],[CEDULA]],'Listado Base'!F:F,'Listado Base'!Y:Y,0)</f>
        <v>19</v>
      </c>
      <c r="AC271" s="43" t="str">
        <f t="shared" si="26"/>
        <v xml:space="preserve">TERMINACIÓN ANTICIPADA </v>
      </c>
      <c r="AD271" s="351" t="str" cm="1">
        <f t="array" ref="AD271">_xlfn.IFS(
    H271=2063000, "ASISTENCIAL I",
    AND(H271&gt;=2063001, H271&lt;=2976000), "ASISTENCIAL II",
    AND(H271&gt;=2976001, H271&lt;=3100000), "ASISTENCIAL III",
    AND(H271&gt;=3100001, H271&lt;=3500000), "TÉCNICO I",
    AND(H271&gt;=3500001, H271&lt;=4507000), "TÉCNICO II",
    AND(H271&gt;=4507001, H271&lt;=4917000), "TÉCNICO III",
    AND(H271&gt;=4917001, H271&lt;=5635000), "PROFESIONAL UNIVERSITARIO I",
    AND(H271&gt;=5635001, H271&lt;=7688000), "PROFESIONAL UNIVERSITARIO II",
    AND(H271&gt;=7688001, H271&lt;=8817000), "PROFESIONAL ESPECIALIZADO II",
    AND(H271&gt;=11187001, H271&lt;=14974000), "ASESOR I",
    TRUE, ""
)</f>
        <v>TÉCNICO III</v>
      </c>
    </row>
    <row r="272" spans="1:30" ht="30" hidden="1" customHeight="1">
      <c r="A272" s="46">
        <v>126583</v>
      </c>
      <c r="B272" s="46">
        <v>1022950072</v>
      </c>
      <c r="C272" s="48" t="s">
        <v>614</v>
      </c>
      <c r="D272" s="49">
        <v>45672</v>
      </c>
      <c r="E272" s="46" t="s">
        <v>32</v>
      </c>
      <c r="F272" s="46" t="s">
        <v>174</v>
      </c>
      <c r="G272" s="124" t="s">
        <v>245</v>
      </c>
      <c r="H272" s="74">
        <v>7000000</v>
      </c>
      <c r="I272" s="75">
        <f t="shared" si="24"/>
        <v>56000000</v>
      </c>
      <c r="J272" s="76">
        <v>8</v>
      </c>
      <c r="K272" s="72">
        <v>1</v>
      </c>
      <c r="L272" s="54" t="str" cm="1">
        <f t="array" ref="L272">_xlfn.IFS(
    H272=2063000, "ASISTENCIAL I Estudios de Educación Básica Primaria o título de Bachiller",
    AND(H272&gt;=2063001, H272&lt;=2976000), "ASISTENCIAL II Título de Bachiller 24 meses de experiencia laboral debidamente certificada",
    AND(H272&gt;=2976001, H272&lt;=3100000), "ASISTENCIAL III Título de Bachiller y Certificado de Aptitud Ocupacional 36 meses de experiencia laboral debidamente certificada",
    AND(H272&gt;=3100001, H272&lt;=3500000), "TÉCNICO I Título de formación técnica o tecnológica, Sin experiencia laboral",
    AND(H272&gt;=3500001, H272&lt;=4507000), "TÉCNICO II Título de formación técnica o tecnológica, 36 meses y hasta 71 meses de experiencia laboral",
    AND(H272&gt;=4507001, H272&lt;=4917000), "TÉCNICO III Título de formación técnica o tecnológica, 72 meses o más de experiencia laboral",
    AND(H272&gt;=4917001, H272&lt;=5635000), "PROFESIONAL UNIVERSITARIO I Sin experiencia profesional",
    AND(H272&gt;=5635001, H272&lt;=7688000), "PROFESIONAL UNIVERSITARIO II 24 meses de experiencia profesional",
    AND(H272&gt;=7688001, H272&lt;=8817000), "PROFESIONAL ESPECIALIZADO II Título de Postgrado 73 meses o más de experiencia profesional",
    AND(H272&gt;=11187001, H272&lt;=14974000), "ASESOR I Título de Posgrado en la modalidad de maestría 84 meses o más de experiencia profesional",
    TRUE, ""
)</f>
        <v>PROFESIONAL UNIVERSITARIO II 24 meses de experiencia profesional</v>
      </c>
      <c r="M272" s="72">
        <v>1</v>
      </c>
      <c r="N272" s="77">
        <v>45666</v>
      </c>
      <c r="O272" s="72">
        <v>126985</v>
      </c>
      <c r="P272" s="46" t="s">
        <v>57</v>
      </c>
      <c r="Q272" s="78">
        <v>45728</v>
      </c>
      <c r="R272" s="46" t="s">
        <v>37</v>
      </c>
      <c r="S272" s="59"/>
      <c r="T272" s="46" t="s">
        <v>38</v>
      </c>
      <c r="U272" s="46" t="s">
        <v>38</v>
      </c>
      <c r="V272" s="46"/>
      <c r="W272" s="46" t="s">
        <v>54</v>
      </c>
      <c r="X272" s="46" t="s">
        <v>239</v>
      </c>
      <c r="Y272" s="46"/>
      <c r="Z272" s="46"/>
      <c r="AA272" s="79"/>
      <c r="AB272" s="4">
        <f>_xlfn.XLOOKUP(Tabla1[[#This Row],[CEDULA]],'Listado Base'!F:F,'Listado Base'!Y:Y,0)</f>
        <v>0</v>
      </c>
      <c r="AC272" s="43" t="str">
        <f t="shared" si="26"/>
        <v>A TIEMPO DE TRAMITE</v>
      </c>
      <c r="AD272" s="351" t="str" cm="1">
        <f t="array" ref="AD272">_xlfn.IFS(
    H272=2063000, "ASISTENCIAL I",
    AND(H272&gt;=2063001, H272&lt;=2976000), "ASISTENCIAL II",
    AND(H272&gt;=2976001, H272&lt;=3100000), "ASISTENCIAL III",
    AND(H272&gt;=3100001, H272&lt;=3500000), "TÉCNICO I",
    AND(H272&gt;=3500001, H272&lt;=4507000), "TÉCNICO II",
    AND(H272&gt;=4507001, H272&lt;=4917000), "TÉCNICO III",
    AND(H272&gt;=4917001, H272&lt;=5635000), "PROFESIONAL UNIVERSITARIO I",
    AND(H272&gt;=5635001, H272&lt;=7688000), "PROFESIONAL UNIVERSITARIO II",
    AND(H272&gt;=7688001, H272&lt;=8817000), "PROFESIONAL ESPECIALIZADO II",
    AND(H272&gt;=11187001, H272&lt;=14974000), "ASESOR I",
    TRUE, ""
)</f>
        <v>PROFESIONAL UNIVERSITARIO II</v>
      </c>
    </row>
    <row r="273" spans="1:30" ht="30" hidden="1" customHeight="1">
      <c r="A273" s="46">
        <v>120871</v>
      </c>
      <c r="B273" s="46"/>
      <c r="C273" s="48" t="s">
        <v>45</v>
      </c>
      <c r="D273" s="49"/>
      <c r="E273" s="46" t="s">
        <v>32</v>
      </c>
      <c r="F273" s="46" t="s">
        <v>33</v>
      </c>
      <c r="G273" s="46" t="s">
        <v>538</v>
      </c>
      <c r="H273" s="74">
        <v>6450000</v>
      </c>
      <c r="I273" s="75">
        <f t="shared" si="24"/>
        <v>77400000</v>
      </c>
      <c r="J273" s="76">
        <v>6</v>
      </c>
      <c r="K273" s="72">
        <v>2</v>
      </c>
      <c r="L273" s="54" t="str" cm="1">
        <f t="array" ref="L273">_xlfn.IFS(
    H273=2063000, "ASISTENCIAL I Estudios de Educación Básica Primaria o título de Bachiller",
    AND(H273&gt;=2063001, H273&lt;=2976000), "ASISTENCIAL II Título de Bachiller 24 meses de experiencia laboral debidamente certificada",
    AND(H273&gt;=2976001, H273&lt;=3100000), "ASISTENCIAL III Título de Bachiller y Certificado de Aptitud Ocupacional 36 meses de experiencia laboral debidamente certificada",
    AND(H273&gt;=3100001, H273&lt;=3500000), "TÉCNICO I Título de formación técnica o tecnológica, Sin experiencia laboral",
    AND(H273&gt;=3500001, H273&lt;=4507000), "TÉCNICO II Título de formación técnica o tecnológica, 36 meses y hasta 71 meses de experiencia laboral",
    AND(H273&gt;=4507001, H273&lt;=4917000), "TÉCNICO III Título de formación técnica o tecnológica, 72 meses o más de experiencia laboral",
    AND(H273&gt;=4917001, H273&lt;=5635000), "PROFESIONAL UNIVERSITARIO I Sin experiencia profesional",
    AND(H273&gt;=5635001, H273&lt;=7688000), "PROFESIONAL UNIVERSITARIO II 24 meses de experiencia profesional",
    AND(H273&gt;=7688001, H273&lt;=8817000), "PROFESIONAL ESPECIALIZADO II Título de Postgrado 73 meses o más de experiencia profesional",
    AND(H273&gt;=11187001, H273&lt;=14974000), "ASESOR I Título de Posgrado en la modalidad de maestría 84 meses o más de experiencia profesional",
    TRUE, ""
)</f>
        <v>PROFESIONAL UNIVERSITARIO II 24 meses de experiencia profesional</v>
      </c>
      <c r="M273" s="72">
        <v>1</v>
      </c>
      <c r="N273" s="77">
        <v>45668</v>
      </c>
      <c r="O273" s="72">
        <v>127187</v>
      </c>
      <c r="P273" s="46" t="s">
        <v>57</v>
      </c>
      <c r="Q273" s="78"/>
      <c r="R273" s="46" t="s">
        <v>439</v>
      </c>
      <c r="S273" s="59"/>
      <c r="T273" s="46" t="s">
        <v>38</v>
      </c>
      <c r="U273" s="46"/>
      <c r="V273" s="46"/>
      <c r="W273" s="46" t="s">
        <v>151</v>
      </c>
      <c r="X273" s="46" t="s">
        <v>188</v>
      </c>
      <c r="Y273" s="46"/>
      <c r="Z273" s="46"/>
      <c r="AA273" s="79"/>
      <c r="AB273" s="4">
        <f>_xlfn.XLOOKUP(Tabla1[[#This Row],[CEDULA]],'Listado Base'!F:F,'Listado Base'!Y:Y,0)</f>
        <v>0</v>
      </c>
      <c r="AC273" s="43" t="str">
        <f t="shared" si="26"/>
        <v>FECHA FALTANTE</v>
      </c>
      <c r="AD273" s="351" t="str" cm="1">
        <f t="array" ref="AD273">_xlfn.IFS(
    H273=2063000, "ASISTENCIAL I",
    AND(H273&gt;=2063001, H273&lt;=2976000), "ASISTENCIAL II",
    AND(H273&gt;=2976001, H273&lt;=3100000), "ASISTENCIAL III",
    AND(H273&gt;=3100001, H273&lt;=3500000), "TÉCNICO I",
    AND(H273&gt;=3500001, H273&lt;=4507000), "TÉCNICO II",
    AND(H273&gt;=4507001, H273&lt;=4917000), "TÉCNICO III",
    AND(H273&gt;=4917001, H273&lt;=5635000), "PROFESIONAL UNIVERSITARIO I",
    AND(H273&gt;=5635001, H273&lt;=7688000), "PROFESIONAL UNIVERSITARIO II",
    AND(H273&gt;=7688001, H273&lt;=8817000), "PROFESIONAL ESPECIALIZADO II",
    AND(H273&gt;=11187001, H273&lt;=14974000), "ASESOR I",
    TRUE, ""
)</f>
        <v>PROFESIONAL UNIVERSITARIO II</v>
      </c>
    </row>
    <row r="274" spans="1:30" ht="30" hidden="1" customHeight="1">
      <c r="A274" s="46">
        <v>120871</v>
      </c>
      <c r="B274" s="46"/>
      <c r="C274" s="48" t="s">
        <v>45</v>
      </c>
      <c r="D274" s="49"/>
      <c r="E274" s="46" t="s">
        <v>32</v>
      </c>
      <c r="F274" s="46" t="s">
        <v>33</v>
      </c>
      <c r="G274" s="46" t="s">
        <v>538</v>
      </c>
      <c r="H274" s="74">
        <v>6450000</v>
      </c>
      <c r="I274" s="75">
        <f t="shared" si="24"/>
        <v>0</v>
      </c>
      <c r="J274" s="76">
        <v>6</v>
      </c>
      <c r="K274" s="72">
        <v>0</v>
      </c>
      <c r="L274" s="54" t="str" cm="1">
        <f t="array" ref="L274">_xlfn.IFS(
    H274=2063000, "ASISTENCIAL I Estudios de Educación Básica Primaria o título de Bachiller",
    AND(H274&gt;=2063001, H274&lt;=2976000), "ASISTENCIAL II Título de Bachiller 24 meses de experiencia laboral debidamente certificada",
    AND(H274&gt;=2976001, H274&lt;=3100000), "ASISTENCIAL III Título de Bachiller y Certificado de Aptitud Ocupacional 36 meses de experiencia laboral debidamente certificada",
    AND(H274&gt;=3100001, H274&lt;=3500000), "TÉCNICO I Título de formación técnica o tecnológica, Sin experiencia laboral",
    AND(H274&gt;=3500001, H274&lt;=4507000), "TÉCNICO II Título de formación técnica o tecnológica, 36 meses y hasta 71 meses de experiencia laboral",
    AND(H274&gt;=4507001, H274&lt;=4917000), "TÉCNICO III Título de formación técnica o tecnológica, 72 meses o más de experiencia laboral",
    AND(H274&gt;=4917001, H274&lt;=5635000), "PROFESIONAL UNIVERSITARIO I Sin experiencia profesional",
    AND(H274&gt;=5635001, H274&lt;=7688000), "PROFESIONAL UNIVERSITARIO II 24 meses de experiencia profesional",
    AND(H274&gt;=7688001, H274&lt;=8817000), "PROFESIONAL ESPECIALIZADO II Título de Postgrado 73 meses o más de experiencia profesional",
    AND(H274&gt;=11187001, H274&lt;=14974000), "ASESOR I Título de Posgrado en la modalidad de maestría 84 meses o más de experiencia profesional",
    TRUE, ""
)</f>
        <v>PROFESIONAL UNIVERSITARIO II 24 meses de experiencia profesional</v>
      </c>
      <c r="M274" s="72">
        <v>1</v>
      </c>
      <c r="N274" s="77">
        <v>45668</v>
      </c>
      <c r="O274" s="72">
        <v>127187</v>
      </c>
      <c r="P274" s="46" t="s">
        <v>57</v>
      </c>
      <c r="Q274" s="78"/>
      <c r="R274" s="46" t="s">
        <v>439</v>
      </c>
      <c r="S274" s="59"/>
      <c r="T274" s="46" t="s">
        <v>38</v>
      </c>
      <c r="U274" s="46"/>
      <c r="V274" s="46"/>
      <c r="W274" s="46" t="s">
        <v>151</v>
      </c>
      <c r="X274" s="46" t="s">
        <v>188</v>
      </c>
      <c r="Y274" s="46"/>
      <c r="Z274" s="46"/>
      <c r="AA274" s="79"/>
      <c r="AB274" s="4">
        <f>_xlfn.XLOOKUP(Tabla1[[#This Row],[CEDULA]],'Listado Base'!F:F,'Listado Base'!Y:Y,0)</f>
        <v>0</v>
      </c>
      <c r="AC274" s="43" t="str">
        <f t="shared" si="26"/>
        <v>FECHA FALTANTE</v>
      </c>
      <c r="AD274" s="351" t="str" cm="1">
        <f t="array" ref="AD274">_xlfn.IFS(
    H274=2063000, "ASISTENCIAL I",
    AND(H274&gt;=2063001, H274&lt;=2976000), "ASISTENCIAL II",
    AND(H274&gt;=2976001, H274&lt;=3100000), "ASISTENCIAL III",
    AND(H274&gt;=3100001, H274&lt;=3500000), "TÉCNICO I",
    AND(H274&gt;=3500001, H274&lt;=4507000), "TÉCNICO II",
    AND(H274&gt;=4507001, H274&lt;=4917000), "TÉCNICO III",
    AND(H274&gt;=4917001, H274&lt;=5635000), "PROFESIONAL UNIVERSITARIO I",
    AND(H274&gt;=5635001, H274&lt;=7688000), "PROFESIONAL UNIVERSITARIO II",
    AND(H274&gt;=7688001, H274&lt;=8817000), "PROFESIONAL ESPECIALIZADO II",
    AND(H274&gt;=11187001, H274&lt;=14974000), "ASESOR I",
    TRUE, ""
)</f>
        <v>PROFESIONAL UNIVERSITARIO II</v>
      </c>
    </row>
    <row r="275" spans="1:30" ht="30" hidden="1" customHeight="1">
      <c r="A275" s="46">
        <v>118951</v>
      </c>
      <c r="B275" s="46">
        <v>1233499670</v>
      </c>
      <c r="C275" s="48" t="s">
        <v>615</v>
      </c>
      <c r="D275" s="49">
        <v>45688</v>
      </c>
      <c r="E275" s="46" t="s">
        <v>32</v>
      </c>
      <c r="F275" s="46" t="s">
        <v>33</v>
      </c>
      <c r="G275" s="46" t="s">
        <v>616</v>
      </c>
      <c r="H275" s="74">
        <v>4917000</v>
      </c>
      <c r="I275" s="75">
        <f t="shared" si="24"/>
        <v>29502000</v>
      </c>
      <c r="J275" s="76">
        <v>6</v>
      </c>
      <c r="K275" s="72">
        <v>1</v>
      </c>
      <c r="L275" s="54" t="str" cm="1">
        <f t="array" ref="L275">_xlfn.IFS(
    H275=2063000, "ASISTENCIAL I Estudios de Educación Básica Primaria o título de Bachiller",
    AND(H275&gt;=2063001, H275&lt;=2976000), "ASISTENCIAL II Título de Bachiller 24 meses de experiencia laboral debidamente certificada",
    AND(H275&gt;=2976001, H275&lt;=3100000), "ASISTENCIAL III Título de Bachiller y Certificado de Aptitud Ocupacional 36 meses de experiencia laboral debidamente certificada",
    AND(H275&gt;=3100001, H275&lt;=3500000), "TÉCNICO I Título de formación técnica o tecnológica, Sin experiencia laboral",
    AND(H275&gt;=3500001, H275&lt;=4507000), "TÉCNICO II Título de formación técnica o tecnológica, 36 meses y hasta 71 meses de experiencia laboral",
    AND(H275&gt;=4507001, H275&lt;=4917000), "TÉCNICO III Título de formación técnica o tecnológica, 72 meses o más de experiencia laboral",
    AND(H275&gt;=4917001, H275&lt;=5635000), "PROFESIONAL UNIVERSITARIO I Sin experiencia profesional",
    AND(H275&gt;=5635001, H275&lt;=7688000), "PROFESIONAL UNIVERSITARIO II 24 meses de experiencia profesional",
    AND(H275&gt;=7688001, H275&lt;=8817000), "PROFESIONAL ESPECIALIZADO II Título de Postgrado 73 meses o más de experiencia profesional",
    AND(H275&gt;=11187001, H275&lt;=14974000), "ASESOR I Título de Posgrado en la modalidad de maestría 84 meses o más de experiencia profesional",
    TRUE, ""
)</f>
        <v>TÉCNICO III Título de formación técnica o tecnológica, 72 meses o más de experiencia laboral</v>
      </c>
      <c r="M275" s="72">
        <v>1</v>
      </c>
      <c r="N275" s="77">
        <v>45667</v>
      </c>
      <c r="O275" s="72">
        <v>127007</v>
      </c>
      <c r="P275" s="46" t="s">
        <v>53</v>
      </c>
      <c r="Q275" s="78">
        <v>45737</v>
      </c>
      <c r="R275" s="46" t="s">
        <v>37</v>
      </c>
      <c r="S275" s="59"/>
      <c r="T275" s="46" t="s">
        <v>38</v>
      </c>
      <c r="U275" s="46"/>
      <c r="V275" s="46"/>
      <c r="W275" s="46" t="s">
        <v>151</v>
      </c>
      <c r="X275" s="46" t="s">
        <v>225</v>
      </c>
      <c r="Y275" s="46"/>
      <c r="Z275" s="46" t="s">
        <v>617</v>
      </c>
      <c r="AA275" s="79"/>
      <c r="AB275" s="4">
        <f>_xlfn.XLOOKUP(Tabla1[[#This Row],[CEDULA]],'Listado Base'!F:F,'Listado Base'!Y:Y,0)</f>
        <v>10</v>
      </c>
      <c r="AC275" s="43" t="str">
        <f t="shared" si="26"/>
        <v>A TIEMPO DE TRAMITE</v>
      </c>
      <c r="AD275" s="351" t="str" cm="1">
        <f t="array" ref="AD275">_xlfn.IFS(
    H275=2063000, "ASISTENCIAL I",
    AND(H275&gt;=2063001, H275&lt;=2976000), "ASISTENCIAL II",
    AND(H275&gt;=2976001, H275&lt;=3100000), "ASISTENCIAL III",
    AND(H275&gt;=3100001, H275&lt;=3500000), "TÉCNICO I",
    AND(H275&gt;=3500001, H275&lt;=4507000), "TÉCNICO II",
    AND(H275&gt;=4507001, H275&lt;=4917000), "TÉCNICO III",
    AND(H275&gt;=4917001, H275&lt;=5635000), "PROFESIONAL UNIVERSITARIO I",
    AND(H275&gt;=5635001, H275&lt;=7688000), "PROFESIONAL UNIVERSITARIO II",
    AND(H275&gt;=7688001, H275&lt;=8817000), "PROFESIONAL ESPECIALIZADO II",
    AND(H275&gt;=11187001, H275&lt;=14974000), "ASESOR I",
    TRUE, ""
)</f>
        <v>TÉCNICO III</v>
      </c>
    </row>
    <row r="276" spans="1:30" ht="30" hidden="1" customHeight="1">
      <c r="A276" s="46">
        <v>119851</v>
      </c>
      <c r="B276" s="46">
        <v>1026272711</v>
      </c>
      <c r="C276" s="48" t="s">
        <v>618</v>
      </c>
      <c r="D276" s="49">
        <v>45701</v>
      </c>
      <c r="E276" s="46" t="s">
        <v>32</v>
      </c>
      <c r="F276" s="46" t="s">
        <v>33</v>
      </c>
      <c r="G276" s="46" t="s">
        <v>619</v>
      </c>
      <c r="H276" s="74">
        <v>4500000</v>
      </c>
      <c r="I276" s="75">
        <f t="shared" si="24"/>
        <v>27000000</v>
      </c>
      <c r="J276" s="76">
        <v>6</v>
      </c>
      <c r="K276" s="72">
        <v>1</v>
      </c>
      <c r="L276" s="54" t="str" cm="1">
        <f t="array" ref="L276">_xlfn.IFS(
    H276=2063000, "ASISTENCIAL I Estudios de Educación Básica Primaria o título de Bachiller",
    AND(H276&gt;=2063001, H276&lt;=2976000), "ASISTENCIAL II Título de Bachiller 24 meses de experiencia laboral debidamente certificada",
    AND(H276&gt;=2976001, H276&lt;=3100000), "ASISTENCIAL III Título de Bachiller y Certificado de Aptitud Ocupacional 36 meses de experiencia laboral debidamente certificada",
    AND(H276&gt;=3100001, H276&lt;=3500000), "TÉCNICO I Título de formación técnica o tecnológica, Sin experiencia laboral",
    AND(H276&gt;=3500001, H276&lt;=4507000), "TÉCNICO II Título de formación técnica o tecnológica, 36 meses y hasta 71 meses de experiencia laboral",
    AND(H276&gt;=4507001, H276&lt;=4917000), "TÉCNICO III Título de formación técnica o tecnológica, 72 meses o más de experiencia laboral",
    AND(H276&gt;=4917001, H276&lt;=5635000), "PROFESIONAL UNIVERSITARIO I Sin experiencia profesional",
    AND(H276&gt;=5635001, H276&lt;=7688000), "PROFESIONAL UNIVERSITARIO II 24 meses de experiencia profesional",
    AND(H276&gt;=7688001, H276&lt;=8817000), "PROFESIONAL ESPECIALIZADO II Título de Postgrado 73 meses o más de experiencia profesional",
    AND(H276&gt;=11187001, H276&lt;=14974000), "ASESOR I Título de Posgrado en la modalidad de maestría 84 meses o más de experiencia profesional",
    TRUE, ""
)</f>
        <v>TÉCNICO II Título de formación técnica o tecnológica, 36 meses y hasta 71 meses de experiencia laboral</v>
      </c>
      <c r="M276" s="72">
        <v>1</v>
      </c>
      <c r="N276" s="77">
        <v>45666</v>
      </c>
      <c r="O276" s="72">
        <v>126997</v>
      </c>
      <c r="P276" s="46" t="s">
        <v>57</v>
      </c>
      <c r="Q276" s="78">
        <v>45731</v>
      </c>
      <c r="R276" s="46" t="s">
        <v>37</v>
      </c>
      <c r="S276" s="59"/>
      <c r="T276" s="46" t="s">
        <v>38</v>
      </c>
      <c r="U276" s="46" t="s">
        <v>38</v>
      </c>
      <c r="V276" s="46"/>
      <c r="W276" s="46" t="s">
        <v>151</v>
      </c>
      <c r="X276" s="46" t="s">
        <v>416</v>
      </c>
      <c r="Y276" s="46" t="s">
        <v>620</v>
      </c>
      <c r="Z276" s="46"/>
      <c r="AA276" s="79"/>
      <c r="AB276" s="4">
        <f>_xlfn.XLOOKUP(Tabla1[[#This Row],[CEDULA]],'Listado Base'!F:F,'Listado Base'!Y:Y,0)</f>
        <v>47</v>
      </c>
      <c r="AC276" s="43" t="str">
        <f t="shared" si="26"/>
        <v>A TIEMPO DE TRAMITE</v>
      </c>
      <c r="AD276" s="351" t="str" cm="1">
        <f t="array" ref="AD276">_xlfn.IFS(
    H276=2063000, "ASISTENCIAL I",
    AND(H276&gt;=2063001, H276&lt;=2976000), "ASISTENCIAL II",
    AND(H276&gt;=2976001, H276&lt;=3100000), "ASISTENCIAL III",
    AND(H276&gt;=3100001, H276&lt;=3500000), "TÉCNICO I",
    AND(H276&gt;=3500001, H276&lt;=4507000), "TÉCNICO II",
    AND(H276&gt;=4507001, H276&lt;=4917000), "TÉCNICO III",
    AND(H276&gt;=4917001, H276&lt;=5635000), "PROFESIONAL UNIVERSITARIO I",
    AND(H276&gt;=5635001, H276&lt;=7688000), "PROFESIONAL UNIVERSITARIO II",
    AND(H276&gt;=7688001, H276&lt;=8817000), "PROFESIONAL ESPECIALIZADO II",
    AND(H276&gt;=11187001, H276&lt;=14974000), "ASESOR I",
    TRUE, ""
)</f>
        <v>TÉCNICO II</v>
      </c>
    </row>
    <row r="277" spans="1:30" ht="30" hidden="1" customHeight="1">
      <c r="A277" s="46">
        <v>120385</v>
      </c>
      <c r="B277" s="46">
        <v>1030687031</v>
      </c>
      <c r="C277" s="48" t="s">
        <v>621</v>
      </c>
      <c r="D277" s="49">
        <v>45684</v>
      </c>
      <c r="E277" s="46" t="s">
        <v>32</v>
      </c>
      <c r="F277" s="46" t="s">
        <v>33</v>
      </c>
      <c r="G277" s="46" t="s">
        <v>622</v>
      </c>
      <c r="H277" s="74">
        <v>3110000</v>
      </c>
      <c r="I277" s="75">
        <f t="shared" si="24"/>
        <v>18660000</v>
      </c>
      <c r="J277" s="76">
        <v>6</v>
      </c>
      <c r="K277" s="72">
        <v>1</v>
      </c>
      <c r="L277" s="54" t="str" cm="1">
        <f t="array" ref="L277">_xlfn.IFS(
    H277=2063000, "ASISTENCIAL I Estudios de Educación Básica Primaria o título de Bachiller",
    AND(H277&gt;=2063001, H277&lt;=2976000), "ASISTENCIAL II Título de Bachiller 24 meses de experiencia laboral debidamente certificada",
    AND(H277&gt;=2976001, H277&lt;=3100000), "ASISTENCIAL III Título de Bachiller y Certificado de Aptitud Ocupacional 36 meses de experiencia laboral debidamente certificada",
    AND(H277&gt;=3100001, H277&lt;=3500000), "TÉCNICO I Título de formación técnica o tecnológica, Sin experiencia laboral",
    AND(H277&gt;=3500001, H277&lt;=4507000), "TÉCNICO II Título de formación técnica o tecnológica, 36 meses y hasta 71 meses de experiencia laboral",
    AND(H277&gt;=4507001, H277&lt;=4917000), "TÉCNICO III Título de formación técnica o tecnológica, 72 meses o más de experiencia laboral",
    AND(H277&gt;=4917001, H277&lt;=5635000), "PROFESIONAL UNIVERSITARIO I Sin experiencia profesional",
    AND(H277&gt;=5635001, H277&lt;=7688000), "PROFESIONAL UNIVERSITARIO II 24 meses de experiencia profesional",
    AND(H277&gt;=7688001, H277&lt;=8817000), "PROFESIONAL ESPECIALIZADO II Título de Postgrado 73 meses o más de experiencia profesional",
    AND(H277&gt;=11187001, H277&lt;=14974000), "ASESOR I Título de Posgrado en la modalidad de maestría 84 meses o más de experiencia profesional",
    TRUE, ""
)</f>
        <v>TÉCNICO I Título de formación técnica o tecnológica, Sin experiencia laboral</v>
      </c>
      <c r="M277" s="72">
        <v>1</v>
      </c>
      <c r="N277" s="77">
        <v>45670</v>
      </c>
      <c r="O277" s="72">
        <v>127493</v>
      </c>
      <c r="P277" s="46" t="s">
        <v>57</v>
      </c>
      <c r="Q277" s="78"/>
      <c r="R277" s="46" t="s">
        <v>439</v>
      </c>
      <c r="S277" s="59"/>
      <c r="T277" s="46"/>
      <c r="U277" s="46"/>
      <c r="V277" s="46"/>
      <c r="W277" s="46" t="s">
        <v>151</v>
      </c>
      <c r="X277" s="46" t="s">
        <v>623</v>
      </c>
      <c r="Y277" s="46" t="s">
        <v>620</v>
      </c>
      <c r="Z277" s="46"/>
      <c r="AA277" s="79"/>
      <c r="AB277" s="4">
        <f>_xlfn.XLOOKUP(Tabla1[[#This Row],[CEDULA]],'Listado Base'!F:F,'Listado Base'!Y:Y,0)</f>
        <v>16</v>
      </c>
      <c r="AC277" s="43" t="str">
        <f t="shared" si="26"/>
        <v>FECHA FALTANTE</v>
      </c>
      <c r="AD277" s="351" t="str" cm="1">
        <f t="array" ref="AD277">_xlfn.IFS(
    H277=2063000, "ASISTENCIAL I",
    AND(H277&gt;=2063001, H277&lt;=2976000), "ASISTENCIAL II",
    AND(H277&gt;=2976001, H277&lt;=3100000), "ASISTENCIAL III",
    AND(H277&gt;=3100001, H277&lt;=3500000), "TÉCNICO I",
    AND(H277&gt;=3500001, H277&lt;=4507000), "TÉCNICO II",
    AND(H277&gt;=4507001, H277&lt;=4917000), "TÉCNICO III",
    AND(H277&gt;=4917001, H277&lt;=5635000), "PROFESIONAL UNIVERSITARIO I",
    AND(H277&gt;=5635001, H277&lt;=7688000), "PROFESIONAL UNIVERSITARIO II",
    AND(H277&gt;=7688001, H277&lt;=8817000), "PROFESIONAL ESPECIALIZADO II",
    AND(H277&gt;=11187001, H277&lt;=14974000), "ASESOR I",
    TRUE, ""
)</f>
        <v>TÉCNICO I</v>
      </c>
    </row>
    <row r="278" spans="1:30" ht="30" hidden="1" customHeight="1">
      <c r="A278" s="46">
        <v>118951</v>
      </c>
      <c r="B278" s="46" t="s">
        <v>624</v>
      </c>
      <c r="C278" s="48" t="s">
        <v>625</v>
      </c>
      <c r="D278" s="49">
        <v>45685</v>
      </c>
      <c r="E278" s="46" t="s">
        <v>32</v>
      </c>
      <c r="F278" s="46" t="s">
        <v>33</v>
      </c>
      <c r="G278" s="46" t="s">
        <v>626</v>
      </c>
      <c r="H278" s="74">
        <v>4500000</v>
      </c>
      <c r="I278" s="75">
        <f t="shared" ref="I278:I306" si="27">+ROUNDUP(H278*J278*K278,0)</f>
        <v>27000000</v>
      </c>
      <c r="J278" s="76">
        <v>6</v>
      </c>
      <c r="K278" s="72">
        <v>1</v>
      </c>
      <c r="L278" s="54" t="str" cm="1">
        <f t="array" ref="L278">_xlfn.IFS(
    H278=2063000, "ASISTENCIAL I Estudios de Educación Básica Primaria o título de Bachiller",
    AND(H278&gt;=2063001, H278&lt;=2976000), "ASISTENCIAL II Título de Bachiller 24 meses de experiencia laboral debidamente certificada",
    AND(H278&gt;=2976001, H278&lt;=3100000), "ASISTENCIAL III Título de Bachiller y Certificado de Aptitud Ocupacional 36 meses de experiencia laboral debidamente certificada",
    AND(H278&gt;=3100001, H278&lt;=3500000), "TÉCNICO I Título de formación técnica o tecnológica, Sin experiencia laboral",
    AND(H278&gt;=3500001, H278&lt;=4507000), "TÉCNICO II Título de formación técnica o tecnológica, 36 meses y hasta 71 meses de experiencia laboral",
    AND(H278&gt;=4507001, H278&lt;=4917000), "TÉCNICO III Título de formación técnica o tecnológica, 72 meses o más de experiencia laboral",
    AND(H278&gt;=4917001, H278&lt;=5635000), "PROFESIONAL UNIVERSITARIO I Sin experiencia profesional",
    AND(H278&gt;=5635001, H278&lt;=7688000), "PROFESIONAL UNIVERSITARIO II 24 meses de experiencia profesional",
    AND(H278&gt;=7688001, H278&lt;=8817000), "PROFESIONAL ESPECIALIZADO II Título de Postgrado 73 meses o más de experiencia profesional",
    AND(H278&gt;=11187001, H278&lt;=14974000), "ASESOR I Título de Posgrado en la modalidad de maestría 84 meses o más de experiencia profesional",
    TRUE, ""
)</f>
        <v>TÉCNICO II Título de formación técnica o tecnológica, 36 meses y hasta 71 meses de experiencia laboral</v>
      </c>
      <c r="M278" s="72">
        <v>1</v>
      </c>
      <c r="N278" s="77">
        <v>45670</v>
      </c>
      <c r="O278" s="72" t="s">
        <v>627</v>
      </c>
      <c r="P278" s="46" t="s">
        <v>97</v>
      </c>
      <c r="Q278" s="78"/>
      <c r="R278" s="46" t="s">
        <v>628</v>
      </c>
      <c r="S278" s="59"/>
      <c r="T278" s="46"/>
      <c r="U278" s="46"/>
      <c r="V278" s="46"/>
      <c r="W278" s="46" t="s">
        <v>151</v>
      </c>
      <c r="X278" s="46" t="s">
        <v>225</v>
      </c>
      <c r="Y278" s="46"/>
      <c r="Z278" s="46" t="s">
        <v>629</v>
      </c>
      <c r="AA278" s="79"/>
      <c r="AB278" s="4">
        <f>_xlfn.XLOOKUP(Tabla1[[#This Row],[CEDULA]],'Listado Base'!F:F,'Listado Base'!Y:Y,0)</f>
        <v>0</v>
      </c>
      <c r="AC278" s="43" t="str">
        <f t="shared" si="26"/>
        <v>FECHA FALTANTE</v>
      </c>
      <c r="AD278" s="351" t="str" cm="1">
        <f t="array" ref="AD278">_xlfn.IFS(
    H278=2063000, "ASISTENCIAL I",
    AND(H278&gt;=2063001, H278&lt;=2976000), "ASISTENCIAL II",
    AND(H278&gt;=2976001, H278&lt;=3100000), "ASISTENCIAL III",
    AND(H278&gt;=3100001, H278&lt;=3500000), "TÉCNICO I",
    AND(H278&gt;=3500001, H278&lt;=4507000), "TÉCNICO II",
    AND(H278&gt;=4507001, H278&lt;=4917000), "TÉCNICO III",
    AND(H278&gt;=4917001, H278&lt;=5635000), "PROFESIONAL UNIVERSITARIO I",
    AND(H278&gt;=5635001, H278&lt;=7688000), "PROFESIONAL UNIVERSITARIO II",
    AND(H278&gt;=7688001, H278&lt;=8817000), "PROFESIONAL ESPECIALIZADO II",
    AND(H278&gt;=11187001, H278&lt;=14974000), "ASESOR I",
    TRUE, ""
)</f>
        <v>TÉCNICO II</v>
      </c>
    </row>
    <row r="279" spans="1:30" ht="30" hidden="1" customHeight="1">
      <c r="A279" s="46">
        <v>120089</v>
      </c>
      <c r="B279" s="46">
        <v>19491124</v>
      </c>
      <c r="C279" s="48" t="s">
        <v>630</v>
      </c>
      <c r="D279" s="49">
        <v>45687</v>
      </c>
      <c r="E279" s="46" t="s">
        <v>256</v>
      </c>
      <c r="F279" s="46" t="s">
        <v>257</v>
      </c>
      <c r="G279" s="46" t="s">
        <v>631</v>
      </c>
      <c r="H279" s="74">
        <v>4750000</v>
      </c>
      <c r="I279" s="75">
        <f t="shared" si="27"/>
        <v>28500000</v>
      </c>
      <c r="J279" s="76">
        <v>6</v>
      </c>
      <c r="K279" s="72">
        <v>1</v>
      </c>
      <c r="L279" s="54" t="str" cm="1">
        <f t="array" ref="L279">_xlfn.IFS(
    H279=2063000, "ASISTENCIAL I Estudios de Educación Básica Primaria o título de Bachiller",
    AND(H279&gt;=2063001, H279&lt;=2976000), "ASISTENCIAL II Título de Bachiller 24 meses de experiencia laboral debidamente certificada",
    AND(H279&gt;=2976001, H279&lt;=3100000), "ASISTENCIAL III Título de Bachiller y Certificado de Aptitud Ocupacional 36 meses de experiencia laboral debidamente certificada",
    AND(H279&gt;=3100001, H279&lt;=3500000), "TÉCNICO I Título de formación técnica o tecnológica, Sin experiencia laboral",
    AND(H279&gt;=3500001, H279&lt;=4507000), "TÉCNICO II Título de formación técnica o tecnológica, 36 meses y hasta 71 meses de experiencia laboral",
    AND(H279&gt;=4507001, H279&lt;=4917000), "TÉCNICO III Título de formación técnica o tecnológica, 72 meses o más de experiencia laboral",
    AND(H279&gt;=4917001, H279&lt;=5635000), "PROFESIONAL UNIVERSITARIO I Sin experiencia profesional",
    AND(H279&gt;=5635001, H279&lt;=7688000), "PROFESIONAL UNIVERSITARIO II 24 meses de experiencia profesional",
    AND(H279&gt;=7688001, H279&lt;=8817000), "PROFESIONAL ESPECIALIZADO II Título de Postgrado 73 meses o más de experiencia profesional",
    AND(H279&gt;=11187001, H279&lt;=14974000), "ASESOR I Título de Posgrado en la modalidad de maestría 84 meses o más de experiencia profesional",
    TRUE, ""
)</f>
        <v>TÉCNICO III Título de formación técnica o tecnológica, 72 meses o más de experiencia laboral</v>
      </c>
      <c r="M279" s="72">
        <v>1</v>
      </c>
      <c r="N279" s="77">
        <v>45667</v>
      </c>
      <c r="O279" s="72">
        <v>127038</v>
      </c>
      <c r="P279" s="46" t="s">
        <v>139</v>
      </c>
      <c r="Q279" s="78">
        <v>45729</v>
      </c>
      <c r="R279" s="46" t="s">
        <v>37</v>
      </c>
      <c r="S279" s="59"/>
      <c r="T279" s="46" t="s">
        <v>38</v>
      </c>
      <c r="U279" s="46" t="s">
        <v>46</v>
      </c>
      <c r="V279" s="46"/>
      <c r="W279" s="46" t="s">
        <v>151</v>
      </c>
      <c r="X279" s="46" t="s">
        <v>259</v>
      </c>
      <c r="Y279" s="46"/>
      <c r="Z279" s="46" t="s">
        <v>180</v>
      </c>
      <c r="AA279" s="79" t="s">
        <v>573</v>
      </c>
      <c r="AB279" s="4">
        <f>_xlfn.XLOOKUP(Tabla1[[#This Row],[CEDULA]],'Listado Base'!F:F,'Listado Base'!Y:Y,0)</f>
        <v>10</v>
      </c>
      <c r="AC279" s="43" t="str">
        <f t="shared" si="26"/>
        <v>A TIEMPO DE TRAMITE</v>
      </c>
      <c r="AD279" s="351" t="str" cm="1">
        <f t="array" ref="AD279">_xlfn.IFS(
    H279=2063000, "ASISTENCIAL I",
    AND(H279&gt;=2063001, H279&lt;=2976000), "ASISTENCIAL II",
    AND(H279&gt;=2976001, H279&lt;=3100000), "ASISTENCIAL III",
    AND(H279&gt;=3100001, H279&lt;=3500000), "TÉCNICO I",
    AND(H279&gt;=3500001, H279&lt;=4507000), "TÉCNICO II",
    AND(H279&gt;=4507001, H279&lt;=4917000), "TÉCNICO III",
    AND(H279&gt;=4917001, H279&lt;=5635000), "PROFESIONAL UNIVERSITARIO I",
    AND(H279&gt;=5635001, H279&lt;=7688000), "PROFESIONAL UNIVERSITARIO II",
    AND(H279&gt;=7688001, H279&lt;=8817000), "PROFESIONAL ESPECIALIZADO II",
    AND(H279&gt;=11187001, H279&lt;=14974000), "ASESOR I",
    TRUE, ""
)</f>
        <v>TÉCNICO III</v>
      </c>
    </row>
    <row r="280" spans="1:30" ht="30" hidden="1" customHeight="1">
      <c r="A280" s="46">
        <v>120386</v>
      </c>
      <c r="B280" s="46">
        <v>52704910</v>
      </c>
      <c r="C280" s="48" t="s">
        <v>632</v>
      </c>
      <c r="D280" s="49">
        <v>45966</v>
      </c>
      <c r="E280" s="46" t="s">
        <v>32</v>
      </c>
      <c r="F280" s="46" t="s">
        <v>33</v>
      </c>
      <c r="G280" s="46" t="s">
        <v>633</v>
      </c>
      <c r="H280" s="74">
        <v>7000000</v>
      </c>
      <c r="I280" s="75">
        <f t="shared" si="27"/>
        <v>42000000</v>
      </c>
      <c r="J280" s="76">
        <v>6</v>
      </c>
      <c r="K280" s="72">
        <v>1</v>
      </c>
      <c r="L280" s="54" t="str" cm="1">
        <f t="array" ref="L280">_xlfn.IFS(
    H280=2063000, "ASISTENCIAL I Estudios de Educación Básica Primaria o título de Bachiller",
    AND(H280&gt;=2063001, H280&lt;=2976000), "ASISTENCIAL II Título de Bachiller 24 meses de experiencia laboral debidamente certificada",
    AND(H280&gt;=2976001, H280&lt;=3100000), "ASISTENCIAL III Título de Bachiller y Certificado de Aptitud Ocupacional 36 meses de experiencia laboral debidamente certificada",
    AND(H280&gt;=3100001, H280&lt;=3500000), "TÉCNICO I Título de formación técnica o tecnológica, Sin experiencia laboral",
    AND(H280&gt;=3500001, H280&lt;=4507000), "TÉCNICO II Título de formación técnica o tecnológica, 36 meses y hasta 71 meses de experiencia laboral",
    AND(H280&gt;=4507001, H280&lt;=4917000), "TÉCNICO III Título de formación técnica o tecnológica, 72 meses o más de experiencia laboral",
    AND(H280&gt;=4917001, H280&lt;=5635000), "PROFESIONAL UNIVERSITARIO I Sin experiencia profesional",
    AND(H280&gt;=5635001, H280&lt;=7688000), "PROFESIONAL UNIVERSITARIO II 24 meses de experiencia profesional",
    AND(H280&gt;=7688001, H280&lt;=8817000), "PROFESIONAL ESPECIALIZADO II Título de Postgrado 73 meses o más de experiencia profesional",
    AND(H280&gt;=11187001, H280&lt;=14974000), "ASESOR I Título de Posgrado en la modalidad de maestría 84 meses o más de experiencia profesional",
    TRUE, ""
)</f>
        <v>PROFESIONAL UNIVERSITARIO II 24 meses de experiencia profesional</v>
      </c>
      <c r="M280" s="72">
        <v>1</v>
      </c>
      <c r="N280" s="77">
        <v>45668</v>
      </c>
      <c r="O280" s="72">
        <v>127223</v>
      </c>
      <c r="P280" s="46" t="s">
        <v>57</v>
      </c>
      <c r="Q280" s="78"/>
      <c r="R280" s="46" t="s">
        <v>439</v>
      </c>
      <c r="S280" s="59"/>
      <c r="T280" s="46"/>
      <c r="U280" s="46"/>
      <c r="V280" s="46"/>
      <c r="W280" s="46" t="s">
        <v>151</v>
      </c>
      <c r="X280" s="46" t="s">
        <v>183</v>
      </c>
      <c r="Y280" s="46" t="s">
        <v>156</v>
      </c>
      <c r="Z280" s="46" t="s">
        <v>634</v>
      </c>
      <c r="AA280" s="79"/>
      <c r="AB280" s="4">
        <f>_xlfn.XLOOKUP(Tabla1[[#This Row],[CEDULA]],'Listado Base'!F:F,'Listado Base'!Y:Y,0)</f>
        <v>19</v>
      </c>
      <c r="AC280" s="43" t="str">
        <f t="shared" si="26"/>
        <v>FECHA FALTANTE</v>
      </c>
      <c r="AD280" s="351" t="str" cm="1">
        <f t="array" ref="AD280">_xlfn.IFS(
    H280=2063000, "ASISTENCIAL I",
    AND(H280&gt;=2063001, H280&lt;=2976000), "ASISTENCIAL II",
    AND(H280&gt;=2976001, H280&lt;=3100000), "ASISTENCIAL III",
    AND(H280&gt;=3100001, H280&lt;=3500000), "TÉCNICO I",
    AND(H280&gt;=3500001, H280&lt;=4507000), "TÉCNICO II",
    AND(H280&gt;=4507001, H280&lt;=4917000), "TÉCNICO III",
    AND(H280&gt;=4917001, H280&lt;=5635000), "PROFESIONAL UNIVERSITARIO I",
    AND(H280&gt;=5635001, H280&lt;=7688000), "PROFESIONAL UNIVERSITARIO II",
    AND(H280&gt;=7688001, H280&lt;=8817000), "PROFESIONAL ESPECIALIZADO II",
    AND(H280&gt;=11187001, H280&lt;=14974000), "ASESOR I",
    TRUE, ""
)</f>
        <v>PROFESIONAL UNIVERSITARIO II</v>
      </c>
    </row>
    <row r="281" spans="1:30" ht="30" hidden="1" customHeight="1">
      <c r="A281" s="46">
        <v>125142</v>
      </c>
      <c r="B281" s="46">
        <v>1022944830</v>
      </c>
      <c r="C281" s="48" t="s">
        <v>635</v>
      </c>
      <c r="D281" s="49">
        <v>45681</v>
      </c>
      <c r="E281" s="46" t="s">
        <v>50</v>
      </c>
      <c r="F281" s="46" t="s">
        <v>51</v>
      </c>
      <c r="G281" s="46" t="s">
        <v>52</v>
      </c>
      <c r="H281" s="74">
        <v>2976000</v>
      </c>
      <c r="I281" s="75">
        <f t="shared" si="27"/>
        <v>267840000</v>
      </c>
      <c r="J281" s="76">
        <v>6</v>
      </c>
      <c r="K281" s="72">
        <v>15</v>
      </c>
      <c r="L281" s="54" t="str" cm="1">
        <f t="array" ref="L281">_xlfn.IFS(
    H281=2063000, "ASISTENCIAL I Estudios de Educación Básica Primaria o título de Bachiller",
    AND(H281&gt;=2063001, H281&lt;=2976000), "ASISTENCIAL II Título de Bachiller 24 meses de experiencia laboral debidamente certificada",
    AND(H281&gt;=2976001, H281&lt;=3100000), "ASISTENCIAL III Título de Bachiller y Certificado de Aptitud Ocupacional 36 meses de experiencia laboral debidamente certificada",
    AND(H281&gt;=3100001, H281&lt;=3500000), "TÉCNICO I Título de formación técnica o tecnológica, Sin experiencia laboral",
    AND(H281&gt;=3500001, H281&lt;=4507000), "TÉCNICO II Título de formación técnica o tecnológica, 36 meses y hasta 71 meses de experiencia laboral",
    AND(H281&gt;=4507001, H281&lt;=4917000), "TÉCNICO III Título de formación técnica o tecnológica, 72 meses o más de experiencia laboral",
    AND(H281&gt;=4917001, H281&lt;=5635000), "PROFESIONAL UNIVERSITARIO I Sin experiencia profesional",
    AND(H281&gt;=5635001, H281&lt;=7688000), "PROFESIONAL UNIVERSITARIO II 24 meses de experiencia profesional",
    AND(H281&gt;=7688001, H281&lt;=8817000), "PROFESIONAL ESPECIALIZADO II Título de Postgrado 73 meses o más de experiencia profesional",
    AND(H281&gt;=11187001, H281&lt;=14974000), "ASESOR I Título de Posgrado en la modalidad de maestría 84 meses o más de experiencia profesional",
    TRUE, ""
)</f>
        <v>ASISTENCIAL II Título de Bachiller 24 meses de experiencia laboral debidamente certificada</v>
      </c>
      <c r="M281" s="72">
        <v>12</v>
      </c>
      <c r="N281" s="77">
        <v>45671</v>
      </c>
      <c r="O281" s="72">
        <v>127598</v>
      </c>
      <c r="P281" s="46" t="s">
        <v>57</v>
      </c>
      <c r="Q281" s="78"/>
      <c r="R281" s="46" t="s">
        <v>439</v>
      </c>
      <c r="S281" s="59"/>
      <c r="T281" s="46"/>
      <c r="U281" s="46"/>
      <c r="V281" s="46"/>
      <c r="W281" s="46" t="s">
        <v>54</v>
      </c>
      <c r="X281" s="46" t="s">
        <v>55</v>
      </c>
      <c r="Y281" s="46" t="s">
        <v>135</v>
      </c>
      <c r="Z281" s="46"/>
      <c r="AA281" s="79"/>
      <c r="AB281" s="4">
        <f>_xlfn.XLOOKUP(Tabla1[[#This Row],[CEDULA]],'Listado Base'!F:F,'Listado Base'!Y:Y,0)</f>
        <v>10</v>
      </c>
      <c r="AC281" s="43" t="str">
        <f t="shared" si="26"/>
        <v>FECHA FALTANTE</v>
      </c>
      <c r="AD281" s="351" t="str" cm="1">
        <f t="array" ref="AD281">_xlfn.IFS(
    H281=2063000, "ASISTENCIAL I",
    AND(H281&gt;=2063001, H281&lt;=2976000), "ASISTENCIAL II",
    AND(H281&gt;=2976001, H281&lt;=3100000), "ASISTENCIAL III",
    AND(H281&gt;=3100001, H281&lt;=3500000), "TÉCNICO I",
    AND(H281&gt;=3500001, H281&lt;=4507000), "TÉCNICO II",
    AND(H281&gt;=4507001, H281&lt;=4917000), "TÉCNICO III",
    AND(H281&gt;=4917001, H281&lt;=5635000), "PROFESIONAL UNIVERSITARIO I",
    AND(H281&gt;=5635001, H281&lt;=7688000), "PROFESIONAL UNIVERSITARIO II",
    AND(H281&gt;=7688001, H281&lt;=8817000), "PROFESIONAL ESPECIALIZADO II",
    AND(H281&gt;=11187001, H281&lt;=14974000), "ASESOR I",
    TRUE, ""
)</f>
        <v>ASISTENCIAL II</v>
      </c>
    </row>
    <row r="282" spans="1:30" ht="30" hidden="1" customHeight="1">
      <c r="A282" s="46">
        <v>125142</v>
      </c>
      <c r="B282" s="46">
        <v>1000035400</v>
      </c>
      <c r="C282" s="48" t="s">
        <v>636</v>
      </c>
      <c r="D282" s="49">
        <v>45687</v>
      </c>
      <c r="E282" s="46" t="s">
        <v>50</v>
      </c>
      <c r="F282" s="46" t="s">
        <v>51</v>
      </c>
      <c r="G282" s="46" t="s">
        <v>52</v>
      </c>
      <c r="H282" s="74">
        <v>2976000</v>
      </c>
      <c r="I282" s="75">
        <f t="shared" si="27"/>
        <v>0</v>
      </c>
      <c r="J282" s="76">
        <v>6</v>
      </c>
      <c r="K282" s="72">
        <v>0</v>
      </c>
      <c r="L282" s="54" t="str" cm="1">
        <f t="array" ref="L282">_xlfn.IFS(
    H282=2063000, "ASISTENCIAL I Estudios de Educación Básica Primaria o título de Bachiller",
    AND(H282&gt;=2063001, H282&lt;=2976000), "ASISTENCIAL II Título de Bachiller 24 meses de experiencia laboral debidamente certificada",
    AND(H282&gt;=2976001, H282&lt;=3100000), "ASISTENCIAL III Título de Bachiller y Certificado de Aptitud Ocupacional 36 meses de experiencia laboral debidamente certificada",
    AND(H282&gt;=3100001, H282&lt;=3500000), "TÉCNICO I Título de formación técnica o tecnológica, Sin experiencia laboral",
    AND(H282&gt;=3500001, H282&lt;=4507000), "TÉCNICO II Título de formación técnica o tecnológica, 36 meses y hasta 71 meses de experiencia laboral",
    AND(H282&gt;=4507001, H282&lt;=4917000), "TÉCNICO III Título de formación técnica o tecnológica, 72 meses o más de experiencia laboral",
    AND(H282&gt;=4917001, H282&lt;=5635000), "PROFESIONAL UNIVERSITARIO I Sin experiencia profesional",
    AND(H282&gt;=5635001, H282&lt;=7688000), "PROFESIONAL UNIVERSITARIO II 24 meses de experiencia profesional",
    AND(H282&gt;=7688001, H282&lt;=8817000), "PROFESIONAL ESPECIALIZADO II Título de Postgrado 73 meses o más de experiencia profesional",
    AND(H282&gt;=11187001, H282&lt;=14974000), "ASESOR I Título de Posgrado en la modalidad de maestría 84 meses o más de experiencia profesional",
    TRUE, ""
)</f>
        <v>ASISTENCIAL II Título de Bachiller 24 meses de experiencia laboral debidamente certificada</v>
      </c>
      <c r="M282" s="72">
        <v>12</v>
      </c>
      <c r="N282" s="77">
        <v>45671</v>
      </c>
      <c r="O282" s="72">
        <v>127598</v>
      </c>
      <c r="P282" s="46" t="s">
        <v>57</v>
      </c>
      <c r="Q282" s="78"/>
      <c r="R282" s="46" t="s">
        <v>439</v>
      </c>
      <c r="S282" s="59"/>
      <c r="T282" s="46"/>
      <c r="U282" s="46"/>
      <c r="V282" s="46"/>
      <c r="W282" s="46" t="s">
        <v>54</v>
      </c>
      <c r="X282" s="46" t="s">
        <v>55</v>
      </c>
      <c r="Y282" s="46" t="s">
        <v>135</v>
      </c>
      <c r="Z282" s="46"/>
      <c r="AA282" s="79"/>
      <c r="AB282" s="4">
        <f>_xlfn.XLOOKUP(Tabla1[[#This Row],[CEDULA]],'Listado Base'!F:F,'Listado Base'!Y:Y,0)</f>
        <v>10</v>
      </c>
      <c r="AC282" s="43" t="str">
        <f t="shared" si="26"/>
        <v>FECHA FALTANTE</v>
      </c>
      <c r="AD282" s="351" t="str" cm="1">
        <f t="array" ref="AD282">_xlfn.IFS(
    H282=2063000, "ASISTENCIAL I",
    AND(H282&gt;=2063001, H282&lt;=2976000), "ASISTENCIAL II",
    AND(H282&gt;=2976001, H282&lt;=3100000), "ASISTENCIAL III",
    AND(H282&gt;=3100001, H282&lt;=3500000), "TÉCNICO I",
    AND(H282&gt;=3500001, H282&lt;=4507000), "TÉCNICO II",
    AND(H282&gt;=4507001, H282&lt;=4917000), "TÉCNICO III",
    AND(H282&gt;=4917001, H282&lt;=5635000), "PROFESIONAL UNIVERSITARIO I",
    AND(H282&gt;=5635001, H282&lt;=7688000), "PROFESIONAL UNIVERSITARIO II",
    AND(H282&gt;=7688001, H282&lt;=8817000), "PROFESIONAL ESPECIALIZADO II",
    AND(H282&gt;=11187001, H282&lt;=14974000), "ASESOR I",
    TRUE, ""
)</f>
        <v>ASISTENCIAL II</v>
      </c>
    </row>
    <row r="283" spans="1:30" ht="30" hidden="1" customHeight="1">
      <c r="A283" s="46">
        <v>125142</v>
      </c>
      <c r="B283" s="46"/>
      <c r="C283" s="48"/>
      <c r="D283" s="49"/>
      <c r="E283" s="46" t="s">
        <v>50</v>
      </c>
      <c r="F283" s="46" t="s">
        <v>51</v>
      </c>
      <c r="G283" s="46" t="s">
        <v>52</v>
      </c>
      <c r="H283" s="74">
        <v>2976000</v>
      </c>
      <c r="I283" s="75">
        <f t="shared" si="27"/>
        <v>0</v>
      </c>
      <c r="J283" s="76">
        <v>6</v>
      </c>
      <c r="K283" s="72">
        <v>0</v>
      </c>
      <c r="L283" s="54" t="str" cm="1">
        <f t="array" ref="L283">_xlfn.IFS(
    H283=2063000, "ASISTENCIAL I Estudios de Educación Básica Primaria o título de Bachiller",
    AND(H283&gt;=2063001, H283&lt;=2976000), "ASISTENCIAL II Título de Bachiller 24 meses de experiencia laboral debidamente certificada",
    AND(H283&gt;=2976001, H283&lt;=3100000), "ASISTENCIAL III Título de Bachiller y Certificado de Aptitud Ocupacional 36 meses de experiencia laboral debidamente certificada",
    AND(H283&gt;=3100001, H283&lt;=3500000), "TÉCNICO I Título de formación técnica o tecnológica, Sin experiencia laboral",
    AND(H283&gt;=3500001, H283&lt;=4507000), "TÉCNICO II Título de formación técnica o tecnológica, 36 meses y hasta 71 meses de experiencia laboral",
    AND(H283&gt;=4507001, H283&lt;=4917000), "TÉCNICO III Título de formación técnica o tecnológica, 72 meses o más de experiencia laboral",
    AND(H283&gt;=4917001, H283&lt;=5635000), "PROFESIONAL UNIVERSITARIO I Sin experiencia profesional",
    AND(H283&gt;=5635001, H283&lt;=7688000), "PROFESIONAL UNIVERSITARIO II 24 meses de experiencia profesional",
    AND(H283&gt;=7688001, H283&lt;=8817000), "PROFESIONAL ESPECIALIZADO II Título de Postgrado 73 meses o más de experiencia profesional",
    AND(H283&gt;=11187001, H283&lt;=14974000), "ASESOR I Título de Posgrado en la modalidad de maestría 84 meses o más de experiencia profesional",
    TRUE, ""
)</f>
        <v>ASISTENCIAL II Título de Bachiller 24 meses de experiencia laboral debidamente certificada</v>
      </c>
      <c r="M283" s="72">
        <v>12</v>
      </c>
      <c r="N283" s="77">
        <v>45671</v>
      </c>
      <c r="O283" s="72">
        <v>127598</v>
      </c>
      <c r="P283" s="46" t="s">
        <v>57</v>
      </c>
      <c r="Q283" s="78"/>
      <c r="R283" s="46" t="s">
        <v>439</v>
      </c>
      <c r="S283" s="59"/>
      <c r="T283" s="46"/>
      <c r="U283" s="46"/>
      <c r="V283" s="46"/>
      <c r="W283" s="46" t="s">
        <v>54</v>
      </c>
      <c r="X283" s="46" t="s">
        <v>55</v>
      </c>
      <c r="Y283" s="46" t="s">
        <v>135</v>
      </c>
      <c r="Z283" s="46"/>
      <c r="AA283" s="79"/>
      <c r="AB283" s="4">
        <f>_xlfn.XLOOKUP(Tabla1[[#This Row],[CEDULA]],'Listado Base'!F:F,'Listado Base'!Y:Y,0)</f>
        <v>0</v>
      </c>
      <c r="AC283" s="43" t="str">
        <f t="shared" si="26"/>
        <v>FECHA FALTANTE</v>
      </c>
      <c r="AD283" s="2" t="str" cm="1">
        <f t="array" ref="AD283">_xlfn.IFS(
    H283=2063000, "ASISTENCIAL I",
    AND(H283&gt;=2063001, H283&lt;=2976000), "ASISTENCIAL II",
    AND(H283&gt;=2976001, H283&lt;=3100000), "ASISTENCIAL III",
    AND(H283&gt;=3100001, H283&lt;=3500000), "TÉCNICO I",
    AND(H283&gt;=3500001, H283&lt;=4507000), "TÉCNICO II",
    AND(H283&gt;=4507001, H283&lt;=4917000), "TÉCNICO III",
    AND(H283&gt;=4917001, H283&lt;=5635000), "PROFESIONAL UNIVERSITARIO I",
    AND(H283&gt;=5635001, H283&lt;=7688000), "PROFESIONAL UNIVERSITARIO II",
    AND(H283&gt;=7688001, H283&lt;=8817000), "PROFESIONAL ESPECIALIZADO II",
    AND(H283&gt;=11187001, H283&lt;=14974000), "ASESOR I",
    TRUE, ""
)</f>
        <v>ASISTENCIAL II</v>
      </c>
    </row>
    <row r="284" spans="1:30" ht="30" hidden="1" customHeight="1">
      <c r="A284" s="46">
        <v>125142</v>
      </c>
      <c r="B284" s="46">
        <v>1030538235</v>
      </c>
      <c r="C284" s="48" t="s">
        <v>637</v>
      </c>
      <c r="D284" s="49">
        <v>45645</v>
      </c>
      <c r="E284" s="46" t="s">
        <v>50</v>
      </c>
      <c r="F284" s="46" t="s">
        <v>51</v>
      </c>
      <c r="G284" s="46" t="s">
        <v>52</v>
      </c>
      <c r="H284" s="74">
        <v>2976000</v>
      </c>
      <c r="I284" s="75">
        <f t="shared" si="27"/>
        <v>0</v>
      </c>
      <c r="J284" s="76">
        <v>6</v>
      </c>
      <c r="K284" s="72">
        <v>0</v>
      </c>
      <c r="L284" s="54" t="str" cm="1">
        <f t="array" ref="L284">_xlfn.IFS(
    H284=2063000, "ASISTENCIAL I Estudios de Educación Básica Primaria o título de Bachiller",
    AND(H284&gt;=2063001, H284&lt;=2976000), "ASISTENCIAL II Título de Bachiller 24 meses de experiencia laboral debidamente certificada",
    AND(H284&gt;=2976001, H284&lt;=3100000), "ASISTENCIAL III Título de Bachiller y Certificado de Aptitud Ocupacional 36 meses de experiencia laboral debidamente certificada",
    AND(H284&gt;=3100001, H284&lt;=3500000), "TÉCNICO I Título de formación técnica o tecnológica, Sin experiencia laboral",
    AND(H284&gt;=3500001, H284&lt;=4507000), "TÉCNICO II Título de formación técnica o tecnológica, 36 meses y hasta 71 meses de experiencia laboral",
    AND(H284&gt;=4507001, H284&lt;=4917000), "TÉCNICO III Título de formación técnica o tecnológica, 72 meses o más de experiencia laboral",
    AND(H284&gt;=4917001, H284&lt;=5635000), "PROFESIONAL UNIVERSITARIO I Sin experiencia profesional",
    AND(H284&gt;=5635001, H284&lt;=7688000), "PROFESIONAL UNIVERSITARIO II 24 meses de experiencia profesional",
    AND(H284&gt;=7688001, H284&lt;=8817000), "PROFESIONAL ESPECIALIZADO II Título de Postgrado 73 meses o más de experiencia profesional",
    AND(H284&gt;=11187001, H284&lt;=14974000), "ASESOR I Título de Posgrado en la modalidad de maestría 84 meses o más de experiencia profesional",
    TRUE, ""
)</f>
        <v>ASISTENCIAL II Título de Bachiller 24 meses de experiencia laboral debidamente certificada</v>
      </c>
      <c r="M284" s="72">
        <v>12</v>
      </c>
      <c r="N284" s="77">
        <v>45671</v>
      </c>
      <c r="O284" s="72">
        <v>127598</v>
      </c>
      <c r="P284" s="46" t="s">
        <v>57</v>
      </c>
      <c r="Q284" s="78"/>
      <c r="R284" s="46" t="s">
        <v>439</v>
      </c>
      <c r="S284" s="59"/>
      <c r="T284" s="46"/>
      <c r="U284" s="46"/>
      <c r="V284" s="46"/>
      <c r="W284" s="46" t="s">
        <v>54</v>
      </c>
      <c r="X284" s="46" t="s">
        <v>55</v>
      </c>
      <c r="Y284" s="46" t="s">
        <v>135</v>
      </c>
      <c r="Z284" s="46"/>
      <c r="AA284" s="79"/>
      <c r="AB284" s="4">
        <v>96</v>
      </c>
      <c r="AC284" s="43" t="str">
        <f t="shared" si="26"/>
        <v>FECHA FALTANTE</v>
      </c>
      <c r="AD284" s="351" t="str" cm="1">
        <f t="array" ref="AD284">_xlfn.IFS(
    H284=2063000, "ASISTENCIAL I",
    AND(H284&gt;=2063001, H284&lt;=2976000), "ASISTENCIAL II",
    AND(H284&gt;=2976001, H284&lt;=3100000), "ASISTENCIAL III",
    AND(H284&gt;=3100001, H284&lt;=3500000), "TÉCNICO I",
    AND(H284&gt;=3500001, H284&lt;=4507000), "TÉCNICO II",
    AND(H284&gt;=4507001, H284&lt;=4917000), "TÉCNICO III",
    AND(H284&gt;=4917001, H284&lt;=5635000), "PROFESIONAL UNIVERSITARIO I",
    AND(H284&gt;=5635001, H284&lt;=7688000), "PROFESIONAL UNIVERSITARIO II",
    AND(H284&gt;=7688001, H284&lt;=8817000), "PROFESIONAL ESPECIALIZADO II",
    AND(H284&gt;=11187001, H284&lt;=14974000), "ASESOR I",
    TRUE, ""
)</f>
        <v>ASISTENCIAL II</v>
      </c>
    </row>
    <row r="285" spans="1:30" ht="30" hidden="1" customHeight="1">
      <c r="A285" s="46">
        <v>125142</v>
      </c>
      <c r="B285" s="46">
        <v>9523374</v>
      </c>
      <c r="C285" s="48" t="s">
        <v>638</v>
      </c>
      <c r="D285" s="49">
        <v>45710</v>
      </c>
      <c r="E285" s="46" t="s">
        <v>50</v>
      </c>
      <c r="F285" s="46" t="s">
        <v>51</v>
      </c>
      <c r="G285" s="46" t="s">
        <v>52</v>
      </c>
      <c r="H285" s="74">
        <v>2976000</v>
      </c>
      <c r="I285" s="75">
        <f t="shared" si="27"/>
        <v>0</v>
      </c>
      <c r="J285" s="76">
        <v>6</v>
      </c>
      <c r="K285" s="72">
        <v>0</v>
      </c>
      <c r="L285" s="54" t="str" cm="1">
        <f t="array" ref="L285">_xlfn.IFS(
    H285=2063000, "ASISTENCIAL I Estudios de Educación Básica Primaria o título de Bachiller",
    AND(H285&gt;=2063001, H285&lt;=2976000), "ASISTENCIAL II Título de Bachiller 24 meses de experiencia laboral debidamente certificada",
    AND(H285&gt;=2976001, H285&lt;=3100000), "ASISTENCIAL III Título de Bachiller y Certificado de Aptitud Ocupacional 36 meses de experiencia laboral debidamente certificada",
    AND(H285&gt;=3100001, H285&lt;=3500000), "TÉCNICO I Título de formación técnica o tecnológica, Sin experiencia laboral",
    AND(H285&gt;=3500001, H285&lt;=4507000), "TÉCNICO II Título de formación técnica o tecnológica, 36 meses y hasta 71 meses de experiencia laboral",
    AND(H285&gt;=4507001, H285&lt;=4917000), "TÉCNICO III Título de formación técnica o tecnológica, 72 meses o más de experiencia laboral",
    AND(H285&gt;=4917001, H285&lt;=5635000), "PROFESIONAL UNIVERSITARIO I Sin experiencia profesional",
    AND(H285&gt;=5635001, H285&lt;=7688000), "PROFESIONAL UNIVERSITARIO II 24 meses de experiencia profesional",
    AND(H285&gt;=7688001, H285&lt;=8817000), "PROFESIONAL ESPECIALIZADO II Título de Postgrado 73 meses o más de experiencia profesional",
    AND(H285&gt;=11187001, H285&lt;=14974000), "ASESOR I Título de Posgrado en la modalidad de maestría 84 meses o más de experiencia profesional",
    TRUE, ""
)</f>
        <v>ASISTENCIAL II Título de Bachiller 24 meses de experiencia laboral debidamente certificada</v>
      </c>
      <c r="M285" s="72">
        <v>12</v>
      </c>
      <c r="N285" s="77">
        <v>45671</v>
      </c>
      <c r="O285" s="72">
        <v>127598</v>
      </c>
      <c r="P285" s="46" t="s">
        <v>57</v>
      </c>
      <c r="Q285" s="78"/>
      <c r="R285" s="46" t="s">
        <v>439</v>
      </c>
      <c r="S285" s="59"/>
      <c r="T285" s="46"/>
      <c r="U285" s="46"/>
      <c r="V285" s="46"/>
      <c r="W285" s="46" t="s">
        <v>54</v>
      </c>
      <c r="X285" s="46" t="s">
        <v>55</v>
      </c>
      <c r="Y285" s="46" t="s">
        <v>135</v>
      </c>
      <c r="Z285" s="46"/>
      <c r="AA285" s="79"/>
      <c r="AB285" s="4">
        <f>_xlfn.XLOOKUP(Tabla1[[#This Row],[CEDULA]],'Listado Base'!F:F,'Listado Base'!Y:Y,0)</f>
        <v>14</v>
      </c>
      <c r="AC285" s="43" t="str">
        <f t="shared" si="26"/>
        <v>FECHA FALTANTE</v>
      </c>
      <c r="AD285" s="351" t="str" cm="1">
        <f t="array" ref="AD285">_xlfn.IFS(
    H285=2063000, "ASISTENCIAL I",
    AND(H285&gt;=2063001, H285&lt;=2976000), "ASISTENCIAL II",
    AND(H285&gt;=2976001, H285&lt;=3100000), "ASISTENCIAL III",
    AND(H285&gt;=3100001, H285&lt;=3500000), "TÉCNICO I",
    AND(H285&gt;=3500001, H285&lt;=4507000), "TÉCNICO II",
    AND(H285&gt;=4507001, H285&lt;=4917000), "TÉCNICO III",
    AND(H285&gt;=4917001, H285&lt;=5635000), "PROFESIONAL UNIVERSITARIO I",
    AND(H285&gt;=5635001, H285&lt;=7688000), "PROFESIONAL UNIVERSITARIO II",
    AND(H285&gt;=7688001, H285&lt;=8817000), "PROFESIONAL ESPECIALIZADO II",
    AND(H285&gt;=11187001, H285&lt;=14974000), "ASESOR I",
    TRUE, ""
)</f>
        <v>ASISTENCIAL II</v>
      </c>
    </row>
    <row r="286" spans="1:30" ht="30" hidden="1" customHeight="1">
      <c r="A286" s="46">
        <v>125142</v>
      </c>
      <c r="B286" s="46">
        <v>80738530</v>
      </c>
      <c r="C286" s="48" t="s">
        <v>639</v>
      </c>
      <c r="D286" s="49">
        <v>45699</v>
      </c>
      <c r="E286" s="46" t="s">
        <v>50</v>
      </c>
      <c r="F286" s="46" t="s">
        <v>51</v>
      </c>
      <c r="G286" s="46" t="s">
        <v>52</v>
      </c>
      <c r="H286" s="74">
        <v>2976000</v>
      </c>
      <c r="I286" s="75">
        <f t="shared" si="27"/>
        <v>0</v>
      </c>
      <c r="J286" s="76">
        <v>6</v>
      </c>
      <c r="K286" s="72">
        <v>0</v>
      </c>
      <c r="L286" s="54" t="str" cm="1">
        <f t="array" ref="L286">_xlfn.IFS(
    H286=2063000, "ASISTENCIAL I Estudios de Educación Básica Primaria o título de Bachiller",
    AND(H286&gt;=2063001, H286&lt;=2976000), "ASISTENCIAL II Título de Bachiller 24 meses de experiencia laboral debidamente certificada",
    AND(H286&gt;=2976001, H286&lt;=3100000), "ASISTENCIAL III Título de Bachiller y Certificado de Aptitud Ocupacional 36 meses de experiencia laboral debidamente certificada",
    AND(H286&gt;=3100001, H286&lt;=3500000), "TÉCNICO I Título de formación técnica o tecnológica, Sin experiencia laboral",
    AND(H286&gt;=3500001, H286&lt;=4507000), "TÉCNICO II Título de formación técnica o tecnológica, 36 meses y hasta 71 meses de experiencia laboral",
    AND(H286&gt;=4507001, H286&lt;=4917000), "TÉCNICO III Título de formación técnica o tecnológica, 72 meses o más de experiencia laboral",
    AND(H286&gt;=4917001, H286&lt;=5635000), "PROFESIONAL UNIVERSITARIO I Sin experiencia profesional",
    AND(H286&gt;=5635001, H286&lt;=7688000), "PROFESIONAL UNIVERSITARIO II 24 meses de experiencia profesional",
    AND(H286&gt;=7688001, H286&lt;=8817000), "PROFESIONAL ESPECIALIZADO II Título de Postgrado 73 meses o más de experiencia profesional",
    AND(H286&gt;=11187001, H286&lt;=14974000), "ASESOR I Título de Posgrado en la modalidad de maestría 84 meses o más de experiencia profesional",
    TRUE, ""
)</f>
        <v>ASISTENCIAL II Título de Bachiller 24 meses de experiencia laboral debidamente certificada</v>
      </c>
      <c r="M286" s="72">
        <v>12</v>
      </c>
      <c r="N286" s="77">
        <v>45671</v>
      </c>
      <c r="O286" s="72">
        <v>127598</v>
      </c>
      <c r="P286" s="46" t="s">
        <v>57</v>
      </c>
      <c r="Q286" s="78"/>
      <c r="R286" s="46" t="s">
        <v>439</v>
      </c>
      <c r="S286" s="59"/>
      <c r="T286" s="46"/>
      <c r="U286" s="46"/>
      <c r="V286" s="46"/>
      <c r="W286" s="46" t="s">
        <v>54</v>
      </c>
      <c r="X286" s="46" t="s">
        <v>55</v>
      </c>
      <c r="Y286" s="46" t="s">
        <v>135</v>
      </c>
      <c r="Z286" s="46"/>
      <c r="AA286" s="79"/>
      <c r="AB286" s="4">
        <v>14</v>
      </c>
      <c r="AC286" s="43" t="str">
        <f t="shared" si="26"/>
        <v>FECHA FALTANTE</v>
      </c>
      <c r="AD286" s="351" t="str" cm="1">
        <f t="array" ref="AD286">_xlfn.IFS(
    H286=2063000, "ASISTENCIAL I",
    AND(H286&gt;=2063001, H286&lt;=2976000), "ASISTENCIAL II",
    AND(H286&gt;=2976001, H286&lt;=3100000), "ASISTENCIAL III",
    AND(H286&gt;=3100001, H286&lt;=3500000), "TÉCNICO I",
    AND(H286&gt;=3500001, H286&lt;=4507000), "TÉCNICO II",
    AND(H286&gt;=4507001, H286&lt;=4917000), "TÉCNICO III",
    AND(H286&gt;=4917001, H286&lt;=5635000), "PROFESIONAL UNIVERSITARIO I",
    AND(H286&gt;=5635001, H286&lt;=7688000), "PROFESIONAL UNIVERSITARIO II",
    AND(H286&gt;=7688001, H286&lt;=8817000), "PROFESIONAL ESPECIALIZADO II",
    AND(H286&gt;=11187001, H286&lt;=14974000), "ASESOR I",
    TRUE, ""
)</f>
        <v>ASISTENCIAL II</v>
      </c>
    </row>
    <row r="287" spans="1:30" ht="30" hidden="1" customHeight="1">
      <c r="A287" s="46">
        <v>125142</v>
      </c>
      <c r="B287" s="46"/>
      <c r="C287" s="48" t="s">
        <v>45</v>
      </c>
      <c r="D287" s="49">
        <v>45688</v>
      </c>
      <c r="E287" s="46" t="s">
        <v>50</v>
      </c>
      <c r="F287" s="46" t="s">
        <v>51</v>
      </c>
      <c r="G287" s="46" t="s">
        <v>52</v>
      </c>
      <c r="H287" s="74">
        <v>2976000</v>
      </c>
      <c r="I287" s="75">
        <f t="shared" si="27"/>
        <v>0</v>
      </c>
      <c r="J287" s="76">
        <v>6</v>
      </c>
      <c r="K287" s="72">
        <v>0</v>
      </c>
      <c r="L287" s="54" t="str" cm="1">
        <f t="array" ref="L287">_xlfn.IFS(
    H287=2063000, "ASISTENCIAL I Estudios de Educación Básica Primaria o título de Bachiller",
    AND(H287&gt;=2063001, H287&lt;=2976000), "ASISTENCIAL II Título de Bachiller 24 meses de experiencia laboral debidamente certificada",
    AND(H287&gt;=2976001, H287&lt;=3100000), "ASISTENCIAL III Título de Bachiller y Certificado de Aptitud Ocupacional 36 meses de experiencia laboral debidamente certificada",
    AND(H287&gt;=3100001, H287&lt;=3500000), "TÉCNICO I Título de formación técnica o tecnológica, Sin experiencia laboral",
    AND(H287&gt;=3500001, H287&lt;=4507000), "TÉCNICO II Título de formación técnica o tecnológica, 36 meses y hasta 71 meses de experiencia laboral",
    AND(H287&gt;=4507001, H287&lt;=4917000), "TÉCNICO III Título de formación técnica o tecnológica, 72 meses o más de experiencia laboral",
    AND(H287&gt;=4917001, H287&lt;=5635000), "PROFESIONAL UNIVERSITARIO I Sin experiencia profesional",
    AND(H287&gt;=5635001, H287&lt;=7688000), "PROFESIONAL UNIVERSITARIO II 24 meses de experiencia profesional",
    AND(H287&gt;=7688001, H287&lt;=8817000), "PROFESIONAL ESPECIALIZADO II Título de Postgrado 73 meses o más de experiencia profesional",
    AND(H287&gt;=11187001, H287&lt;=14974000), "ASESOR I Título de Posgrado en la modalidad de maestría 84 meses o más de experiencia profesional",
    TRUE, ""
)</f>
        <v>ASISTENCIAL II Título de Bachiller 24 meses de experiencia laboral debidamente certificada</v>
      </c>
      <c r="M287" s="72">
        <v>12</v>
      </c>
      <c r="N287" s="77">
        <v>45671</v>
      </c>
      <c r="O287" s="72">
        <v>127598</v>
      </c>
      <c r="P287" s="46" t="s">
        <v>57</v>
      </c>
      <c r="Q287" s="78"/>
      <c r="R287" s="46" t="s">
        <v>439</v>
      </c>
      <c r="S287" s="59"/>
      <c r="T287" s="46"/>
      <c r="U287" s="46"/>
      <c r="V287" s="46"/>
      <c r="W287" s="46" t="s">
        <v>54</v>
      </c>
      <c r="X287" s="46" t="s">
        <v>55</v>
      </c>
      <c r="Y287" s="46" t="s">
        <v>135</v>
      </c>
      <c r="Z287" s="46"/>
      <c r="AA287" s="79"/>
      <c r="AB287" s="4">
        <f>_xlfn.XLOOKUP(Tabla1[[#This Row],[CEDULA]],'Listado Base'!F:F,'Listado Base'!Y:Y,0)</f>
        <v>0</v>
      </c>
      <c r="AC287" s="43" t="str">
        <f t="shared" si="26"/>
        <v>FECHA FALTANTE</v>
      </c>
      <c r="AD287" s="351" t="str" cm="1">
        <f t="array" ref="AD287">_xlfn.IFS(
    H287=2063000, "ASISTENCIAL I",
    AND(H287&gt;=2063001, H287&lt;=2976000), "ASISTENCIAL II",
    AND(H287&gt;=2976001, H287&lt;=3100000), "ASISTENCIAL III",
    AND(H287&gt;=3100001, H287&lt;=3500000), "TÉCNICO I",
    AND(H287&gt;=3500001, H287&lt;=4507000), "TÉCNICO II",
    AND(H287&gt;=4507001, H287&lt;=4917000), "TÉCNICO III",
    AND(H287&gt;=4917001, H287&lt;=5635000), "PROFESIONAL UNIVERSITARIO I",
    AND(H287&gt;=5635001, H287&lt;=7688000), "PROFESIONAL UNIVERSITARIO II",
    AND(H287&gt;=7688001, H287&lt;=8817000), "PROFESIONAL ESPECIALIZADO II",
    AND(H287&gt;=11187001, H287&lt;=14974000), "ASESOR I",
    TRUE, ""
)</f>
        <v>ASISTENCIAL II</v>
      </c>
    </row>
    <row r="288" spans="1:30" ht="30" hidden="1" customHeight="1">
      <c r="A288" s="46">
        <v>125142</v>
      </c>
      <c r="B288" s="46">
        <v>1030533757</v>
      </c>
      <c r="C288" s="48" t="s">
        <v>640</v>
      </c>
      <c r="D288" s="49">
        <v>45700</v>
      </c>
      <c r="E288" s="46" t="s">
        <v>50</v>
      </c>
      <c r="F288" s="46" t="s">
        <v>51</v>
      </c>
      <c r="G288" s="46" t="s">
        <v>52</v>
      </c>
      <c r="H288" s="74">
        <v>2976000</v>
      </c>
      <c r="I288" s="75">
        <f t="shared" si="27"/>
        <v>0</v>
      </c>
      <c r="J288" s="76">
        <v>6</v>
      </c>
      <c r="K288" s="72">
        <v>0</v>
      </c>
      <c r="L288" s="54" t="str" cm="1">
        <f t="array" ref="L288">_xlfn.IFS(
    H288=2063000, "ASISTENCIAL I Estudios de Educación Básica Primaria o título de Bachiller",
    AND(H288&gt;=2063001, H288&lt;=2976000), "ASISTENCIAL II Título de Bachiller 24 meses de experiencia laboral debidamente certificada",
    AND(H288&gt;=2976001, H288&lt;=3100000), "ASISTENCIAL III Título de Bachiller y Certificado de Aptitud Ocupacional 36 meses de experiencia laboral debidamente certificada",
    AND(H288&gt;=3100001, H288&lt;=3500000), "TÉCNICO I Título de formación técnica o tecnológica, Sin experiencia laboral",
    AND(H288&gt;=3500001, H288&lt;=4507000), "TÉCNICO II Título de formación técnica o tecnológica, 36 meses y hasta 71 meses de experiencia laboral",
    AND(H288&gt;=4507001, H288&lt;=4917000), "TÉCNICO III Título de formación técnica o tecnológica, 72 meses o más de experiencia laboral",
    AND(H288&gt;=4917001, H288&lt;=5635000), "PROFESIONAL UNIVERSITARIO I Sin experiencia profesional",
    AND(H288&gt;=5635001, H288&lt;=7688000), "PROFESIONAL UNIVERSITARIO II 24 meses de experiencia profesional",
    AND(H288&gt;=7688001, H288&lt;=8817000), "PROFESIONAL ESPECIALIZADO II Título de Postgrado 73 meses o más de experiencia profesional",
    AND(H288&gt;=11187001, H288&lt;=14974000), "ASESOR I Título de Posgrado en la modalidad de maestría 84 meses o más de experiencia profesional",
    TRUE, ""
)</f>
        <v>ASISTENCIAL II Título de Bachiller 24 meses de experiencia laboral debidamente certificada</v>
      </c>
      <c r="M288" s="72">
        <v>12</v>
      </c>
      <c r="N288" s="77">
        <v>45671</v>
      </c>
      <c r="O288" s="72">
        <v>127598</v>
      </c>
      <c r="P288" s="46" t="s">
        <v>57</v>
      </c>
      <c r="Q288" s="78"/>
      <c r="R288" s="46" t="s">
        <v>439</v>
      </c>
      <c r="S288" s="59"/>
      <c r="T288" s="46"/>
      <c r="U288" s="46"/>
      <c r="V288" s="46"/>
      <c r="W288" s="46" t="s">
        <v>54</v>
      </c>
      <c r="X288" s="46" t="s">
        <v>55</v>
      </c>
      <c r="Y288" s="46" t="s">
        <v>135</v>
      </c>
      <c r="Z288" s="46"/>
      <c r="AA288" s="79"/>
      <c r="AB288" s="4">
        <f>_xlfn.XLOOKUP(Tabla1[[#This Row],[CEDULA]],'Listado Base'!F:F,'Listado Base'!Y:Y,0)</f>
        <v>19</v>
      </c>
      <c r="AC288" s="43" t="str">
        <f t="shared" si="26"/>
        <v>FECHA FALTANTE</v>
      </c>
      <c r="AD288" s="351" t="str" cm="1">
        <f t="array" ref="AD288">_xlfn.IFS(
    H288=2063000, "ASISTENCIAL I",
    AND(H288&gt;=2063001, H288&lt;=2976000), "ASISTENCIAL II",
    AND(H288&gt;=2976001, H288&lt;=3100000), "ASISTENCIAL III",
    AND(H288&gt;=3100001, H288&lt;=3500000), "TÉCNICO I",
    AND(H288&gt;=3500001, H288&lt;=4507000), "TÉCNICO II",
    AND(H288&gt;=4507001, H288&lt;=4917000), "TÉCNICO III",
    AND(H288&gt;=4917001, H288&lt;=5635000), "PROFESIONAL UNIVERSITARIO I",
    AND(H288&gt;=5635001, H288&lt;=7688000), "PROFESIONAL UNIVERSITARIO II",
    AND(H288&gt;=7688001, H288&lt;=8817000), "PROFESIONAL ESPECIALIZADO II",
    AND(H288&gt;=11187001, H288&lt;=14974000), "ASESOR I",
    TRUE, ""
)</f>
        <v>ASISTENCIAL II</v>
      </c>
    </row>
    <row r="289" spans="1:30" ht="30" hidden="1" customHeight="1">
      <c r="A289" s="46">
        <v>125142</v>
      </c>
      <c r="B289" s="46">
        <v>79401126</v>
      </c>
      <c r="C289" s="48" t="s">
        <v>641</v>
      </c>
      <c r="D289" s="49">
        <v>45688</v>
      </c>
      <c r="E289" s="46" t="s">
        <v>50</v>
      </c>
      <c r="F289" s="46" t="s">
        <v>51</v>
      </c>
      <c r="G289" s="46" t="s">
        <v>52</v>
      </c>
      <c r="H289" s="74">
        <v>2976000</v>
      </c>
      <c r="I289" s="75">
        <f t="shared" si="27"/>
        <v>0</v>
      </c>
      <c r="J289" s="76">
        <v>6</v>
      </c>
      <c r="K289" s="72">
        <v>0</v>
      </c>
      <c r="L289" s="54" t="str" cm="1">
        <f t="array" ref="L289">_xlfn.IFS(
    H289=2063000, "ASISTENCIAL I Estudios de Educación Básica Primaria o título de Bachiller",
    AND(H289&gt;=2063001, H289&lt;=2976000), "ASISTENCIAL II Título de Bachiller 24 meses de experiencia laboral debidamente certificada",
    AND(H289&gt;=2976001, H289&lt;=3100000), "ASISTENCIAL III Título de Bachiller y Certificado de Aptitud Ocupacional 36 meses de experiencia laboral debidamente certificada",
    AND(H289&gt;=3100001, H289&lt;=3500000), "TÉCNICO I Título de formación técnica o tecnológica, Sin experiencia laboral",
    AND(H289&gt;=3500001, H289&lt;=4507000), "TÉCNICO II Título de formación técnica o tecnológica, 36 meses y hasta 71 meses de experiencia laboral",
    AND(H289&gt;=4507001, H289&lt;=4917000), "TÉCNICO III Título de formación técnica o tecnológica, 72 meses o más de experiencia laboral",
    AND(H289&gt;=4917001, H289&lt;=5635000), "PROFESIONAL UNIVERSITARIO I Sin experiencia profesional",
    AND(H289&gt;=5635001, H289&lt;=7688000), "PROFESIONAL UNIVERSITARIO II 24 meses de experiencia profesional",
    AND(H289&gt;=7688001, H289&lt;=8817000), "PROFESIONAL ESPECIALIZADO II Título de Postgrado 73 meses o más de experiencia profesional",
    AND(H289&gt;=11187001, H289&lt;=14974000), "ASESOR I Título de Posgrado en la modalidad de maestría 84 meses o más de experiencia profesional",
    TRUE, ""
)</f>
        <v>ASISTENCIAL II Título de Bachiller 24 meses de experiencia laboral debidamente certificada</v>
      </c>
      <c r="M289" s="72">
        <v>12</v>
      </c>
      <c r="N289" s="77">
        <v>45671</v>
      </c>
      <c r="O289" s="72">
        <v>127598</v>
      </c>
      <c r="P289" s="46" t="s">
        <v>57</v>
      </c>
      <c r="Q289" s="78"/>
      <c r="R289" s="46" t="s">
        <v>439</v>
      </c>
      <c r="S289" s="59"/>
      <c r="T289" s="46"/>
      <c r="U289" s="46"/>
      <c r="V289" s="46"/>
      <c r="W289" s="46" t="s">
        <v>54</v>
      </c>
      <c r="X289" s="46" t="s">
        <v>55</v>
      </c>
      <c r="Y289" s="46" t="s">
        <v>135</v>
      </c>
      <c r="Z289" s="46"/>
      <c r="AA289" s="79"/>
      <c r="AB289" s="4">
        <f>_xlfn.XLOOKUP(Tabla1[[#This Row],[CEDULA]],'Listado Base'!F:F,'Listado Base'!Y:Y,0)</f>
        <v>13</v>
      </c>
      <c r="AC289" s="43" t="str">
        <f t="shared" si="26"/>
        <v>FECHA FALTANTE</v>
      </c>
      <c r="AD289" s="351" t="str" cm="1">
        <f t="array" ref="AD289">_xlfn.IFS(
    H289=2063000, "ASISTENCIAL I",
    AND(H289&gt;=2063001, H289&lt;=2976000), "ASISTENCIAL II",
    AND(H289&gt;=2976001, H289&lt;=3100000), "ASISTENCIAL III",
    AND(H289&gt;=3100001, H289&lt;=3500000), "TÉCNICO I",
    AND(H289&gt;=3500001, H289&lt;=4507000), "TÉCNICO II",
    AND(H289&gt;=4507001, H289&lt;=4917000), "TÉCNICO III",
    AND(H289&gt;=4917001, H289&lt;=5635000), "PROFESIONAL UNIVERSITARIO I",
    AND(H289&gt;=5635001, H289&lt;=7688000), "PROFESIONAL UNIVERSITARIO II",
    AND(H289&gt;=7688001, H289&lt;=8817000), "PROFESIONAL ESPECIALIZADO II",
    AND(H289&gt;=11187001, H289&lt;=14974000), "ASESOR I",
    TRUE, ""
)</f>
        <v>ASISTENCIAL II</v>
      </c>
    </row>
    <row r="290" spans="1:30" ht="30" hidden="1" customHeight="1">
      <c r="A290" s="46">
        <v>125142</v>
      </c>
      <c r="B290" s="46"/>
      <c r="C290" s="48" t="s">
        <v>45</v>
      </c>
      <c r="D290" s="49">
        <v>45673</v>
      </c>
      <c r="E290" s="46" t="s">
        <v>50</v>
      </c>
      <c r="F290" s="46" t="s">
        <v>51</v>
      </c>
      <c r="G290" s="46" t="s">
        <v>52</v>
      </c>
      <c r="H290" s="74">
        <v>2976000</v>
      </c>
      <c r="I290" s="75">
        <f t="shared" si="27"/>
        <v>0</v>
      </c>
      <c r="J290" s="76">
        <v>6</v>
      </c>
      <c r="K290" s="72">
        <v>0</v>
      </c>
      <c r="L290" s="54" t="str" cm="1">
        <f t="array" ref="L290">_xlfn.IFS(
    H290=2063000, "ASISTENCIAL I Estudios de Educación Básica Primaria o título de Bachiller",
    AND(H290&gt;=2063001, H290&lt;=2976000), "ASISTENCIAL II Título de Bachiller 24 meses de experiencia laboral debidamente certificada",
    AND(H290&gt;=2976001, H290&lt;=3100000), "ASISTENCIAL III Título de Bachiller y Certificado de Aptitud Ocupacional 36 meses de experiencia laboral debidamente certificada",
    AND(H290&gt;=3100001, H290&lt;=3500000), "TÉCNICO I Título de formación técnica o tecnológica, Sin experiencia laboral",
    AND(H290&gt;=3500001, H290&lt;=4507000), "TÉCNICO II Título de formación técnica o tecnológica, 36 meses y hasta 71 meses de experiencia laboral",
    AND(H290&gt;=4507001, H290&lt;=4917000), "TÉCNICO III Título de formación técnica o tecnológica, 72 meses o más de experiencia laboral",
    AND(H290&gt;=4917001, H290&lt;=5635000), "PROFESIONAL UNIVERSITARIO I Sin experiencia profesional",
    AND(H290&gt;=5635001, H290&lt;=7688000), "PROFESIONAL UNIVERSITARIO II 24 meses de experiencia profesional",
    AND(H290&gt;=7688001, H290&lt;=8817000), "PROFESIONAL ESPECIALIZADO II Título de Postgrado 73 meses o más de experiencia profesional",
    AND(H290&gt;=11187001, H290&lt;=14974000), "ASESOR I Título de Posgrado en la modalidad de maestría 84 meses o más de experiencia profesional",
    TRUE, ""
)</f>
        <v>ASISTENCIAL II Título de Bachiller 24 meses de experiencia laboral debidamente certificada</v>
      </c>
      <c r="M290" s="72">
        <v>12</v>
      </c>
      <c r="N290" s="77">
        <v>45671</v>
      </c>
      <c r="O290" s="72">
        <v>127598</v>
      </c>
      <c r="P290" s="46" t="s">
        <v>57</v>
      </c>
      <c r="Q290" s="78"/>
      <c r="R290" s="46" t="s">
        <v>439</v>
      </c>
      <c r="S290" s="59"/>
      <c r="T290" s="46"/>
      <c r="U290" s="46"/>
      <c r="V290" s="46"/>
      <c r="W290" s="46" t="s">
        <v>54</v>
      </c>
      <c r="X290" s="46" t="s">
        <v>55</v>
      </c>
      <c r="Y290" s="46" t="s">
        <v>135</v>
      </c>
      <c r="Z290" s="46"/>
      <c r="AA290" s="79"/>
      <c r="AB290" s="4">
        <f>_xlfn.XLOOKUP(Tabla1[[#This Row],[CEDULA]],'Listado Base'!F:F,'Listado Base'!Y:Y,0)</f>
        <v>0</v>
      </c>
      <c r="AC290" s="43" t="str">
        <f t="shared" si="26"/>
        <v>FECHA FALTANTE</v>
      </c>
      <c r="AD290" s="351" t="str" cm="1">
        <f t="array" ref="AD290">_xlfn.IFS(
    H290=2063000, "ASISTENCIAL I",
    AND(H290&gt;=2063001, H290&lt;=2976000), "ASISTENCIAL II",
    AND(H290&gt;=2976001, H290&lt;=3100000), "ASISTENCIAL III",
    AND(H290&gt;=3100001, H290&lt;=3500000), "TÉCNICO I",
    AND(H290&gt;=3500001, H290&lt;=4507000), "TÉCNICO II",
    AND(H290&gt;=4507001, H290&lt;=4917000), "TÉCNICO III",
    AND(H290&gt;=4917001, H290&lt;=5635000), "PROFESIONAL UNIVERSITARIO I",
    AND(H290&gt;=5635001, H290&lt;=7688000), "PROFESIONAL UNIVERSITARIO II",
    AND(H290&gt;=7688001, H290&lt;=8817000), "PROFESIONAL ESPECIALIZADO II",
    AND(H290&gt;=11187001, H290&lt;=14974000), "ASESOR I",
    TRUE, ""
)</f>
        <v>ASISTENCIAL II</v>
      </c>
    </row>
    <row r="291" spans="1:30" ht="30" hidden="1" customHeight="1">
      <c r="A291" s="46">
        <v>125142</v>
      </c>
      <c r="B291" s="46"/>
      <c r="C291" s="48" t="s">
        <v>45</v>
      </c>
      <c r="D291" s="49">
        <v>45694</v>
      </c>
      <c r="E291" s="46" t="s">
        <v>50</v>
      </c>
      <c r="F291" s="46" t="s">
        <v>51</v>
      </c>
      <c r="G291" s="46" t="s">
        <v>52</v>
      </c>
      <c r="H291" s="74">
        <v>2976000</v>
      </c>
      <c r="I291" s="75">
        <f t="shared" si="27"/>
        <v>0</v>
      </c>
      <c r="J291" s="76">
        <v>6</v>
      </c>
      <c r="K291" s="72">
        <v>0</v>
      </c>
      <c r="L291" s="54" t="str" cm="1">
        <f t="array" ref="L291">_xlfn.IFS(
    H291=2063000, "ASISTENCIAL I Estudios de Educación Básica Primaria o título de Bachiller",
    AND(H291&gt;=2063001, H291&lt;=2976000), "ASISTENCIAL II Título de Bachiller 24 meses de experiencia laboral debidamente certificada",
    AND(H291&gt;=2976001, H291&lt;=3100000), "ASISTENCIAL III Título de Bachiller y Certificado de Aptitud Ocupacional 36 meses de experiencia laboral debidamente certificada",
    AND(H291&gt;=3100001, H291&lt;=3500000), "TÉCNICO I Título de formación técnica o tecnológica, Sin experiencia laboral",
    AND(H291&gt;=3500001, H291&lt;=4507000), "TÉCNICO II Título de formación técnica o tecnológica, 36 meses y hasta 71 meses de experiencia laboral",
    AND(H291&gt;=4507001, H291&lt;=4917000), "TÉCNICO III Título de formación técnica o tecnológica, 72 meses o más de experiencia laboral",
    AND(H291&gt;=4917001, H291&lt;=5635000), "PROFESIONAL UNIVERSITARIO I Sin experiencia profesional",
    AND(H291&gt;=5635001, H291&lt;=7688000), "PROFESIONAL UNIVERSITARIO II 24 meses de experiencia profesional",
    AND(H291&gt;=7688001, H291&lt;=8817000), "PROFESIONAL ESPECIALIZADO II Título de Postgrado 73 meses o más de experiencia profesional",
    AND(H291&gt;=11187001, H291&lt;=14974000), "ASESOR I Título de Posgrado en la modalidad de maestría 84 meses o más de experiencia profesional",
    TRUE, ""
)</f>
        <v>ASISTENCIAL II Título de Bachiller 24 meses de experiencia laboral debidamente certificada</v>
      </c>
      <c r="M291" s="72">
        <v>12</v>
      </c>
      <c r="N291" s="77">
        <v>45671</v>
      </c>
      <c r="O291" s="72">
        <v>127598</v>
      </c>
      <c r="P291" s="46" t="s">
        <v>57</v>
      </c>
      <c r="Q291" s="78"/>
      <c r="R291" s="46" t="s">
        <v>439</v>
      </c>
      <c r="S291" s="59"/>
      <c r="T291" s="46"/>
      <c r="U291" s="46"/>
      <c r="V291" s="46"/>
      <c r="W291" s="46" t="s">
        <v>54</v>
      </c>
      <c r="X291" s="46" t="s">
        <v>55</v>
      </c>
      <c r="Y291" s="46" t="s">
        <v>135</v>
      </c>
      <c r="Z291" s="46"/>
      <c r="AA291" s="79"/>
      <c r="AB291" s="4">
        <f>_xlfn.XLOOKUP(Tabla1[[#This Row],[CEDULA]],'Listado Base'!F:F,'Listado Base'!Y:Y,0)</f>
        <v>10</v>
      </c>
      <c r="AC291" s="43" t="str">
        <f t="shared" si="26"/>
        <v>FECHA FALTANTE</v>
      </c>
      <c r="AD291" s="351" t="str" cm="1">
        <f t="array" ref="AD291">_xlfn.IFS(
    H291=2063000, "ASISTENCIAL I",
    AND(H291&gt;=2063001, H291&lt;=2976000), "ASISTENCIAL II",
    AND(H291&gt;=2976001, H291&lt;=3100000), "ASISTENCIAL III",
    AND(H291&gt;=3100001, H291&lt;=3500000), "TÉCNICO I",
    AND(H291&gt;=3500001, H291&lt;=4507000), "TÉCNICO II",
    AND(H291&gt;=4507001, H291&lt;=4917000), "TÉCNICO III",
    AND(H291&gt;=4917001, H291&lt;=5635000), "PROFESIONAL UNIVERSITARIO I",
    AND(H291&gt;=5635001, H291&lt;=7688000), "PROFESIONAL UNIVERSITARIO II",
    AND(H291&gt;=7688001, H291&lt;=8817000), "PROFESIONAL ESPECIALIZADO II",
    AND(H291&gt;=11187001, H291&lt;=14974000), "ASESOR I",
    TRUE, ""
)</f>
        <v>ASISTENCIAL II</v>
      </c>
    </row>
    <row r="292" spans="1:30" ht="30" hidden="1" customHeight="1">
      <c r="A292" s="46">
        <v>125142</v>
      </c>
      <c r="B292" s="380">
        <v>1022358469</v>
      </c>
      <c r="C292" s="48" t="s">
        <v>642</v>
      </c>
      <c r="D292" s="49">
        <v>45688</v>
      </c>
      <c r="E292" s="46" t="s">
        <v>50</v>
      </c>
      <c r="F292" s="46" t="s">
        <v>51</v>
      </c>
      <c r="G292" s="46" t="s">
        <v>52</v>
      </c>
      <c r="H292" s="74">
        <v>2976000</v>
      </c>
      <c r="I292" s="75">
        <f t="shared" si="27"/>
        <v>0</v>
      </c>
      <c r="J292" s="76">
        <v>6</v>
      </c>
      <c r="K292" s="72">
        <v>0</v>
      </c>
      <c r="L292" s="54" t="str" cm="1">
        <f t="array" ref="L292">_xlfn.IFS(
    H292=2063000, "ASISTENCIAL I Estudios de Educación Básica Primaria o título de Bachiller",
    AND(H292&gt;=2063001, H292&lt;=2976000), "ASISTENCIAL II Título de Bachiller 24 meses de experiencia laboral debidamente certificada",
    AND(H292&gt;=2976001, H292&lt;=3100000), "ASISTENCIAL III Título de Bachiller y Certificado de Aptitud Ocupacional 36 meses de experiencia laboral debidamente certificada",
    AND(H292&gt;=3100001, H292&lt;=3500000), "TÉCNICO I Título de formación técnica o tecnológica, Sin experiencia laboral",
    AND(H292&gt;=3500001, H292&lt;=4507000), "TÉCNICO II Título de formación técnica o tecnológica, 36 meses y hasta 71 meses de experiencia laboral",
    AND(H292&gt;=4507001, H292&lt;=4917000), "TÉCNICO III Título de formación técnica o tecnológica, 72 meses o más de experiencia laboral",
    AND(H292&gt;=4917001, H292&lt;=5635000), "PROFESIONAL UNIVERSITARIO I Sin experiencia profesional",
    AND(H292&gt;=5635001, H292&lt;=7688000), "PROFESIONAL UNIVERSITARIO II 24 meses de experiencia profesional",
    AND(H292&gt;=7688001, H292&lt;=8817000), "PROFESIONAL ESPECIALIZADO II Título de Postgrado 73 meses o más de experiencia profesional",
    AND(H292&gt;=11187001, H292&lt;=14974000), "ASESOR I Título de Posgrado en la modalidad de maestría 84 meses o más de experiencia profesional",
    TRUE, ""
)</f>
        <v>ASISTENCIAL II Título de Bachiller 24 meses de experiencia laboral debidamente certificada</v>
      </c>
      <c r="M292" s="72">
        <v>12</v>
      </c>
      <c r="N292" s="77">
        <v>45671</v>
      </c>
      <c r="O292" s="72">
        <v>127598</v>
      </c>
      <c r="P292" s="46" t="s">
        <v>57</v>
      </c>
      <c r="Q292" s="78"/>
      <c r="R292" s="46" t="s">
        <v>439</v>
      </c>
      <c r="S292" s="59"/>
      <c r="T292" s="46"/>
      <c r="U292" s="46"/>
      <c r="V292" s="46"/>
      <c r="W292" s="46" t="s">
        <v>54</v>
      </c>
      <c r="X292" s="46" t="s">
        <v>55</v>
      </c>
      <c r="Y292" s="46" t="s">
        <v>135</v>
      </c>
      <c r="Z292" s="46"/>
      <c r="AA292" s="79"/>
      <c r="AB292" s="4">
        <f>_xlfn.XLOOKUP(Tabla1[[#This Row],[CEDULA]],'Listado Base'!F:F,'Listado Base'!Y:Y,0)</f>
        <v>34</v>
      </c>
      <c r="AC292" s="43" t="str">
        <f t="shared" si="26"/>
        <v>FECHA FALTANTE</v>
      </c>
      <c r="AD292" s="351" t="str" cm="1">
        <f t="array" ref="AD292">_xlfn.IFS(
    H292=2063000, "ASISTENCIAL I",
    AND(H292&gt;=2063001, H292&lt;=2976000), "ASISTENCIAL II",
    AND(H292&gt;=2976001, H292&lt;=3100000), "ASISTENCIAL III",
    AND(H292&gt;=3100001, H292&lt;=3500000), "TÉCNICO I",
    AND(H292&gt;=3500001, H292&lt;=4507000), "TÉCNICO II",
    AND(H292&gt;=4507001, H292&lt;=4917000), "TÉCNICO III",
    AND(H292&gt;=4917001, H292&lt;=5635000), "PROFESIONAL UNIVERSITARIO I",
    AND(H292&gt;=5635001, H292&lt;=7688000), "PROFESIONAL UNIVERSITARIO II",
    AND(H292&gt;=7688001, H292&lt;=8817000), "PROFESIONAL ESPECIALIZADO II",
    AND(H292&gt;=11187001, H292&lt;=14974000), "ASESOR I",
    TRUE, ""
)</f>
        <v>ASISTENCIAL II</v>
      </c>
    </row>
    <row r="293" spans="1:30" ht="30" hidden="1" customHeight="1">
      <c r="A293" s="46">
        <v>125142</v>
      </c>
      <c r="B293" s="46">
        <v>1012347020</v>
      </c>
      <c r="C293" s="48" t="s">
        <v>643</v>
      </c>
      <c r="D293" s="49">
        <v>45706</v>
      </c>
      <c r="E293" s="46" t="s">
        <v>50</v>
      </c>
      <c r="F293" s="46" t="s">
        <v>51</v>
      </c>
      <c r="G293" s="46" t="s">
        <v>52</v>
      </c>
      <c r="H293" s="74">
        <v>2976000</v>
      </c>
      <c r="I293" s="75">
        <f t="shared" si="27"/>
        <v>0</v>
      </c>
      <c r="J293" s="76">
        <v>6</v>
      </c>
      <c r="K293" s="72">
        <v>0</v>
      </c>
      <c r="L293" s="54" t="str" cm="1">
        <f t="array" ref="L293">_xlfn.IFS(
    H293=2063000, "ASISTENCIAL I Estudios de Educación Básica Primaria o título de Bachiller",
    AND(H293&gt;=2063001, H293&lt;=2976000), "ASISTENCIAL II Título de Bachiller 24 meses de experiencia laboral debidamente certificada",
    AND(H293&gt;=2976001, H293&lt;=3100000), "ASISTENCIAL III Título de Bachiller y Certificado de Aptitud Ocupacional 36 meses de experiencia laboral debidamente certificada",
    AND(H293&gt;=3100001, H293&lt;=3500000), "TÉCNICO I Título de formación técnica o tecnológica, Sin experiencia laboral",
    AND(H293&gt;=3500001, H293&lt;=4507000), "TÉCNICO II Título de formación técnica o tecnológica, 36 meses y hasta 71 meses de experiencia laboral",
    AND(H293&gt;=4507001, H293&lt;=4917000), "TÉCNICO III Título de formación técnica o tecnológica, 72 meses o más de experiencia laboral",
    AND(H293&gt;=4917001, H293&lt;=5635000), "PROFESIONAL UNIVERSITARIO I Sin experiencia profesional",
    AND(H293&gt;=5635001, H293&lt;=7688000), "PROFESIONAL UNIVERSITARIO II 24 meses de experiencia profesional",
    AND(H293&gt;=7688001, H293&lt;=8817000), "PROFESIONAL ESPECIALIZADO II Título de Postgrado 73 meses o más de experiencia profesional",
    AND(H293&gt;=11187001, H293&lt;=14974000), "ASESOR I Título de Posgrado en la modalidad de maestría 84 meses o más de experiencia profesional",
    TRUE, ""
)</f>
        <v>ASISTENCIAL II Título de Bachiller 24 meses de experiencia laboral debidamente certificada</v>
      </c>
      <c r="M293" s="72">
        <v>12</v>
      </c>
      <c r="N293" s="77">
        <v>45671</v>
      </c>
      <c r="O293" s="72">
        <v>127598</v>
      </c>
      <c r="P293" s="46" t="s">
        <v>57</v>
      </c>
      <c r="Q293" s="78"/>
      <c r="R293" s="46" t="s">
        <v>439</v>
      </c>
      <c r="S293" s="59"/>
      <c r="T293" s="46"/>
      <c r="U293" s="46"/>
      <c r="V293" s="46"/>
      <c r="W293" s="46" t="s">
        <v>54</v>
      </c>
      <c r="X293" s="46" t="s">
        <v>55</v>
      </c>
      <c r="Y293" s="46" t="s">
        <v>135</v>
      </c>
      <c r="Z293" s="46"/>
      <c r="AA293" s="79"/>
      <c r="AB293" s="4">
        <f>_xlfn.XLOOKUP(Tabla1[[#This Row],[CEDULA]],'Listado Base'!F:F,'Listado Base'!Y:Y,0)</f>
        <v>16</v>
      </c>
      <c r="AC293" s="43" t="str">
        <f t="shared" si="26"/>
        <v>FECHA FALTANTE</v>
      </c>
      <c r="AD293" s="351" t="str" cm="1">
        <f t="array" ref="AD293">_xlfn.IFS(
    H293=2063000, "ASISTENCIAL I",
    AND(H293&gt;=2063001, H293&lt;=2976000), "ASISTENCIAL II",
    AND(H293&gt;=2976001, H293&lt;=3100000), "ASISTENCIAL III",
    AND(H293&gt;=3100001, H293&lt;=3500000), "TÉCNICO I",
    AND(H293&gt;=3500001, H293&lt;=4507000), "TÉCNICO II",
    AND(H293&gt;=4507001, H293&lt;=4917000), "TÉCNICO III",
    AND(H293&gt;=4917001, H293&lt;=5635000), "PROFESIONAL UNIVERSITARIO I",
    AND(H293&gt;=5635001, H293&lt;=7688000), "PROFESIONAL UNIVERSITARIO II",
    AND(H293&gt;=7688001, H293&lt;=8817000), "PROFESIONAL ESPECIALIZADO II",
    AND(H293&gt;=11187001, H293&lt;=14974000), "ASESOR I",
    TRUE, ""
)</f>
        <v>ASISTENCIAL II</v>
      </c>
    </row>
    <row r="294" spans="1:30" ht="30" hidden="1" customHeight="1">
      <c r="A294" s="46">
        <v>125142</v>
      </c>
      <c r="B294" s="46">
        <v>79500442</v>
      </c>
      <c r="C294" s="48" t="s">
        <v>644</v>
      </c>
      <c r="D294" s="49">
        <v>45696</v>
      </c>
      <c r="E294" s="46" t="s">
        <v>50</v>
      </c>
      <c r="F294" s="46" t="s">
        <v>51</v>
      </c>
      <c r="G294" s="46" t="s">
        <v>52</v>
      </c>
      <c r="H294" s="74">
        <v>2976000</v>
      </c>
      <c r="I294" s="75">
        <f t="shared" si="27"/>
        <v>0</v>
      </c>
      <c r="J294" s="76">
        <v>6</v>
      </c>
      <c r="K294" s="72">
        <v>0</v>
      </c>
      <c r="L294" s="54" t="str" cm="1">
        <f t="array" ref="L294">_xlfn.IFS(
    H294=2063000, "ASISTENCIAL I Estudios de Educación Básica Primaria o título de Bachiller",
    AND(H294&gt;=2063001, H294&lt;=2976000), "ASISTENCIAL II Título de Bachiller 24 meses de experiencia laboral debidamente certificada",
    AND(H294&gt;=2976001, H294&lt;=3100000), "ASISTENCIAL III Título de Bachiller y Certificado de Aptitud Ocupacional 36 meses de experiencia laboral debidamente certificada",
    AND(H294&gt;=3100001, H294&lt;=3500000), "TÉCNICO I Título de formación técnica o tecnológica, Sin experiencia laboral",
    AND(H294&gt;=3500001, H294&lt;=4507000), "TÉCNICO II Título de formación técnica o tecnológica, 36 meses y hasta 71 meses de experiencia laboral",
    AND(H294&gt;=4507001, H294&lt;=4917000), "TÉCNICO III Título de formación técnica o tecnológica, 72 meses o más de experiencia laboral",
    AND(H294&gt;=4917001, H294&lt;=5635000), "PROFESIONAL UNIVERSITARIO I Sin experiencia profesional",
    AND(H294&gt;=5635001, H294&lt;=7688000), "PROFESIONAL UNIVERSITARIO II 24 meses de experiencia profesional",
    AND(H294&gt;=7688001, H294&lt;=8817000), "PROFESIONAL ESPECIALIZADO II Título de Postgrado 73 meses o más de experiencia profesional",
    AND(H294&gt;=11187001, H294&lt;=14974000), "ASESOR I Título de Posgrado en la modalidad de maestría 84 meses o más de experiencia profesional",
    TRUE, ""
)</f>
        <v>ASISTENCIAL II Título de Bachiller 24 meses de experiencia laboral debidamente certificada</v>
      </c>
      <c r="M294" s="72">
        <v>12</v>
      </c>
      <c r="N294" s="77">
        <v>45671</v>
      </c>
      <c r="O294" s="72">
        <v>127598</v>
      </c>
      <c r="P294" s="46" t="s">
        <v>57</v>
      </c>
      <c r="Q294" s="78"/>
      <c r="R294" s="46" t="s">
        <v>439</v>
      </c>
      <c r="S294" s="59"/>
      <c r="T294" s="46"/>
      <c r="U294" s="46"/>
      <c r="V294" s="46"/>
      <c r="W294" s="46" t="s">
        <v>54</v>
      </c>
      <c r="X294" s="46" t="s">
        <v>55</v>
      </c>
      <c r="Y294" s="46" t="s">
        <v>135</v>
      </c>
      <c r="Z294" s="46"/>
      <c r="AA294" s="79"/>
      <c r="AB294" s="4">
        <v>24</v>
      </c>
      <c r="AC294" s="43" t="str">
        <f t="shared" si="26"/>
        <v>FECHA FALTANTE</v>
      </c>
      <c r="AD294" s="351" t="str" cm="1">
        <f t="array" ref="AD294">_xlfn.IFS(
    H294=2063000, "ASISTENCIAL I",
    AND(H294&gt;=2063001, H294&lt;=2976000), "ASISTENCIAL II",
    AND(H294&gt;=2976001, H294&lt;=3100000), "ASISTENCIAL III",
    AND(H294&gt;=3100001, H294&lt;=3500000), "TÉCNICO I",
    AND(H294&gt;=3500001, H294&lt;=4507000), "TÉCNICO II",
    AND(H294&gt;=4507001, H294&lt;=4917000), "TÉCNICO III",
    AND(H294&gt;=4917001, H294&lt;=5635000), "PROFESIONAL UNIVERSITARIO I",
    AND(H294&gt;=5635001, H294&lt;=7688000), "PROFESIONAL UNIVERSITARIO II",
    AND(H294&gt;=7688001, H294&lt;=8817000), "PROFESIONAL ESPECIALIZADO II",
    AND(H294&gt;=11187001, H294&lt;=14974000), "ASESOR I",
    TRUE, ""
)</f>
        <v>ASISTENCIAL II</v>
      </c>
    </row>
    <row r="295" spans="1:30" ht="30" hidden="1" customHeight="1">
      <c r="A295" s="46">
        <v>125142</v>
      </c>
      <c r="B295" s="46">
        <v>1023963435</v>
      </c>
      <c r="C295" s="48" t="s">
        <v>645</v>
      </c>
      <c r="D295" s="49"/>
      <c r="E295" s="46" t="s">
        <v>50</v>
      </c>
      <c r="F295" s="46" t="s">
        <v>51</v>
      </c>
      <c r="G295" s="46" t="s">
        <v>52</v>
      </c>
      <c r="H295" s="74">
        <v>2976000</v>
      </c>
      <c r="I295" s="75">
        <f t="shared" si="27"/>
        <v>0</v>
      </c>
      <c r="J295" s="76">
        <v>6</v>
      </c>
      <c r="K295" s="72">
        <v>0</v>
      </c>
      <c r="L295" s="54" t="str" cm="1">
        <f t="array" ref="L295">_xlfn.IFS(
    H295=2063000, "ASISTENCIAL I Estudios de Educación Básica Primaria o título de Bachiller",
    AND(H295&gt;=2063001, H295&lt;=2976000), "ASISTENCIAL II Título de Bachiller 24 meses de experiencia laboral debidamente certificada",
    AND(H295&gt;=2976001, H295&lt;=3100000), "ASISTENCIAL III Título de Bachiller y Certificado de Aptitud Ocupacional 36 meses de experiencia laboral debidamente certificada",
    AND(H295&gt;=3100001, H295&lt;=3500000), "TÉCNICO I Título de formación técnica o tecnológica, Sin experiencia laboral",
    AND(H295&gt;=3500001, H295&lt;=4507000), "TÉCNICO II Título de formación técnica o tecnológica, 36 meses y hasta 71 meses de experiencia laboral",
    AND(H295&gt;=4507001, H295&lt;=4917000), "TÉCNICO III Título de formación técnica o tecnológica, 72 meses o más de experiencia laboral",
    AND(H295&gt;=4917001, H295&lt;=5635000), "PROFESIONAL UNIVERSITARIO I Sin experiencia profesional",
    AND(H295&gt;=5635001, H295&lt;=7688000), "PROFESIONAL UNIVERSITARIO II 24 meses de experiencia profesional",
    AND(H295&gt;=7688001, H295&lt;=8817000), "PROFESIONAL ESPECIALIZADO II Título de Postgrado 73 meses o más de experiencia profesional",
    AND(H295&gt;=11187001, H295&lt;=14974000), "ASESOR I Título de Posgrado en la modalidad de maestría 84 meses o más de experiencia profesional",
    TRUE, ""
)</f>
        <v>ASISTENCIAL II Título de Bachiller 24 meses de experiencia laboral debidamente certificada</v>
      </c>
      <c r="M295" s="72">
        <v>12</v>
      </c>
      <c r="N295" s="77">
        <v>45671</v>
      </c>
      <c r="O295" s="72">
        <v>127598</v>
      </c>
      <c r="P295" s="46" t="s">
        <v>57</v>
      </c>
      <c r="Q295" s="78"/>
      <c r="R295" s="46" t="s">
        <v>439</v>
      </c>
      <c r="S295" s="59"/>
      <c r="T295" s="46"/>
      <c r="U295" s="46"/>
      <c r="V295" s="46"/>
      <c r="W295" s="46" t="s">
        <v>54</v>
      </c>
      <c r="X295" s="46" t="s">
        <v>55</v>
      </c>
      <c r="Y295" s="46" t="s">
        <v>135</v>
      </c>
      <c r="Z295" s="46"/>
      <c r="AA295" s="79"/>
      <c r="AB295" s="4">
        <f>_xlfn.XLOOKUP(Tabla1[[#This Row],[CEDULA]],'Listado Base'!F:F,'Listado Base'!Y:Y,0)</f>
        <v>0</v>
      </c>
      <c r="AC295" s="43" t="str">
        <f t="shared" si="26"/>
        <v>FECHA FALTANTE</v>
      </c>
      <c r="AD295" s="351" t="str" cm="1">
        <f t="array" ref="AD295">_xlfn.IFS(
    H295=2063000, "ASISTENCIAL I",
    AND(H295&gt;=2063001, H295&lt;=2976000), "ASISTENCIAL II",
    AND(H295&gt;=2976001, H295&lt;=3100000), "ASISTENCIAL III",
    AND(H295&gt;=3100001, H295&lt;=3500000), "TÉCNICO I",
    AND(H295&gt;=3500001, H295&lt;=4507000), "TÉCNICO II",
    AND(H295&gt;=4507001, H295&lt;=4917000), "TÉCNICO III",
    AND(H295&gt;=4917001, H295&lt;=5635000), "PROFESIONAL UNIVERSITARIO I",
    AND(H295&gt;=5635001, H295&lt;=7688000), "PROFESIONAL UNIVERSITARIO II",
    AND(H295&gt;=7688001, H295&lt;=8817000), "PROFESIONAL ESPECIALIZADO II",
    AND(H295&gt;=11187001, H295&lt;=14974000), "ASESOR I",
    TRUE, ""
)</f>
        <v>ASISTENCIAL II</v>
      </c>
    </row>
    <row r="296" spans="1:30" ht="30" hidden="1" customHeight="1">
      <c r="A296" s="46">
        <v>109423</v>
      </c>
      <c r="B296" s="46">
        <v>1000780999</v>
      </c>
      <c r="C296" s="48" t="s">
        <v>646</v>
      </c>
      <c r="D296" s="49"/>
      <c r="E296" s="46" t="s">
        <v>32</v>
      </c>
      <c r="F296" s="46" t="s">
        <v>33</v>
      </c>
      <c r="G296" s="46" t="s">
        <v>647</v>
      </c>
      <c r="H296" s="74">
        <v>5500000</v>
      </c>
      <c r="I296" s="75">
        <f t="shared" si="27"/>
        <v>33000000</v>
      </c>
      <c r="J296" s="76">
        <v>6</v>
      </c>
      <c r="K296" s="72">
        <v>1</v>
      </c>
      <c r="L296" s="54" t="str" cm="1">
        <f t="array" ref="L296">_xlfn.IFS(
    H296=2063000, "ASISTENCIAL I Estudios de Educación Básica Primaria o título de Bachiller",
    AND(H296&gt;=2063001, H296&lt;=2976000), "ASISTENCIAL II Título de Bachiller 24 meses de experiencia laboral debidamente certificada",
    AND(H296&gt;=2976001, H296&lt;=3100000), "ASISTENCIAL III Título de Bachiller y Certificado de Aptitud Ocupacional 36 meses de experiencia laboral debidamente certificada",
    AND(H296&gt;=3100001, H296&lt;=3500000), "TÉCNICO I Título de formación técnica o tecnológica, Sin experiencia laboral",
    AND(H296&gt;=3500001, H296&lt;=4507000), "TÉCNICO II Título de formación técnica o tecnológica, 36 meses y hasta 71 meses de experiencia laboral",
    AND(H296&gt;=4507001, H296&lt;=4917000), "TÉCNICO III Título de formación técnica o tecnológica, 72 meses o más de experiencia laboral",
    AND(H296&gt;=4917001, H296&lt;=5635000), "PROFESIONAL UNIVERSITARIO I Sin experiencia profesional",
    AND(H296&gt;=5635001, H296&lt;=7688000), "PROFESIONAL UNIVERSITARIO II 24 meses de experiencia profesional",
    AND(H296&gt;=7688001, H296&lt;=8817000), "PROFESIONAL ESPECIALIZADO II Título de Postgrado 73 meses o más de experiencia profesional",
    AND(H296&gt;=11187001, H296&lt;=14974000), "ASESOR I Título de Posgrado en la modalidad de maestría 84 meses o más de experiencia profesional",
    TRUE, ""
)</f>
        <v>PROFESIONAL UNIVERSITARIO I Sin experiencia profesional</v>
      </c>
      <c r="M296" s="72">
        <v>1</v>
      </c>
      <c r="N296" s="77">
        <v>45678</v>
      </c>
      <c r="O296" s="72">
        <v>128741</v>
      </c>
      <c r="P296" s="46" t="s">
        <v>90</v>
      </c>
      <c r="Q296" s="78"/>
      <c r="R296" s="46" t="s">
        <v>439</v>
      </c>
      <c r="S296" s="59"/>
      <c r="T296" s="46"/>
      <c r="U296" s="46"/>
      <c r="V296" s="46"/>
      <c r="W296" s="46" t="s">
        <v>151</v>
      </c>
      <c r="X296" s="46" t="s">
        <v>648</v>
      </c>
      <c r="Y296" s="46" t="s">
        <v>649</v>
      </c>
      <c r="Z296" s="46" t="s">
        <v>650</v>
      </c>
      <c r="AA296" s="79"/>
      <c r="AB296" s="4">
        <f>_xlfn.XLOOKUP(Tabla1[[#This Row],[CEDULA]],'Listado Base'!F:F,'Listado Base'!Y:Y,0)</f>
        <v>0</v>
      </c>
      <c r="AC296" s="43" t="str">
        <f t="shared" si="26"/>
        <v>FECHA FALTANTE</v>
      </c>
      <c r="AD296" s="351" t="str" cm="1">
        <f t="array" ref="AD296">_xlfn.IFS(
    H296=2063000, "ASISTENCIAL I",
    AND(H296&gt;=2063001, H296&lt;=2976000), "ASISTENCIAL II",
    AND(H296&gt;=2976001, H296&lt;=3100000), "ASISTENCIAL III",
    AND(H296&gt;=3100001, H296&lt;=3500000), "TÉCNICO I",
    AND(H296&gt;=3500001, H296&lt;=4507000), "TÉCNICO II",
    AND(H296&gt;=4507001, H296&lt;=4917000), "TÉCNICO III",
    AND(H296&gt;=4917001, H296&lt;=5635000), "PROFESIONAL UNIVERSITARIO I",
    AND(H296&gt;=5635001, H296&lt;=7688000), "PROFESIONAL UNIVERSITARIO II",
    AND(H296&gt;=7688001, H296&lt;=8817000), "PROFESIONAL ESPECIALIZADO II",
    AND(H296&gt;=11187001, H296&lt;=14974000), "ASESOR I",
    TRUE, ""
)</f>
        <v>PROFESIONAL UNIVERSITARIO I</v>
      </c>
    </row>
    <row r="297" spans="1:30" ht="30" hidden="1" customHeight="1">
      <c r="A297" s="72">
        <v>128741</v>
      </c>
      <c r="B297" s="46">
        <v>55225495</v>
      </c>
      <c r="C297" s="48" t="s">
        <v>651</v>
      </c>
      <c r="D297" s="49">
        <v>45682</v>
      </c>
      <c r="E297" s="46" t="s">
        <v>32</v>
      </c>
      <c r="F297" s="46" t="s">
        <v>33</v>
      </c>
      <c r="G297" s="46" t="s">
        <v>647</v>
      </c>
      <c r="H297" s="74">
        <v>7440000</v>
      </c>
      <c r="I297" s="75">
        <f t="shared" si="27"/>
        <v>44640000</v>
      </c>
      <c r="J297" s="76">
        <v>6</v>
      </c>
      <c r="K297" s="72">
        <v>1</v>
      </c>
      <c r="L297" s="54" t="str" cm="1">
        <f t="array" ref="L297">_xlfn.IFS(
    H297=2063000, "ASISTENCIAL I Estudios de Educación Básica Primaria o título de Bachiller",
    AND(H297&gt;=2063001, H297&lt;=2976000), "ASISTENCIAL II Título de Bachiller 24 meses de experiencia laboral debidamente certificada",
    AND(H297&gt;=2976001, H297&lt;=3100000), "ASISTENCIAL III Título de Bachiller y Certificado de Aptitud Ocupacional 36 meses de experiencia laboral debidamente certificada",
    AND(H297&gt;=3100001, H297&lt;=3500000), "TÉCNICO I Título de formación técnica o tecnológica, Sin experiencia laboral",
    AND(H297&gt;=3500001, H297&lt;=4507000), "TÉCNICO II Título de formación técnica o tecnológica, 36 meses y hasta 71 meses de experiencia laboral",
    AND(H297&gt;=4507001, H297&lt;=4917000), "TÉCNICO III Título de formación técnica o tecnológica, 72 meses o más de experiencia laboral",
    AND(H297&gt;=4917001, H297&lt;=5635000), "PROFESIONAL UNIVERSITARIO I Sin experiencia profesional",
    AND(H297&gt;=5635001, H297&lt;=7688000), "PROFESIONAL UNIVERSITARIO II 24 meses de experiencia profesional",
    AND(H297&gt;=7688001, H297&lt;=8817000), "PROFESIONAL ESPECIALIZADO II Título de Postgrado 73 meses o más de experiencia profesional",
    AND(H297&gt;=11187001, H297&lt;=14974000), "ASESOR I Título de Posgrado en la modalidad de maestría 84 meses o más de experiencia profesional",
    TRUE, ""
)</f>
        <v>PROFESIONAL UNIVERSITARIO II 24 meses de experiencia profesional</v>
      </c>
      <c r="M297" s="72">
        <v>1</v>
      </c>
      <c r="N297" s="77">
        <v>45686</v>
      </c>
      <c r="O297" s="72" t="s">
        <v>652</v>
      </c>
      <c r="P297" s="46" t="s">
        <v>90</v>
      </c>
      <c r="Q297" s="78"/>
      <c r="R297" s="46"/>
      <c r="S297" s="59"/>
      <c r="T297" s="46"/>
      <c r="U297" s="46"/>
      <c r="V297" s="46"/>
      <c r="W297" s="46" t="s">
        <v>151</v>
      </c>
      <c r="X297" s="46" t="s">
        <v>648</v>
      </c>
      <c r="Y297" s="46"/>
      <c r="Z297" s="46" t="s">
        <v>653</v>
      </c>
      <c r="AA297" s="79"/>
      <c r="AB297" s="4">
        <f>_xlfn.XLOOKUP(Tabla1[[#This Row],[CEDULA]],'Listado Base'!F:F,'Listado Base'!Y:Y,0)</f>
        <v>41</v>
      </c>
      <c r="AC297" s="43" t="str">
        <f t="shared" si="26"/>
        <v>FECHA FALTANTE</v>
      </c>
      <c r="AD297" s="351" t="str" cm="1">
        <f t="array" ref="AD297">_xlfn.IFS(
    H297=2063000, "ASISTENCIAL I",
    AND(H297&gt;=2063001, H297&lt;=2976000), "ASISTENCIAL II",
    AND(H297&gt;=2976001, H297&lt;=3100000), "ASISTENCIAL III",
    AND(H297&gt;=3100001, H297&lt;=3500000), "TÉCNICO I",
    AND(H297&gt;=3500001, H297&lt;=4507000), "TÉCNICO II",
    AND(H297&gt;=4507001, H297&lt;=4917000), "TÉCNICO III",
    AND(H297&gt;=4917001, H297&lt;=5635000), "PROFESIONAL UNIVERSITARIO I",
    AND(H297&gt;=5635001, H297&lt;=7688000), "PROFESIONAL UNIVERSITARIO II",
    AND(H297&gt;=7688001, H297&lt;=8817000), "PROFESIONAL ESPECIALIZADO II",
    AND(H297&gt;=11187001, H297&lt;=14974000), "ASESOR I",
    TRUE, ""
)</f>
        <v>PROFESIONAL UNIVERSITARIO II</v>
      </c>
    </row>
    <row r="298" spans="1:30" ht="30" hidden="1" customHeight="1">
      <c r="A298" s="46">
        <v>115250</v>
      </c>
      <c r="B298" s="46" t="s">
        <v>654</v>
      </c>
      <c r="C298" s="48" t="s">
        <v>655</v>
      </c>
      <c r="D298" s="49">
        <v>45616</v>
      </c>
      <c r="E298" s="46" t="s">
        <v>32</v>
      </c>
      <c r="F298" s="46" t="s">
        <v>33</v>
      </c>
      <c r="G298" s="87" t="s">
        <v>656</v>
      </c>
      <c r="H298" s="80">
        <v>7000000</v>
      </c>
      <c r="I298" s="81">
        <f t="shared" si="27"/>
        <v>84000000</v>
      </c>
      <c r="J298" s="82">
        <v>6</v>
      </c>
      <c r="K298" s="83">
        <v>2</v>
      </c>
      <c r="L298" s="54" t="str" cm="1">
        <f t="array" ref="L298">_xlfn.IFS(
    H298=2063000, "ASISTENCIAL I Estudios de Educación Básica Primaria o título de Bachiller",
    AND(H298&gt;=2063001, H298&lt;=2976000), "ASISTENCIAL II Título de Bachiller 24 meses de experiencia laboral debidamente certificada",
    AND(H298&gt;=2976001, H298&lt;=3100000), "ASISTENCIAL III Título de Bachiller y Certificado de Aptitud Ocupacional 36 meses de experiencia laboral debidamente certificada",
    AND(H298&gt;=3100001, H298&lt;=3500000), "TÉCNICO I Título de formación técnica o tecnológica, Sin experiencia laboral",
    AND(H298&gt;=3500001, H298&lt;=4507000), "TÉCNICO II Título de formación técnica o tecnológica, 36 meses y hasta 71 meses de experiencia laboral",
    AND(H298&gt;=4507001, H298&lt;=4917000), "TÉCNICO III Título de formación técnica o tecnológica, 72 meses o más de experiencia laboral",
    AND(H298&gt;=4917001, H298&lt;=5635000), "PROFESIONAL UNIVERSITARIO I Sin experiencia profesional",
    AND(H298&gt;=5635001, H298&lt;=7688000), "PROFESIONAL UNIVERSITARIO II 24 meses de experiencia profesional",
    AND(H298&gt;=7688001, H298&lt;=8817000), "PROFESIONAL ESPECIALIZADO II Título de Postgrado 73 meses o más de experiencia profesional",
    AND(H298&gt;=11187001, H298&lt;=14974000), "ASESOR I Título de Posgrado en la modalidad de maestría 84 meses o más de experiencia profesional",
    TRUE, ""
)</f>
        <v>PROFESIONAL UNIVERSITARIO II 24 meses de experiencia profesional</v>
      </c>
      <c r="M298" s="72">
        <v>1</v>
      </c>
      <c r="N298" s="77">
        <v>45685</v>
      </c>
      <c r="O298" s="72">
        <v>129380</v>
      </c>
      <c r="P298" s="46" t="s">
        <v>36</v>
      </c>
      <c r="Q298" s="78"/>
      <c r="R298" s="46" t="s">
        <v>657</v>
      </c>
      <c r="S298" s="59"/>
      <c r="T298" s="46"/>
      <c r="U298" s="46"/>
      <c r="V298" s="46"/>
      <c r="W298" s="46" t="s">
        <v>151</v>
      </c>
      <c r="X298" s="46" t="s">
        <v>167</v>
      </c>
      <c r="Y298" s="46" t="s">
        <v>135</v>
      </c>
      <c r="Z298" s="46"/>
      <c r="AA298" s="79"/>
      <c r="AB298" s="4">
        <f>_xlfn.XLOOKUP(Tabla1[[#This Row],[CEDULA]],'Listado Base'!F:F,'Listado Base'!Y:Y,0)</f>
        <v>0</v>
      </c>
      <c r="AC298" s="43" t="str">
        <f t="shared" si="26"/>
        <v>FECHA FALTANTE</v>
      </c>
      <c r="AD298" s="351" t="str" cm="1">
        <f t="array" ref="AD298">_xlfn.IFS(
    H298=2063000, "ASISTENCIAL I",
    AND(H298&gt;=2063001, H298&lt;=2976000), "ASISTENCIAL II",
    AND(H298&gt;=2976001, H298&lt;=3100000), "ASISTENCIAL III",
    AND(H298&gt;=3100001, H298&lt;=3500000), "TÉCNICO I",
    AND(H298&gt;=3500001, H298&lt;=4507000), "TÉCNICO II",
    AND(H298&gt;=4507001, H298&lt;=4917000), "TÉCNICO III",
    AND(H298&gt;=4917001, H298&lt;=5635000), "PROFESIONAL UNIVERSITARIO I",
    AND(H298&gt;=5635001, H298&lt;=7688000), "PROFESIONAL UNIVERSITARIO II",
    AND(H298&gt;=7688001, H298&lt;=8817000), "PROFESIONAL ESPECIALIZADO II",
    AND(H298&gt;=11187001, H298&lt;=14974000), "ASESOR I",
    TRUE, ""
)</f>
        <v>PROFESIONAL UNIVERSITARIO II</v>
      </c>
    </row>
    <row r="299" spans="1:30" ht="30" hidden="1" customHeight="1">
      <c r="A299" s="46">
        <v>115250</v>
      </c>
      <c r="B299" s="46">
        <v>1018438276</v>
      </c>
      <c r="C299" s="48" t="s">
        <v>658</v>
      </c>
      <c r="D299" s="49">
        <v>45657</v>
      </c>
      <c r="E299" s="46" t="s">
        <v>32</v>
      </c>
      <c r="F299" s="46" t="s">
        <v>33</v>
      </c>
      <c r="G299" s="46" t="s">
        <v>656</v>
      </c>
      <c r="H299" s="74">
        <v>7000000</v>
      </c>
      <c r="I299" s="75">
        <f t="shared" si="27"/>
        <v>0</v>
      </c>
      <c r="J299" s="76">
        <v>6</v>
      </c>
      <c r="K299" s="72">
        <v>0</v>
      </c>
      <c r="L299" s="54" t="str" cm="1">
        <f t="array" ref="L299">_xlfn.IFS(
    H299=2063000, "ASISTENCIAL I Estudios de Educación Básica Primaria o título de Bachiller",
    AND(H299&gt;=2063001, H299&lt;=2976000), "ASISTENCIAL II Título de Bachiller 24 meses de experiencia laboral debidamente certificada",
    AND(H299&gt;=2976001, H299&lt;=3100000), "ASISTENCIAL III Título de Bachiller y Certificado de Aptitud Ocupacional 36 meses de experiencia laboral debidamente certificada",
    AND(H299&gt;=3100001, H299&lt;=3500000), "TÉCNICO I Título de formación técnica o tecnológica, Sin experiencia laboral",
    AND(H299&gt;=3500001, H299&lt;=4507000), "TÉCNICO II Título de formación técnica o tecnológica, 36 meses y hasta 71 meses de experiencia laboral",
    AND(H299&gt;=4507001, H299&lt;=4917000), "TÉCNICO III Título de formación técnica o tecnológica, 72 meses o más de experiencia laboral",
    AND(H299&gt;=4917001, H299&lt;=5635000), "PROFESIONAL UNIVERSITARIO I Sin experiencia profesional",
    AND(H299&gt;=5635001, H299&lt;=7688000), "PROFESIONAL UNIVERSITARIO II 24 meses de experiencia profesional",
    AND(H299&gt;=7688001, H299&lt;=8817000), "PROFESIONAL ESPECIALIZADO II Título de Postgrado 73 meses o más de experiencia profesional",
    AND(H299&gt;=11187001, H299&lt;=14974000), "ASESOR I Título de Posgrado en la modalidad de maestría 84 meses o más de experiencia profesional",
    TRUE, ""
)</f>
        <v>PROFESIONAL UNIVERSITARIO II 24 meses de experiencia profesional</v>
      </c>
      <c r="M299" s="72">
        <v>1</v>
      </c>
      <c r="N299" s="77">
        <v>45685</v>
      </c>
      <c r="O299" s="72">
        <v>129380</v>
      </c>
      <c r="P299" s="46" t="s">
        <v>36</v>
      </c>
      <c r="Q299" s="78"/>
      <c r="R299" s="46"/>
      <c r="S299" s="59"/>
      <c r="T299" s="46"/>
      <c r="U299" s="46"/>
      <c r="V299" s="46"/>
      <c r="W299" s="46" t="s">
        <v>151</v>
      </c>
      <c r="X299" s="46" t="s">
        <v>167</v>
      </c>
      <c r="Y299" s="46" t="s">
        <v>135</v>
      </c>
      <c r="Z299" s="46"/>
      <c r="AA299" s="79"/>
      <c r="AB299" s="4">
        <f>_xlfn.XLOOKUP(Tabla1[[#This Row],[CEDULA]],'Listado Base'!F:F,'Listado Base'!Y:Y,0)</f>
        <v>0</v>
      </c>
      <c r="AC299" s="43" t="str">
        <f t="shared" si="26"/>
        <v>FECHA FALTANTE</v>
      </c>
      <c r="AD299" s="351" t="str" cm="1">
        <f t="array" ref="AD299">_xlfn.IFS(
    H299=2063000, "ASISTENCIAL I",
    AND(H299&gt;=2063001, H299&lt;=2976000), "ASISTENCIAL II",
    AND(H299&gt;=2976001, H299&lt;=3100000), "ASISTENCIAL III",
    AND(H299&gt;=3100001, H299&lt;=3500000), "TÉCNICO I",
    AND(H299&gt;=3500001, H299&lt;=4507000), "TÉCNICO II",
    AND(H299&gt;=4507001, H299&lt;=4917000), "TÉCNICO III",
    AND(H299&gt;=4917001, H299&lt;=5635000), "PROFESIONAL UNIVERSITARIO I",
    AND(H299&gt;=5635001, H299&lt;=7688000), "PROFESIONAL UNIVERSITARIO II",
    AND(H299&gt;=7688001, H299&lt;=8817000), "PROFESIONAL ESPECIALIZADO II",
    AND(H299&gt;=11187001, H299&lt;=14974000), "ASESOR I",
    TRUE, ""
)</f>
        <v>PROFESIONAL UNIVERSITARIO II</v>
      </c>
    </row>
    <row r="300" spans="1:30" ht="30" hidden="1" customHeight="1">
      <c r="A300" s="46">
        <v>121305</v>
      </c>
      <c r="B300" s="46">
        <v>1014193169</v>
      </c>
      <c r="C300" s="48" t="s">
        <v>659</v>
      </c>
      <c r="D300" s="49">
        <v>45704</v>
      </c>
      <c r="E300" s="46" t="s">
        <v>32</v>
      </c>
      <c r="F300" s="46" t="s">
        <v>33</v>
      </c>
      <c r="G300" s="46" t="s">
        <v>660</v>
      </c>
      <c r="H300" s="74">
        <v>7400000</v>
      </c>
      <c r="I300" s="75">
        <f t="shared" si="27"/>
        <v>59200000</v>
      </c>
      <c r="J300" s="76">
        <v>8</v>
      </c>
      <c r="K300" s="72">
        <v>1</v>
      </c>
      <c r="L300" s="54" t="str" cm="1">
        <f t="array" ref="L300">_xlfn.IFS(
    H300=2063000, "ASISTENCIAL I Estudios de Educación Básica Primaria o título de Bachiller",
    AND(H300&gt;=2063001, H300&lt;=2976000), "ASISTENCIAL II Título de Bachiller 24 meses de experiencia laboral debidamente certificada",
    AND(H300&gt;=2976001, H300&lt;=3100000), "ASISTENCIAL III Título de Bachiller y Certificado de Aptitud Ocupacional 36 meses de experiencia laboral debidamente certificada",
    AND(H300&gt;=3100001, H300&lt;=3500000), "TÉCNICO I Título de formación técnica o tecnológica, Sin experiencia laboral",
    AND(H300&gt;=3500001, H300&lt;=4507000), "TÉCNICO II Título de formación técnica o tecnológica, 36 meses y hasta 71 meses de experiencia laboral",
    AND(H300&gt;=4507001, H300&lt;=4917000), "TÉCNICO III Título de formación técnica o tecnológica, 72 meses o más de experiencia laboral",
    AND(H300&gt;=4917001, H300&lt;=5635000), "PROFESIONAL UNIVERSITARIO I Sin experiencia profesional",
    AND(H300&gt;=5635001, H300&lt;=7688000), "PROFESIONAL UNIVERSITARIO II 24 meses de experiencia profesional",
    AND(H300&gt;=7688001, H300&lt;=8817000), "PROFESIONAL ESPECIALIZADO II Título de Postgrado 73 meses o más de experiencia profesional",
    AND(H300&gt;=11187001, H300&lt;=14974000), "ASESOR I Título de Posgrado en la modalidad de maestría 84 meses o más de experiencia profesional",
    TRUE, ""
)</f>
        <v>PROFESIONAL UNIVERSITARIO II 24 meses de experiencia profesional</v>
      </c>
      <c r="M300" s="72">
        <v>1</v>
      </c>
      <c r="N300" s="77">
        <v>45672</v>
      </c>
      <c r="O300" s="72">
        <v>127838</v>
      </c>
      <c r="P300" s="46" t="s">
        <v>57</v>
      </c>
      <c r="Q300" s="78">
        <v>45731</v>
      </c>
      <c r="R300" s="46" t="s">
        <v>242</v>
      </c>
      <c r="S300" s="59"/>
      <c r="T300" s="46" t="s">
        <v>46</v>
      </c>
      <c r="U300" s="46" t="s">
        <v>38</v>
      </c>
      <c r="V300" s="46"/>
      <c r="W300" s="46" t="s">
        <v>54</v>
      </c>
      <c r="X300" s="46" t="s">
        <v>229</v>
      </c>
      <c r="Y300" s="46" t="s">
        <v>135</v>
      </c>
      <c r="Z300" s="46"/>
      <c r="AA300" s="79"/>
      <c r="AB300" s="4">
        <f>_xlfn.XLOOKUP(Tabla1[[#This Row],[CEDULA]],'Listado Base'!F:F,'Listado Base'!Y:Y,0)</f>
        <v>16</v>
      </c>
      <c r="AC300" s="43" t="str">
        <f t="shared" si="26"/>
        <v>A TIEMPO DE TRAMITE</v>
      </c>
      <c r="AD300" s="351" t="str" cm="1">
        <f t="array" ref="AD300">_xlfn.IFS(
    H300=2063000, "ASISTENCIAL I",
    AND(H300&gt;=2063001, H300&lt;=2976000), "ASISTENCIAL II",
    AND(H300&gt;=2976001, H300&lt;=3100000), "ASISTENCIAL III",
    AND(H300&gt;=3100001, H300&lt;=3500000), "TÉCNICO I",
    AND(H300&gt;=3500001, H300&lt;=4507000), "TÉCNICO II",
    AND(H300&gt;=4507001, H300&lt;=4917000), "TÉCNICO III",
    AND(H300&gt;=4917001, H300&lt;=5635000), "PROFESIONAL UNIVERSITARIO I",
    AND(H300&gt;=5635001, H300&lt;=7688000), "PROFESIONAL UNIVERSITARIO II",
    AND(H300&gt;=7688001, H300&lt;=8817000), "PROFESIONAL ESPECIALIZADO II",
    AND(H300&gt;=11187001, H300&lt;=14974000), "ASESOR I",
    TRUE, ""
)</f>
        <v>PROFESIONAL UNIVERSITARIO II</v>
      </c>
    </row>
    <row r="301" spans="1:30" ht="30" hidden="1" customHeight="1">
      <c r="A301" s="46" t="s">
        <v>661</v>
      </c>
      <c r="B301" s="46">
        <v>52931918</v>
      </c>
      <c r="C301" s="48" t="s">
        <v>662</v>
      </c>
      <c r="D301" s="49">
        <v>45673</v>
      </c>
      <c r="E301" s="46" t="s">
        <v>32</v>
      </c>
      <c r="F301" s="46" t="s">
        <v>33</v>
      </c>
      <c r="G301" s="46" t="s">
        <v>663</v>
      </c>
      <c r="H301" s="74">
        <v>7680000</v>
      </c>
      <c r="I301" s="75">
        <f t="shared" si="27"/>
        <v>46080000</v>
      </c>
      <c r="J301" s="76">
        <v>6</v>
      </c>
      <c r="K301" s="72">
        <v>1</v>
      </c>
      <c r="L301" s="54" t="str" cm="1">
        <f t="array" ref="L301">_xlfn.IFS(
    H301=2063000, "ASISTENCIAL I Estudios de Educación Básica Primaria o título de Bachiller",
    AND(H301&gt;=2063001, H301&lt;=2976000), "ASISTENCIAL II Título de Bachiller 24 meses de experiencia laboral debidamente certificada",
    AND(H301&gt;=2976001, H301&lt;=3100000), "ASISTENCIAL III Título de Bachiller y Certificado de Aptitud Ocupacional 36 meses de experiencia laboral debidamente certificada",
    AND(H301&gt;=3100001, H301&lt;=3500000), "TÉCNICO I Título de formación técnica o tecnológica, Sin experiencia laboral",
    AND(H301&gt;=3500001, H301&lt;=4507000), "TÉCNICO II Título de formación técnica o tecnológica, 36 meses y hasta 71 meses de experiencia laboral",
    AND(H301&gt;=4507001, H301&lt;=4917000), "TÉCNICO III Título de formación técnica o tecnológica, 72 meses o más de experiencia laboral",
    AND(H301&gt;=4917001, H301&lt;=5635000), "PROFESIONAL UNIVERSITARIO I Sin experiencia profesional",
    AND(H301&gt;=5635001, H301&lt;=7688000), "PROFESIONAL UNIVERSITARIO II 24 meses de experiencia profesional",
    AND(H301&gt;=7688001, H301&lt;=8817000), "PROFESIONAL ESPECIALIZADO II Título de Postgrado 73 meses o más de experiencia profesional",
    AND(H301&gt;=11187001, H301&lt;=14974000), "ASESOR I Título de Posgrado en la modalidad de maestría 84 meses o más de experiencia profesional",
    TRUE, ""
)</f>
        <v>PROFESIONAL UNIVERSITARIO II 24 meses de experiencia profesional</v>
      </c>
      <c r="M301" s="72">
        <v>1</v>
      </c>
      <c r="N301" s="77">
        <v>45667</v>
      </c>
      <c r="O301" s="72">
        <v>127074</v>
      </c>
      <c r="P301" s="46" t="s">
        <v>520</v>
      </c>
      <c r="Q301" s="78">
        <v>45728</v>
      </c>
      <c r="R301" s="46" t="s">
        <v>37</v>
      </c>
      <c r="S301" s="59">
        <v>1</v>
      </c>
      <c r="T301" s="46" t="s">
        <v>38</v>
      </c>
      <c r="U301" s="46" t="s">
        <v>38</v>
      </c>
      <c r="V301" s="46" t="s">
        <v>38</v>
      </c>
      <c r="W301" s="46" t="s">
        <v>39</v>
      </c>
      <c r="X301" s="46" t="s">
        <v>40</v>
      </c>
      <c r="Y301" s="46" t="s">
        <v>135</v>
      </c>
      <c r="Z301" s="46"/>
      <c r="AA301" s="79"/>
      <c r="AB301" s="4">
        <v>19</v>
      </c>
      <c r="AC301" s="43" t="str">
        <f t="shared" si="26"/>
        <v>A TIEMPO DE TRAMITE</v>
      </c>
      <c r="AD301" s="351" t="str" cm="1">
        <f t="array" ref="AD301">_xlfn.IFS(
    H301=2063000, "ASISTENCIAL I",
    AND(H301&gt;=2063001, H301&lt;=2976000), "ASISTENCIAL II",
    AND(H301&gt;=2976001, H301&lt;=3100000), "ASISTENCIAL III",
    AND(H301&gt;=3100001, H301&lt;=3500000), "TÉCNICO I",
    AND(H301&gt;=3500001, H301&lt;=4507000), "TÉCNICO II",
    AND(H301&gt;=4507001, H301&lt;=4917000), "TÉCNICO III",
    AND(H301&gt;=4917001, H301&lt;=5635000), "PROFESIONAL UNIVERSITARIO I",
    AND(H301&gt;=5635001, H301&lt;=7688000), "PROFESIONAL UNIVERSITARIO II",
    AND(H301&gt;=7688001, H301&lt;=8817000), "PROFESIONAL ESPECIALIZADO II",
    AND(H301&gt;=11187001, H301&lt;=14974000), "ASESOR I",
    TRUE, ""
)</f>
        <v>PROFESIONAL UNIVERSITARIO II</v>
      </c>
    </row>
    <row r="302" spans="1:30" ht="30" hidden="1" customHeight="1">
      <c r="A302" s="46">
        <v>119372</v>
      </c>
      <c r="B302" s="46" t="s">
        <v>664</v>
      </c>
      <c r="C302" s="48" t="s">
        <v>665</v>
      </c>
      <c r="D302" s="49">
        <v>45695</v>
      </c>
      <c r="E302" s="46" t="s">
        <v>32</v>
      </c>
      <c r="F302" s="46" t="s">
        <v>33</v>
      </c>
      <c r="G302" s="46" t="s">
        <v>666</v>
      </c>
      <c r="H302" s="74">
        <v>2976000</v>
      </c>
      <c r="I302" s="75">
        <f t="shared" si="27"/>
        <v>17856000</v>
      </c>
      <c r="J302" s="76">
        <v>6</v>
      </c>
      <c r="K302" s="72">
        <v>1</v>
      </c>
      <c r="L302" s="54" t="str" cm="1">
        <f t="array" ref="L302">_xlfn.IFS(
    H302=2063000, "ASISTENCIAL I Estudios de Educación Básica Primaria o título de Bachiller",
    AND(H302&gt;=2063001, H302&lt;=2976000), "ASISTENCIAL II Título de Bachiller 24 meses de experiencia laboral debidamente certificada",
    AND(H302&gt;=2976001, H302&lt;=3100000), "ASISTENCIAL III Título de Bachiller y Certificado de Aptitud Ocupacional 36 meses de experiencia laboral debidamente certificada",
    AND(H302&gt;=3100001, H302&lt;=3500000), "TÉCNICO I Título de formación técnica o tecnológica, Sin experiencia laboral",
    AND(H302&gt;=3500001, H302&lt;=4507000), "TÉCNICO II Título de formación técnica o tecnológica, 36 meses y hasta 71 meses de experiencia laboral",
    AND(H302&gt;=4507001, H302&lt;=4917000), "TÉCNICO III Título de formación técnica o tecnológica, 72 meses o más de experiencia laboral",
    AND(H302&gt;=4917001, H302&lt;=5635000), "PROFESIONAL UNIVERSITARIO I Sin experiencia profesional",
    AND(H302&gt;=5635001, H302&lt;=7688000), "PROFESIONAL UNIVERSITARIO II 24 meses de experiencia profesional",
    AND(H302&gt;=7688001, H302&lt;=8817000), "PROFESIONAL ESPECIALIZADO II Título de Postgrado 73 meses o más de experiencia profesional",
    AND(H302&gt;=11187001, H302&lt;=14974000), "ASESOR I Título de Posgrado en la modalidad de maestría 84 meses o más de experiencia profesional",
    TRUE, ""
)</f>
        <v>ASISTENCIAL II Título de Bachiller 24 meses de experiencia laboral debidamente certificada</v>
      </c>
      <c r="M302" s="72">
        <v>1</v>
      </c>
      <c r="N302" s="77">
        <v>45667</v>
      </c>
      <c r="O302" s="72">
        <v>127117</v>
      </c>
      <c r="P302" s="46" t="s">
        <v>112</v>
      </c>
      <c r="Q302" s="78">
        <v>45730</v>
      </c>
      <c r="R302" s="46" t="s">
        <v>37</v>
      </c>
      <c r="S302" s="59"/>
      <c r="T302" s="46" t="s">
        <v>46</v>
      </c>
      <c r="U302" s="46" t="s">
        <v>38</v>
      </c>
      <c r="V302" s="46"/>
      <c r="W302" s="46" t="s">
        <v>39</v>
      </c>
      <c r="X302" s="46" t="s">
        <v>40</v>
      </c>
      <c r="Y302" s="46" t="s">
        <v>135</v>
      </c>
      <c r="Z302" s="46"/>
      <c r="AA302" s="79"/>
      <c r="AB302" s="4">
        <f>_xlfn.XLOOKUP(Tabla1[[#This Row],[CEDULA]],'Listado Base'!F:F,'Listado Base'!Y:Y,0)</f>
        <v>0</v>
      </c>
      <c r="AC302" s="43" t="str">
        <f t="shared" si="26"/>
        <v>A TIEMPO DE TRAMITE</v>
      </c>
      <c r="AD302" s="351" t="str" cm="1">
        <f t="array" ref="AD302">_xlfn.IFS(
    H302=2063000, "ASISTENCIAL I",
    AND(H302&gt;=2063001, H302&lt;=2976000), "ASISTENCIAL II",
    AND(H302&gt;=2976001, H302&lt;=3100000), "ASISTENCIAL III",
    AND(H302&gt;=3100001, H302&lt;=3500000), "TÉCNICO I",
    AND(H302&gt;=3500001, H302&lt;=4507000), "TÉCNICO II",
    AND(H302&gt;=4507001, H302&lt;=4917000), "TÉCNICO III",
    AND(H302&gt;=4917001, H302&lt;=5635000), "PROFESIONAL UNIVERSITARIO I",
    AND(H302&gt;=5635001, H302&lt;=7688000), "PROFESIONAL UNIVERSITARIO II",
    AND(H302&gt;=7688001, H302&lt;=8817000), "PROFESIONAL ESPECIALIZADO II",
    AND(H302&gt;=11187001, H302&lt;=14974000), "ASESOR I",
    TRUE, ""
)</f>
        <v>ASISTENCIAL II</v>
      </c>
    </row>
    <row r="303" spans="1:30" ht="30" hidden="1" customHeight="1">
      <c r="A303" s="46">
        <v>119372</v>
      </c>
      <c r="B303" s="46">
        <v>1012324496</v>
      </c>
      <c r="C303" s="48" t="s">
        <v>667</v>
      </c>
      <c r="D303" s="49">
        <v>45690</v>
      </c>
      <c r="E303" s="46" t="s">
        <v>32</v>
      </c>
      <c r="F303" s="46" t="s">
        <v>33</v>
      </c>
      <c r="G303" s="46" t="s">
        <v>666</v>
      </c>
      <c r="H303" s="74">
        <v>2976000</v>
      </c>
      <c r="I303" s="75">
        <f t="shared" si="27"/>
        <v>17856000</v>
      </c>
      <c r="J303" s="76">
        <v>6</v>
      </c>
      <c r="K303" s="72">
        <v>1</v>
      </c>
      <c r="L303" s="54" t="str" cm="1">
        <f t="array" ref="L303">_xlfn.IFS(
    H303=2063000, "ASISTENCIAL I Estudios de Educación Básica Primaria o título de Bachiller",
    AND(H303&gt;=2063001, H303&lt;=2976000), "ASISTENCIAL II Título de Bachiller 24 meses de experiencia laboral debidamente certificada",
    AND(H303&gt;=2976001, H303&lt;=3100000), "ASISTENCIAL III Título de Bachiller y Certificado de Aptitud Ocupacional 36 meses de experiencia laboral debidamente certificada",
    AND(H303&gt;=3100001, H303&lt;=3500000), "TÉCNICO I Título de formación técnica o tecnológica, Sin experiencia laboral",
    AND(H303&gt;=3500001, H303&lt;=4507000), "TÉCNICO II Título de formación técnica o tecnológica, 36 meses y hasta 71 meses de experiencia laboral",
    AND(H303&gt;=4507001, H303&lt;=4917000), "TÉCNICO III Título de formación técnica o tecnológica, 72 meses o más de experiencia laboral",
    AND(H303&gt;=4917001, H303&lt;=5635000), "PROFESIONAL UNIVERSITARIO I Sin experiencia profesional",
    AND(H303&gt;=5635001, H303&lt;=7688000), "PROFESIONAL UNIVERSITARIO II 24 meses de experiencia profesional",
    AND(H303&gt;=7688001, H303&lt;=8817000), "PROFESIONAL ESPECIALIZADO II Título de Postgrado 73 meses o más de experiencia profesional",
    AND(H303&gt;=11187001, H303&lt;=14974000), "ASESOR I Título de Posgrado en la modalidad de maestría 84 meses o más de experiencia profesional",
    TRUE, ""
)</f>
        <v>ASISTENCIAL II Título de Bachiller 24 meses de experiencia laboral debidamente certificada</v>
      </c>
      <c r="M303" s="72">
        <v>1</v>
      </c>
      <c r="N303" s="77">
        <v>45667</v>
      </c>
      <c r="O303" s="72">
        <v>127117</v>
      </c>
      <c r="P303" s="46" t="s">
        <v>112</v>
      </c>
      <c r="Q303" s="78">
        <v>45730</v>
      </c>
      <c r="R303" s="46" t="s">
        <v>37</v>
      </c>
      <c r="S303" s="59"/>
      <c r="T303" s="46" t="s">
        <v>46</v>
      </c>
      <c r="U303" s="46" t="s">
        <v>38</v>
      </c>
      <c r="V303" s="46"/>
      <c r="W303" s="46" t="s">
        <v>39</v>
      </c>
      <c r="X303" s="46" t="s">
        <v>40</v>
      </c>
      <c r="Y303" s="46" t="s">
        <v>135</v>
      </c>
      <c r="Z303" s="46"/>
      <c r="AA303" s="79"/>
      <c r="AB303" s="4">
        <f>_xlfn.XLOOKUP(Tabla1[[#This Row],[CEDULA]],'Listado Base'!F:F,'Listado Base'!Y:Y,0)</f>
        <v>16</v>
      </c>
      <c r="AC303" s="43" t="str">
        <f t="shared" si="26"/>
        <v>A TIEMPO DE TRAMITE</v>
      </c>
      <c r="AD303" s="351" t="str" cm="1">
        <f t="array" ref="AD303">_xlfn.IFS(
    H303=2063000, "ASISTENCIAL I",
    AND(H303&gt;=2063001, H303&lt;=2976000), "ASISTENCIAL II",
    AND(H303&gt;=2976001, H303&lt;=3100000), "ASISTENCIAL III",
    AND(H303&gt;=3100001, H303&lt;=3500000), "TÉCNICO I",
    AND(H303&gt;=3500001, H303&lt;=4507000), "TÉCNICO II",
    AND(H303&gt;=4507001, H303&lt;=4917000), "TÉCNICO III",
    AND(H303&gt;=4917001, H303&lt;=5635000), "PROFESIONAL UNIVERSITARIO I",
    AND(H303&gt;=5635001, H303&lt;=7688000), "PROFESIONAL UNIVERSITARIO II",
    AND(H303&gt;=7688001, H303&lt;=8817000), "PROFESIONAL ESPECIALIZADO II",
    AND(H303&gt;=11187001, H303&lt;=14974000), "ASESOR I",
    TRUE, ""
)</f>
        <v>ASISTENCIAL II</v>
      </c>
    </row>
    <row r="304" spans="1:30" ht="30" hidden="1" customHeight="1">
      <c r="A304" s="46">
        <v>116982</v>
      </c>
      <c r="B304" s="46">
        <v>79058026</v>
      </c>
      <c r="C304" s="48" t="s">
        <v>668</v>
      </c>
      <c r="D304" s="49">
        <v>45733</v>
      </c>
      <c r="E304" s="46" t="s">
        <v>32</v>
      </c>
      <c r="F304" s="46" t="s">
        <v>33</v>
      </c>
      <c r="G304" s="46" t="s">
        <v>669</v>
      </c>
      <c r="H304" s="74">
        <v>3500000</v>
      </c>
      <c r="I304" s="75">
        <f t="shared" si="27"/>
        <v>21000000</v>
      </c>
      <c r="J304" s="76">
        <v>6</v>
      </c>
      <c r="K304" s="72">
        <v>1</v>
      </c>
      <c r="L304" s="54" t="str" cm="1">
        <f t="array" ref="L304">_xlfn.IFS(
    H304=2063000, "ASISTENCIAL I Estudios de Educación Básica Primaria o título de Bachiller",
    AND(H304&gt;=2063001, H304&lt;=2976000), "ASISTENCIAL II Título de Bachiller 24 meses de experiencia laboral debidamente certificada",
    AND(H304&gt;=2976001, H304&lt;=3100000), "ASISTENCIAL III Título de Bachiller y Certificado de Aptitud Ocupacional 36 meses de experiencia laboral debidamente certificada",
    AND(H304&gt;=3100001, H304&lt;=3500000), "TÉCNICO I Título de formación técnica o tecnológica, Sin experiencia laboral",
    AND(H304&gt;=3500001, H304&lt;=4507000), "TÉCNICO II Título de formación técnica o tecnológica, 36 meses y hasta 71 meses de experiencia laboral",
    AND(H304&gt;=4507001, H304&lt;=4917000), "TÉCNICO III Título de formación técnica o tecnológica, 72 meses o más de experiencia laboral",
    AND(H304&gt;=4917001, H304&lt;=5635000), "PROFESIONAL UNIVERSITARIO I Sin experiencia profesional",
    AND(H304&gt;=5635001, H304&lt;=7688000), "PROFESIONAL UNIVERSITARIO II 24 meses de experiencia profesional",
    AND(H304&gt;=7688001, H304&lt;=8817000), "PROFESIONAL ESPECIALIZADO II Título de Postgrado 73 meses o más de experiencia profesional",
    AND(H304&gt;=11187001, H304&lt;=14974000), "ASESOR I Título de Posgrado en la modalidad de maestría 84 meses o más de experiencia profesional",
    TRUE, ""
)</f>
        <v>TÉCNICO I Título de formación técnica o tecnológica, Sin experiencia laboral</v>
      </c>
      <c r="M304" s="72">
        <v>1</v>
      </c>
      <c r="N304" s="77">
        <v>45667</v>
      </c>
      <c r="O304" s="72" t="s">
        <v>670</v>
      </c>
      <c r="P304" s="46" t="s">
        <v>57</v>
      </c>
      <c r="Q304" s="78">
        <v>45729</v>
      </c>
      <c r="R304" s="46" t="s">
        <v>37</v>
      </c>
      <c r="S304" s="59"/>
      <c r="T304" s="46" t="s">
        <v>38</v>
      </c>
      <c r="U304" s="46"/>
      <c r="V304" s="46"/>
      <c r="W304" s="46" t="s">
        <v>39</v>
      </c>
      <c r="X304" s="46" t="s">
        <v>40</v>
      </c>
      <c r="Y304" s="46" t="s">
        <v>156</v>
      </c>
      <c r="Z304" s="46"/>
      <c r="AA304" s="79"/>
      <c r="AB304" s="4">
        <f>_xlfn.XLOOKUP(Tabla1[[#This Row],[CEDULA]],'Listado Base'!F:F,'Listado Base'!Y:Y,0)</f>
        <v>10</v>
      </c>
      <c r="AC304" s="43" t="str">
        <f t="shared" si="26"/>
        <v xml:space="preserve">TERMINACIÓN ANTICIPADA </v>
      </c>
      <c r="AD304" s="351" t="str" cm="1">
        <f t="array" ref="AD304">_xlfn.IFS(
    H304=2063000, "ASISTENCIAL I",
    AND(H304&gt;=2063001, H304&lt;=2976000), "ASISTENCIAL II",
    AND(H304&gt;=2976001, H304&lt;=3100000), "ASISTENCIAL III",
    AND(H304&gt;=3100001, H304&lt;=3500000), "TÉCNICO I",
    AND(H304&gt;=3500001, H304&lt;=4507000), "TÉCNICO II",
    AND(H304&gt;=4507001, H304&lt;=4917000), "TÉCNICO III",
    AND(H304&gt;=4917001, H304&lt;=5635000), "PROFESIONAL UNIVERSITARIO I",
    AND(H304&gt;=5635001, H304&lt;=7688000), "PROFESIONAL UNIVERSITARIO II",
    AND(H304&gt;=7688001, H304&lt;=8817000), "PROFESIONAL ESPECIALIZADO II",
    AND(H304&gt;=11187001, H304&lt;=14974000), "ASESOR I",
    TRUE, ""
)</f>
        <v>TÉCNICO I</v>
      </c>
    </row>
    <row r="305" spans="1:30" ht="30" hidden="1" customHeight="1">
      <c r="A305" s="46">
        <v>117534</v>
      </c>
      <c r="B305" s="46" t="s">
        <v>671</v>
      </c>
      <c r="C305" s="48" t="s">
        <v>672</v>
      </c>
      <c r="D305" s="49">
        <v>45731</v>
      </c>
      <c r="E305" s="46" t="s">
        <v>32</v>
      </c>
      <c r="F305" s="46" t="s">
        <v>33</v>
      </c>
      <c r="G305" s="46" t="s">
        <v>673</v>
      </c>
      <c r="H305" s="74">
        <v>4200000</v>
      </c>
      <c r="I305" s="75">
        <f t="shared" si="27"/>
        <v>25200000</v>
      </c>
      <c r="J305" s="76">
        <v>6</v>
      </c>
      <c r="K305" s="72">
        <v>1</v>
      </c>
      <c r="L305" s="54" t="str" cm="1">
        <f t="array" ref="L305">_xlfn.IFS(
    H305=2063000, "ASISTENCIAL I Estudios de Educación Básica Primaria o título de Bachiller",
    AND(H305&gt;=2063001, H305&lt;=2976000), "ASISTENCIAL II Título de Bachiller 24 meses de experiencia laboral debidamente certificada",
    AND(H305&gt;=2976001, H305&lt;=3100000), "ASISTENCIAL III Título de Bachiller y Certificado de Aptitud Ocupacional 36 meses de experiencia laboral debidamente certificada",
    AND(H305&gt;=3100001, H305&lt;=3500000), "TÉCNICO I Título de formación técnica o tecnológica, Sin experiencia laboral",
    AND(H305&gt;=3500001, H305&lt;=4507000), "TÉCNICO II Título de formación técnica o tecnológica, 36 meses y hasta 71 meses de experiencia laboral",
    AND(H305&gt;=4507001, H305&lt;=4917000), "TÉCNICO III Título de formación técnica o tecnológica, 72 meses o más de experiencia laboral",
    AND(H305&gt;=4917001, H305&lt;=5635000), "PROFESIONAL UNIVERSITARIO I Sin experiencia profesional",
    AND(H305&gt;=5635001, H305&lt;=7688000), "PROFESIONAL UNIVERSITARIO II 24 meses de experiencia profesional",
    AND(H305&gt;=7688001, H305&lt;=8817000), "PROFESIONAL ESPECIALIZADO II Título de Postgrado 73 meses o más de experiencia profesional",
    AND(H305&gt;=11187001, H305&lt;=14974000), "ASESOR I Título de Posgrado en la modalidad de maestría 84 meses o más de experiencia profesional",
    TRUE, ""
)</f>
        <v>TÉCNICO II Título de formación técnica o tecnológica, 36 meses y hasta 71 meses de experiencia laboral</v>
      </c>
      <c r="M305" s="72">
        <v>1</v>
      </c>
      <c r="N305" s="77">
        <v>45669</v>
      </c>
      <c r="O305" s="72">
        <v>127260</v>
      </c>
      <c r="P305" s="46" t="s">
        <v>139</v>
      </c>
      <c r="Q305" s="78"/>
      <c r="R305" s="46" t="s">
        <v>439</v>
      </c>
      <c r="S305" s="59"/>
      <c r="T305" s="46"/>
      <c r="U305" s="46"/>
      <c r="V305" s="46"/>
      <c r="W305" s="46" t="s">
        <v>39</v>
      </c>
      <c r="X305" s="46" t="s">
        <v>40</v>
      </c>
      <c r="Y305" s="46" t="s">
        <v>135</v>
      </c>
      <c r="Z305" s="46"/>
      <c r="AA305" s="79" t="s">
        <v>470</v>
      </c>
      <c r="AB305" s="4">
        <f>_xlfn.XLOOKUP(Tabla1[[#This Row],[CEDULA]],'Listado Base'!F:F,'Listado Base'!Y:Y,0)</f>
        <v>0</v>
      </c>
      <c r="AC305" s="43" t="str">
        <f t="shared" si="26"/>
        <v>FECHA FALTANTE</v>
      </c>
      <c r="AD305" s="351" t="str" cm="1">
        <f t="array" ref="AD305">_xlfn.IFS(
    H305=2063000, "ASISTENCIAL I",
    AND(H305&gt;=2063001, H305&lt;=2976000), "ASISTENCIAL II",
    AND(H305&gt;=2976001, H305&lt;=3100000), "ASISTENCIAL III",
    AND(H305&gt;=3100001, H305&lt;=3500000), "TÉCNICO I",
    AND(H305&gt;=3500001, H305&lt;=4507000), "TÉCNICO II",
    AND(H305&gt;=4507001, H305&lt;=4917000), "TÉCNICO III",
    AND(H305&gt;=4917001, H305&lt;=5635000), "PROFESIONAL UNIVERSITARIO I",
    AND(H305&gt;=5635001, H305&lt;=7688000), "PROFESIONAL UNIVERSITARIO II",
    AND(H305&gt;=7688001, H305&lt;=8817000), "PROFESIONAL ESPECIALIZADO II",
    AND(H305&gt;=11187001, H305&lt;=14974000), "ASESOR I",
    TRUE, ""
)</f>
        <v>TÉCNICO II</v>
      </c>
    </row>
    <row r="306" spans="1:30" ht="30" hidden="1" customHeight="1">
      <c r="A306" s="46"/>
      <c r="B306" s="46">
        <v>1030553238</v>
      </c>
      <c r="C306" s="48" t="s">
        <v>674</v>
      </c>
      <c r="D306" s="49">
        <v>45759</v>
      </c>
      <c r="E306" s="46" t="s">
        <v>32</v>
      </c>
      <c r="F306" s="46" t="s">
        <v>33</v>
      </c>
      <c r="G306" s="46" t="s">
        <v>675</v>
      </c>
      <c r="H306" s="74">
        <v>2976000</v>
      </c>
      <c r="I306" s="75">
        <f t="shared" si="27"/>
        <v>17856000</v>
      </c>
      <c r="J306" s="76">
        <v>6</v>
      </c>
      <c r="K306" s="72">
        <v>1</v>
      </c>
      <c r="L306" s="54" t="str" cm="1">
        <f t="array" ref="L306">_xlfn.IFS(
    H306=2063000, "ASISTENCIAL I Estudios de Educación Básica Primaria o título de Bachiller",
    AND(H306&gt;=2063001, H306&lt;=2976000), "ASISTENCIAL II Título de Bachiller 24 meses de experiencia laboral debidamente certificada",
    AND(H306&gt;=2976001, H306&lt;=3100000), "ASISTENCIAL III Título de Bachiller y Certificado de Aptitud Ocupacional 36 meses de experiencia laboral debidamente certificada",
    AND(H306&gt;=3100001, H306&lt;=3500000), "TÉCNICO I Título de formación técnica o tecnológica, Sin experiencia laboral",
    AND(H306&gt;=3500001, H306&lt;=4507000), "TÉCNICO II Título de formación técnica o tecnológica, 36 meses y hasta 71 meses de experiencia laboral",
    AND(H306&gt;=4507001, H306&lt;=4917000), "TÉCNICO III Título de formación técnica o tecnológica, 72 meses o más de experiencia laboral",
    AND(H306&gt;=4917001, H306&lt;=5635000), "PROFESIONAL UNIVERSITARIO I Sin experiencia profesional",
    AND(H306&gt;=5635001, H306&lt;=7688000), "PROFESIONAL UNIVERSITARIO II 24 meses de experiencia profesional",
    AND(H306&gt;=7688001, H306&lt;=8817000), "PROFESIONAL ESPECIALIZADO II Título de Postgrado 73 meses o más de experiencia profesional",
    AND(H306&gt;=11187001, H306&lt;=14974000), "ASESOR I Título de Posgrado en la modalidad de maestría 84 meses o más de experiencia profesional",
    TRUE, ""
)</f>
        <v>ASISTENCIAL II Título de Bachiller 24 meses de experiencia laboral debidamente certificada</v>
      </c>
      <c r="M306" s="72">
        <v>1</v>
      </c>
      <c r="N306" s="77"/>
      <c r="O306" s="72"/>
      <c r="P306" s="46" t="s">
        <v>36</v>
      </c>
      <c r="Q306" s="78"/>
      <c r="R306" s="46" t="s">
        <v>676</v>
      </c>
      <c r="S306" s="59"/>
      <c r="T306" s="46"/>
      <c r="U306" s="46"/>
      <c r="V306" s="46"/>
      <c r="W306" s="46" t="s">
        <v>39</v>
      </c>
      <c r="X306" s="46" t="s">
        <v>40</v>
      </c>
      <c r="Y306" s="46" t="s">
        <v>135</v>
      </c>
      <c r="Z306" s="46" t="s">
        <v>677</v>
      </c>
      <c r="AA306" s="79"/>
      <c r="AB306" s="4">
        <f>_xlfn.XLOOKUP(Tabla1[[#This Row],[CEDULA]],'Listado Base'!F:F,'Listado Base'!Y:Y,0)</f>
        <v>0</v>
      </c>
      <c r="AC306" s="43" t="str">
        <f t="shared" si="26"/>
        <v>FECHA FALTANTE</v>
      </c>
      <c r="AD306" s="351" t="str" cm="1">
        <f t="array" ref="AD306">_xlfn.IFS(
    H306=2063000, "ASISTENCIAL I",
    AND(H306&gt;=2063001, H306&lt;=2976000), "ASISTENCIAL II",
    AND(H306&gt;=2976001, H306&lt;=3100000), "ASISTENCIAL III",
    AND(H306&gt;=3100001, H306&lt;=3500000), "TÉCNICO I",
    AND(H306&gt;=3500001, H306&lt;=4507000), "TÉCNICO II",
    AND(H306&gt;=4507001, H306&lt;=4917000), "TÉCNICO III",
    AND(H306&gt;=4917001, H306&lt;=5635000), "PROFESIONAL UNIVERSITARIO I",
    AND(H306&gt;=5635001, H306&lt;=7688000), "PROFESIONAL UNIVERSITARIO II",
    AND(H306&gt;=7688001, H306&lt;=8817000), "PROFESIONAL ESPECIALIZADO II",
    AND(H306&gt;=11187001, H306&lt;=14974000), "ASESOR I",
    TRUE, ""
)</f>
        <v>ASISTENCIAL II</v>
      </c>
    </row>
    <row r="307" spans="1:30" s="5" customFormat="1" ht="30" hidden="1" customHeight="1">
      <c r="A307" s="46">
        <v>120658</v>
      </c>
      <c r="B307" s="46">
        <v>1117510273</v>
      </c>
      <c r="C307" s="48" t="s">
        <v>678</v>
      </c>
      <c r="D307" s="49">
        <v>45703</v>
      </c>
      <c r="E307" s="46" t="s">
        <v>32</v>
      </c>
      <c r="F307" s="46" t="s">
        <v>33</v>
      </c>
      <c r="G307" s="46" t="s">
        <v>673</v>
      </c>
      <c r="H307" s="80">
        <v>4500000</v>
      </c>
      <c r="I307" s="81">
        <f>+ROUNDUP(H307*J307*K307,0)</f>
        <v>54000000</v>
      </c>
      <c r="J307" s="82">
        <v>6</v>
      </c>
      <c r="K307" s="83">
        <v>2</v>
      </c>
      <c r="L307" s="54" t="str" cm="1">
        <f t="array" ref="L307">_xlfn.IFS(
    H307=2063000, "ASISTENCIAL I Estudios de Educación Básica Primaria o título de Bachiller",
    AND(H307&gt;=2063001, H307&lt;=2976000), "ASISTENCIAL II Título de Bachiller 24 meses de experiencia laboral debidamente certificada",
    AND(H307&gt;=2976001, H307&lt;=3100000), "ASISTENCIAL III Título de Bachiller y Certificado de Aptitud Ocupacional 36 meses de experiencia laboral debidamente certificada",
    AND(H307&gt;=3100001, H307&lt;=3500000), "TÉCNICO I Título de formación técnica o tecnológica, Sin experiencia laboral",
    AND(H307&gt;=3500001, H307&lt;=4507000), "TÉCNICO II Título de formación técnica o tecnológica, 36 meses y hasta 71 meses de experiencia laboral",
    AND(H307&gt;=4507001, H307&lt;=4917000), "TÉCNICO III Título de formación técnica o tecnológica, 72 meses o más de experiencia laboral",
    AND(H307&gt;=4917001, H307&lt;=5635000), "PROFESIONAL UNIVERSITARIO I Sin experiencia profesional",
    AND(H307&gt;=5635001, H307&lt;=7688000), "PROFESIONAL UNIVERSITARIO II 24 meses de experiencia profesional",
    AND(H307&gt;=7688001, H307&lt;=8817000), "PROFESIONAL ESPECIALIZADO II Título de Postgrado 73 meses o más de experiencia profesional",
    AND(H307&gt;=11187001, H307&lt;=14974000), "ASESOR I Título de Posgrado en la modalidad de maestría 84 meses o más de experiencia profesional",
    TRUE, ""
)</f>
        <v>TÉCNICO II Título de formación técnica o tecnológica, 36 meses y hasta 71 meses de experiencia laboral</v>
      </c>
      <c r="M307" s="72">
        <v>1</v>
      </c>
      <c r="N307" s="77">
        <v>45667</v>
      </c>
      <c r="O307" s="72">
        <v>127176</v>
      </c>
      <c r="P307" s="46" t="s">
        <v>36</v>
      </c>
      <c r="Q307" s="78">
        <v>45729</v>
      </c>
      <c r="R307" s="46" t="s">
        <v>37</v>
      </c>
      <c r="S307" s="59"/>
      <c r="T307" s="46" t="s">
        <v>38</v>
      </c>
      <c r="U307" s="46"/>
      <c r="V307" s="46"/>
      <c r="W307" s="46" t="s">
        <v>39</v>
      </c>
      <c r="X307" s="46" t="s">
        <v>40</v>
      </c>
      <c r="Y307" s="46"/>
      <c r="Z307" s="46"/>
      <c r="AA307" s="79"/>
      <c r="AB307" s="4">
        <f>_xlfn.XLOOKUP(Tabla1[[#This Row],[CEDULA]],'Listado Base'!F:F,'Listado Base'!Y:Y,0)</f>
        <v>10</v>
      </c>
      <c r="AC307" s="43" t="str">
        <f t="shared" si="26"/>
        <v>A TIEMPO DE TRAMITE</v>
      </c>
      <c r="AD307" s="351" t="str" cm="1">
        <f t="array" ref="AD307">_xlfn.IFS(
    H307=2063000, "ASISTENCIAL I",
    AND(H307&gt;=2063001, H307&lt;=2976000), "ASISTENCIAL II",
    AND(H307&gt;=2976001, H307&lt;=3100000), "ASISTENCIAL III",
    AND(H307&gt;=3100001, H307&lt;=3500000), "TÉCNICO I",
    AND(H307&gt;=3500001, H307&lt;=4507000), "TÉCNICO II",
    AND(H307&gt;=4507001, H307&lt;=4917000), "TÉCNICO III",
    AND(H307&gt;=4917001, H307&lt;=5635000), "PROFESIONAL UNIVERSITARIO I",
    AND(H307&gt;=5635001, H307&lt;=7688000), "PROFESIONAL UNIVERSITARIO II",
    AND(H307&gt;=7688001, H307&lt;=8817000), "PROFESIONAL ESPECIALIZADO II",
    AND(H307&gt;=11187001, H307&lt;=14974000), "ASESOR I",
    TRUE, ""
)</f>
        <v>TÉCNICO II</v>
      </c>
    </row>
    <row r="308" spans="1:30" ht="30" hidden="1" customHeight="1">
      <c r="A308" s="46">
        <v>120658</v>
      </c>
      <c r="B308" s="46">
        <v>80833153</v>
      </c>
      <c r="C308" s="48" t="s">
        <v>679</v>
      </c>
      <c r="D308" s="49">
        <v>45678</v>
      </c>
      <c r="E308" s="46" t="s">
        <v>32</v>
      </c>
      <c r="F308" s="46" t="s">
        <v>33</v>
      </c>
      <c r="G308" s="46" t="s">
        <v>673</v>
      </c>
      <c r="H308" s="74">
        <v>4500000</v>
      </c>
      <c r="I308" s="75">
        <f t="shared" ref="I308" si="28">+ROUNDUP(H308*J308*K308,0)</f>
        <v>0</v>
      </c>
      <c r="J308" s="76">
        <v>6</v>
      </c>
      <c r="K308" s="72">
        <v>0</v>
      </c>
      <c r="L308" s="54" t="str" cm="1">
        <f t="array" ref="L308">_xlfn.IFS(
    H308=2063000, "ASISTENCIAL I Estudios de Educación Básica Primaria o título de Bachiller",
    AND(H308&gt;=2063001, H308&lt;=2976000), "ASISTENCIAL II Título de Bachiller 24 meses de experiencia laboral debidamente certificada",
    AND(H308&gt;=2976001, H308&lt;=3100000), "ASISTENCIAL III Título de Bachiller y Certificado de Aptitud Ocupacional 36 meses de experiencia laboral debidamente certificada",
    AND(H308&gt;=3100001, H308&lt;=3500000), "TÉCNICO I Título de formación técnica o tecnológica, Sin experiencia laboral",
    AND(H308&gt;=3500001, H308&lt;=4507000), "TÉCNICO II Título de formación técnica o tecnológica, 36 meses y hasta 71 meses de experiencia laboral",
    AND(H308&gt;=4507001, H308&lt;=4917000), "TÉCNICO III Título de formación técnica o tecnológica, 72 meses o más de experiencia laboral",
    AND(H308&gt;=4917001, H308&lt;=5635000), "PROFESIONAL UNIVERSITARIO I Sin experiencia profesional",
    AND(H308&gt;=5635001, H308&lt;=7688000), "PROFESIONAL UNIVERSITARIO II 24 meses de experiencia profesional",
    AND(H308&gt;=7688001, H308&lt;=8817000), "PROFESIONAL ESPECIALIZADO II Título de Postgrado 73 meses o más de experiencia profesional",
    AND(H308&gt;=11187001, H308&lt;=14974000), "ASESOR I Título de Posgrado en la modalidad de maestría 84 meses o más de experiencia profesional",
    TRUE, ""
)</f>
        <v>TÉCNICO II Título de formación técnica o tecnológica, 36 meses y hasta 71 meses de experiencia laboral</v>
      </c>
      <c r="M308" s="72">
        <v>1</v>
      </c>
      <c r="N308" s="77">
        <v>45667</v>
      </c>
      <c r="O308" s="72">
        <v>127176</v>
      </c>
      <c r="P308" s="46" t="s">
        <v>36</v>
      </c>
      <c r="Q308" s="78">
        <v>45729</v>
      </c>
      <c r="R308" s="46" t="s">
        <v>37</v>
      </c>
      <c r="S308" s="59"/>
      <c r="T308" s="46" t="s">
        <v>38</v>
      </c>
      <c r="U308" s="46"/>
      <c r="V308" s="46"/>
      <c r="W308" s="46" t="s">
        <v>39</v>
      </c>
      <c r="X308" s="46" t="s">
        <v>40</v>
      </c>
      <c r="Y308" s="46" t="s">
        <v>135</v>
      </c>
      <c r="Z308" s="46"/>
      <c r="AA308" s="79"/>
      <c r="AB308" s="4">
        <f>_xlfn.XLOOKUP(Tabla1[[#This Row],[CEDULA]],'Listado Base'!F:F,'Listado Base'!Y:Y,0)</f>
        <v>19</v>
      </c>
      <c r="AC308" s="43" t="str">
        <f t="shared" si="26"/>
        <v>A TIEMPO DE TRAMITE</v>
      </c>
      <c r="AD308" s="351" t="str" cm="1">
        <f t="array" ref="AD308">_xlfn.IFS(
    H308=2063000, "ASISTENCIAL I",
    AND(H308&gt;=2063001, H308&lt;=2976000), "ASISTENCIAL II",
    AND(H308&gt;=2976001, H308&lt;=3100000), "ASISTENCIAL III",
    AND(H308&gt;=3100001, H308&lt;=3500000), "TÉCNICO I",
    AND(H308&gt;=3500001, H308&lt;=4507000), "TÉCNICO II",
    AND(H308&gt;=4507001, H308&lt;=4917000), "TÉCNICO III",
    AND(H308&gt;=4917001, H308&lt;=5635000), "PROFESIONAL UNIVERSITARIO I",
    AND(H308&gt;=5635001, H308&lt;=7688000), "PROFESIONAL UNIVERSITARIO II",
    AND(H308&gt;=7688001, H308&lt;=8817000), "PROFESIONAL ESPECIALIZADO II",
    AND(H308&gt;=11187001, H308&lt;=14974000), "ASESOR I",
    TRUE, ""
)</f>
        <v>TÉCNICO II</v>
      </c>
    </row>
    <row r="309" spans="1:30" ht="30" hidden="1" customHeight="1">
      <c r="A309" s="46">
        <v>117035</v>
      </c>
      <c r="B309" s="46">
        <v>1032486381</v>
      </c>
      <c r="C309" s="48" t="s">
        <v>680</v>
      </c>
      <c r="D309" s="49">
        <v>45685</v>
      </c>
      <c r="E309" s="46" t="s">
        <v>32</v>
      </c>
      <c r="F309" s="46" t="s">
        <v>174</v>
      </c>
      <c r="G309" s="46" t="s">
        <v>681</v>
      </c>
      <c r="H309" s="74">
        <v>5635000</v>
      </c>
      <c r="I309" s="75">
        <f>+ROUNDUP(H309*J309*K309,0)</f>
        <v>33810000</v>
      </c>
      <c r="J309" s="76">
        <v>6</v>
      </c>
      <c r="K309" s="72">
        <v>1</v>
      </c>
      <c r="L309" s="54" t="str" cm="1">
        <f t="array" ref="L309">_xlfn.IFS(
    H309=2063000, "ASISTENCIAL I Estudios de Educación Básica Primaria o título de Bachiller",
    AND(H309&gt;=2063001, H309&lt;=2976000), "ASISTENCIAL II Título de Bachiller 24 meses de experiencia laboral debidamente certificada",
    AND(H309&gt;=2976001, H309&lt;=3100000), "ASISTENCIAL III Título de Bachiller y Certificado de Aptitud Ocupacional 36 meses de experiencia laboral debidamente certificada",
    AND(H309&gt;=3100001, H309&lt;=3500000), "TÉCNICO I Título de formación técnica o tecnológica, Sin experiencia laboral",
    AND(H309&gt;=3500001, H309&lt;=4507000), "TÉCNICO II Título de formación técnica o tecnológica, 36 meses y hasta 71 meses de experiencia laboral",
    AND(H309&gt;=4507001, H309&lt;=4917000), "TÉCNICO III Título de formación técnica o tecnológica, 72 meses o más de experiencia laboral",
    AND(H309&gt;=4917001, H309&lt;=5635000), "PROFESIONAL UNIVERSITARIO I Sin experiencia profesional",
    AND(H309&gt;=5635001, H309&lt;=7688000), "PROFESIONAL UNIVERSITARIO II 24 meses de experiencia profesional",
    AND(H309&gt;=7688001, H309&lt;=8817000), "PROFESIONAL ESPECIALIZADO II Título de Postgrado 73 meses o más de experiencia profesional",
    AND(H309&gt;=11187001, H309&lt;=14974000), "ASESOR I Título de Posgrado en la modalidad de maestría 84 meses o más de experiencia profesional",
    TRUE, ""
)</f>
        <v>PROFESIONAL UNIVERSITARIO I Sin experiencia profesional</v>
      </c>
      <c r="M309" s="72">
        <v>1</v>
      </c>
      <c r="N309" s="77">
        <v>45668</v>
      </c>
      <c r="O309" s="72" t="s">
        <v>682</v>
      </c>
      <c r="P309" s="46" t="s">
        <v>90</v>
      </c>
      <c r="Q309" s="78">
        <v>45687</v>
      </c>
      <c r="R309" s="46" t="s">
        <v>242</v>
      </c>
      <c r="S309" s="59"/>
      <c r="T309" s="46"/>
      <c r="U309" s="46"/>
      <c r="V309" s="46"/>
      <c r="W309" s="46" t="s">
        <v>54</v>
      </c>
      <c r="X309" s="46" t="s">
        <v>426</v>
      </c>
      <c r="Y309" s="46" t="s">
        <v>579</v>
      </c>
      <c r="Z309" s="46"/>
      <c r="AA309" s="79" t="s">
        <v>683</v>
      </c>
      <c r="AB309" s="4" t="str">
        <f>_xlfn.XLOOKUP(Tabla1[[#This Row],[CEDULA]],'Listado Base'!F:F,'Listado Base'!Y:Y,0)</f>
        <v>13/24</v>
      </c>
      <c r="AC309" s="43" t="str">
        <f t="shared" si="26"/>
        <v>A TIEMPO DE TRAMITE</v>
      </c>
      <c r="AD309" s="351" t="str" cm="1">
        <f t="array" ref="AD309">_xlfn.IFS(
    H309=2063000, "ASISTENCIAL I",
    AND(H309&gt;=2063001, H309&lt;=2976000), "ASISTENCIAL II",
    AND(H309&gt;=2976001, H309&lt;=3100000), "ASISTENCIAL III",
    AND(H309&gt;=3100001, H309&lt;=3500000), "TÉCNICO I",
    AND(H309&gt;=3500001, H309&lt;=4507000), "TÉCNICO II",
    AND(H309&gt;=4507001, H309&lt;=4917000), "TÉCNICO III",
    AND(H309&gt;=4917001, H309&lt;=5635000), "PROFESIONAL UNIVERSITARIO I",
    AND(H309&gt;=5635001, H309&lt;=7688000), "PROFESIONAL UNIVERSITARIO II",
    AND(H309&gt;=7688001, H309&lt;=8817000), "PROFESIONAL ESPECIALIZADO II",
    AND(H309&gt;=11187001, H309&lt;=14974000), "ASESOR I",
    TRUE, ""
)</f>
        <v>PROFESIONAL UNIVERSITARIO I</v>
      </c>
    </row>
    <row r="310" spans="1:30" ht="30" hidden="1" customHeight="1">
      <c r="A310" s="46">
        <v>119626</v>
      </c>
      <c r="B310" s="380">
        <v>1030661619</v>
      </c>
      <c r="C310" s="48" t="s">
        <v>684</v>
      </c>
      <c r="D310" s="49">
        <v>45706</v>
      </c>
      <c r="E310" s="46" t="s">
        <v>32</v>
      </c>
      <c r="F310" s="46" t="s">
        <v>33</v>
      </c>
      <c r="G310" s="46" t="s">
        <v>685</v>
      </c>
      <c r="H310" s="74">
        <v>7200000</v>
      </c>
      <c r="I310" s="75">
        <f>+ROUNDUP(H310*J310*K310,0)</f>
        <v>43200000</v>
      </c>
      <c r="J310" s="76">
        <v>6</v>
      </c>
      <c r="K310" s="72">
        <v>1</v>
      </c>
      <c r="L310" s="54" t="str" cm="1">
        <f t="array" ref="L310">_xlfn.IFS(
    H310=2063000, "ASISTENCIAL I Estudios de Educación Básica Primaria o título de Bachiller",
    AND(H310&gt;=2063001, H310&lt;=2976000), "ASISTENCIAL II Título de Bachiller 24 meses de experiencia laboral debidamente certificada",
    AND(H310&gt;=2976001, H310&lt;=3100000), "ASISTENCIAL III Título de Bachiller y Certificado de Aptitud Ocupacional 36 meses de experiencia laboral debidamente certificada",
    AND(H310&gt;=3100001, H310&lt;=3500000), "TÉCNICO I Título de formación técnica o tecnológica, Sin experiencia laboral",
    AND(H310&gt;=3500001, H310&lt;=4507000), "TÉCNICO II Título de formación técnica o tecnológica, 36 meses y hasta 71 meses de experiencia laboral",
    AND(H310&gt;=4507001, H310&lt;=4917000), "TÉCNICO III Título de formación técnica o tecnológica, 72 meses o más de experiencia laboral",
    AND(H310&gt;=4917001, H310&lt;=5635000), "PROFESIONAL UNIVERSITARIO I Sin experiencia profesional",
    AND(H310&gt;=5635001, H310&lt;=7688000), "PROFESIONAL UNIVERSITARIO II 24 meses de experiencia profesional",
    AND(H310&gt;=7688001, H310&lt;=8817000), "PROFESIONAL ESPECIALIZADO II Título de Postgrado 73 meses o más de experiencia profesional",
    AND(H310&gt;=11187001, H310&lt;=14974000), "ASESOR I Título de Posgrado en la modalidad de maestría 84 meses o más de experiencia profesional",
    TRUE, ""
)</f>
        <v>PROFESIONAL UNIVERSITARIO II 24 meses de experiencia profesional</v>
      </c>
      <c r="M310" s="72">
        <v>1</v>
      </c>
      <c r="N310" s="77">
        <v>45669</v>
      </c>
      <c r="O310" s="72">
        <v>127274</v>
      </c>
      <c r="P310" s="46" t="s">
        <v>57</v>
      </c>
      <c r="Q310" s="78"/>
      <c r="R310" s="46" t="s">
        <v>439</v>
      </c>
      <c r="S310" s="59"/>
      <c r="T310" s="46"/>
      <c r="U310" s="46"/>
      <c r="V310" s="46"/>
      <c r="W310" s="46" t="s">
        <v>54</v>
      </c>
      <c r="X310" s="46" t="s">
        <v>426</v>
      </c>
      <c r="Y310" s="46"/>
      <c r="Z310" s="46"/>
      <c r="AA310" s="79"/>
      <c r="AB310" s="4">
        <f>_xlfn.XLOOKUP(Tabla1[[#This Row],[CEDULA]],'Listado Base'!F:F,'Listado Base'!Y:Y,0)</f>
        <v>40</v>
      </c>
      <c r="AC310" s="43" t="str">
        <f t="shared" si="26"/>
        <v>FECHA FALTANTE</v>
      </c>
      <c r="AD310" s="351" t="str" cm="1">
        <f t="array" ref="AD310">_xlfn.IFS(
    H310=2063000, "ASISTENCIAL I",
    AND(H310&gt;=2063001, H310&lt;=2976000), "ASISTENCIAL II",
    AND(H310&gt;=2976001, H310&lt;=3100000), "ASISTENCIAL III",
    AND(H310&gt;=3100001, H310&lt;=3500000), "TÉCNICO I",
    AND(H310&gt;=3500001, H310&lt;=4507000), "TÉCNICO II",
    AND(H310&gt;=4507001, H310&lt;=4917000), "TÉCNICO III",
    AND(H310&gt;=4917001, H310&lt;=5635000), "PROFESIONAL UNIVERSITARIO I",
    AND(H310&gt;=5635001, H310&lt;=7688000), "PROFESIONAL UNIVERSITARIO II",
    AND(H310&gt;=7688001, H310&lt;=8817000), "PROFESIONAL ESPECIALIZADO II",
    AND(H310&gt;=11187001, H310&lt;=14974000), "ASESOR I",
    TRUE, ""
)</f>
        <v>PROFESIONAL UNIVERSITARIO II</v>
      </c>
    </row>
    <row r="311" spans="1:30" ht="30" hidden="1" customHeight="1">
      <c r="A311" s="46">
        <v>126666</v>
      </c>
      <c r="B311" s="46" t="s">
        <v>686</v>
      </c>
      <c r="C311" s="48" t="s">
        <v>687</v>
      </c>
      <c r="D311" s="49">
        <v>45739</v>
      </c>
      <c r="E311" s="46" t="s">
        <v>32</v>
      </c>
      <c r="F311" s="46" t="s">
        <v>174</v>
      </c>
      <c r="G311" s="46" t="s">
        <v>688</v>
      </c>
      <c r="H311" s="74">
        <v>7680000</v>
      </c>
      <c r="I311" s="75">
        <f>+ROUNDUP(H311*J311*K311,0)</f>
        <v>46080000</v>
      </c>
      <c r="J311" s="76">
        <v>6</v>
      </c>
      <c r="K311" s="72">
        <v>1</v>
      </c>
      <c r="L311" s="54" t="str" cm="1">
        <f t="array" ref="L311">_xlfn.IFS(
    H311=2063000, "ASISTENCIAL I Estudios de Educación Básica Primaria o título de Bachiller",
    AND(H311&gt;=2063001, H311&lt;=2976000), "ASISTENCIAL II Título de Bachiller 24 meses de experiencia laboral debidamente certificada",
    AND(H311&gt;=2976001, H311&lt;=3100000), "ASISTENCIAL III Título de Bachiller y Certificado de Aptitud Ocupacional 36 meses de experiencia laboral debidamente certificada",
    AND(H311&gt;=3100001, H311&lt;=3500000), "TÉCNICO I Título de formación técnica o tecnológica, Sin experiencia laboral",
    AND(H311&gt;=3500001, H311&lt;=4507000), "TÉCNICO II Título de formación técnica o tecnológica, 36 meses y hasta 71 meses de experiencia laboral",
    AND(H311&gt;=4507001, H311&lt;=4917000), "TÉCNICO III Título de formación técnica o tecnológica, 72 meses o más de experiencia laboral",
    AND(H311&gt;=4917001, H311&lt;=5635000), "PROFESIONAL UNIVERSITARIO I Sin experiencia profesional",
    AND(H311&gt;=5635001, H311&lt;=7688000), "PROFESIONAL UNIVERSITARIO II 24 meses de experiencia profesional",
    AND(H311&gt;=7688001, H311&lt;=8817000), "PROFESIONAL ESPECIALIZADO II Título de Postgrado 73 meses o más de experiencia profesional",
    AND(H311&gt;=11187001, H311&lt;=14974000), "ASESOR I Título de Posgrado en la modalidad de maestría 84 meses o más de experiencia profesional",
    TRUE, ""
)</f>
        <v>PROFESIONAL UNIVERSITARIO II 24 meses de experiencia profesional</v>
      </c>
      <c r="M311" s="72">
        <v>1</v>
      </c>
      <c r="N311" s="77">
        <v>45667</v>
      </c>
      <c r="O311" s="72">
        <v>127216</v>
      </c>
      <c r="P311" s="46" t="s">
        <v>112</v>
      </c>
      <c r="Q311" s="78"/>
      <c r="R311" s="46" t="s">
        <v>551</v>
      </c>
      <c r="S311" s="59"/>
      <c r="T311" s="46"/>
      <c r="U311" s="46"/>
      <c r="V311" s="46"/>
      <c r="W311" s="46" t="s">
        <v>54</v>
      </c>
      <c r="X311" s="46" t="s">
        <v>426</v>
      </c>
      <c r="Y311" s="46" t="s">
        <v>135</v>
      </c>
      <c r="Z311" s="46" t="s">
        <v>464</v>
      </c>
      <c r="AA311" s="79"/>
      <c r="AB311" s="4">
        <f>_xlfn.XLOOKUP(Tabla1[[#This Row],[CEDULA]],'Listado Base'!F:F,'Listado Base'!Y:Y,0)</f>
        <v>0</v>
      </c>
      <c r="AC311" s="43" t="str">
        <f t="shared" si="26"/>
        <v>FECHA FALTANTE</v>
      </c>
      <c r="AD311" s="351" t="str" cm="1">
        <f t="array" ref="AD311">_xlfn.IFS(
    H311=2063000, "ASISTENCIAL I",
    AND(H311&gt;=2063001, H311&lt;=2976000), "ASISTENCIAL II",
    AND(H311&gt;=2976001, H311&lt;=3100000), "ASISTENCIAL III",
    AND(H311&gt;=3100001, H311&lt;=3500000), "TÉCNICO I",
    AND(H311&gt;=3500001, H311&lt;=4507000), "TÉCNICO II",
    AND(H311&gt;=4507001, H311&lt;=4917000), "TÉCNICO III",
    AND(H311&gt;=4917001, H311&lt;=5635000), "PROFESIONAL UNIVERSITARIO I",
    AND(H311&gt;=5635001, H311&lt;=7688000), "PROFESIONAL UNIVERSITARIO II",
    AND(H311&gt;=7688001, H311&lt;=8817000), "PROFESIONAL ESPECIALIZADO II",
    AND(H311&gt;=11187001, H311&lt;=14974000), "ASESOR I",
    TRUE, ""
)</f>
        <v>PROFESIONAL UNIVERSITARIO II</v>
      </c>
    </row>
    <row r="312" spans="1:30" ht="30" hidden="1" customHeight="1">
      <c r="A312" s="46" t="s">
        <v>689</v>
      </c>
      <c r="B312" s="46">
        <v>123369585</v>
      </c>
      <c r="C312" s="48" t="s">
        <v>690</v>
      </c>
      <c r="D312" s="49">
        <v>45728</v>
      </c>
      <c r="E312" s="46" t="s">
        <v>32</v>
      </c>
      <c r="F312" s="46" t="s">
        <v>174</v>
      </c>
      <c r="G312" s="46" t="s">
        <v>691</v>
      </c>
      <c r="H312" s="74">
        <v>3500000</v>
      </c>
      <c r="I312" s="75">
        <v>21000000</v>
      </c>
      <c r="J312" s="76">
        <v>6</v>
      </c>
      <c r="K312" s="72">
        <v>1</v>
      </c>
      <c r="L312" s="54" t="str" cm="1">
        <f t="array" ref="L312">_xlfn.IFS(
    H312=2063000, "ASISTENCIAL I Estudios de Educación Básica Primaria o título de Bachiller",
    AND(H312&gt;=2063001, H312&lt;=2976000), "ASISTENCIAL II Título de Bachiller 24 meses de experiencia laboral debidamente certificada",
    AND(H312&gt;=2976001, H312&lt;=3100000), "ASISTENCIAL III Título de Bachiller y Certificado de Aptitud Ocupacional 36 meses de experiencia laboral debidamente certificada",
    AND(H312&gt;=3100001, H312&lt;=3500000), "TÉCNICO I Título de formación técnica o tecnológica, Sin experiencia laboral",
    AND(H312&gt;=3500001, H312&lt;=4507000), "TÉCNICO II Título de formación técnica o tecnológica, 36 meses y hasta 71 meses de experiencia laboral",
    AND(H312&gt;=4507001, H312&lt;=4917000), "TÉCNICO III Título de formación técnica o tecnológica, 72 meses o más de experiencia laboral",
    AND(H312&gt;=4917001, H312&lt;=5635000), "PROFESIONAL UNIVERSITARIO I Sin experiencia profesional",
    AND(H312&gt;=5635001, H312&lt;=7688000), "PROFESIONAL UNIVERSITARIO II 24 meses de experiencia profesional",
    AND(H312&gt;=7688001, H312&lt;=8817000), "PROFESIONAL ESPECIALIZADO II Título de Postgrado 73 meses o más de experiencia profesional",
    AND(H312&gt;=11187001, H312&lt;=14974000), "ASESOR I Título de Posgrado en la modalidad de maestría 84 meses o más de experiencia profesional",
    TRUE, ""
)</f>
        <v>TÉCNICO I Título de formación técnica o tecnológica, Sin experiencia laboral</v>
      </c>
      <c r="M312" s="72">
        <v>1</v>
      </c>
      <c r="N312" s="77">
        <v>45668</v>
      </c>
      <c r="O312" s="72" t="s">
        <v>692</v>
      </c>
      <c r="P312" s="46" t="s">
        <v>90</v>
      </c>
      <c r="Q312" s="78"/>
      <c r="R312" s="46" t="s">
        <v>439</v>
      </c>
      <c r="S312" s="59"/>
      <c r="T312" s="46" t="s">
        <v>38</v>
      </c>
      <c r="U312" s="46"/>
      <c r="V312" s="46"/>
      <c r="W312" s="46" t="s">
        <v>54</v>
      </c>
      <c r="X312" s="46" t="s">
        <v>426</v>
      </c>
      <c r="Y312" s="46" t="s">
        <v>693</v>
      </c>
      <c r="Z312" s="46"/>
      <c r="AA312" s="79"/>
      <c r="AB312" s="4">
        <f>_xlfn.XLOOKUP(Tabla1[[#This Row],[CEDULA]],'Listado Base'!F:F,'Listado Base'!Y:Y,0)</f>
        <v>0</v>
      </c>
      <c r="AC312" s="43" t="str">
        <f t="shared" si="26"/>
        <v>FECHA FALTANTE</v>
      </c>
      <c r="AD312" s="351" t="str" cm="1">
        <f t="array" ref="AD312">_xlfn.IFS(
    H312=2063000, "ASISTENCIAL I",
    AND(H312&gt;=2063001, H312&lt;=2976000), "ASISTENCIAL II",
    AND(H312&gt;=2976001, H312&lt;=3100000), "ASISTENCIAL III",
    AND(H312&gt;=3100001, H312&lt;=3500000), "TÉCNICO I",
    AND(H312&gt;=3500001, H312&lt;=4507000), "TÉCNICO II",
    AND(H312&gt;=4507001, H312&lt;=4917000), "TÉCNICO III",
    AND(H312&gt;=4917001, H312&lt;=5635000), "PROFESIONAL UNIVERSITARIO I",
    AND(H312&gt;=5635001, H312&lt;=7688000), "PROFESIONAL UNIVERSITARIO II",
    AND(H312&gt;=7688001, H312&lt;=8817000), "PROFESIONAL ESPECIALIZADO II",
    AND(H312&gt;=11187001, H312&lt;=14974000), "ASESOR I",
    TRUE, ""
)</f>
        <v>TÉCNICO I</v>
      </c>
    </row>
    <row r="313" spans="1:30" ht="30" hidden="1" customHeight="1">
      <c r="A313" s="46" t="s">
        <v>689</v>
      </c>
      <c r="B313" s="46" t="s">
        <v>694</v>
      </c>
      <c r="C313" s="48" t="s">
        <v>695</v>
      </c>
      <c r="D313" s="49">
        <v>45732</v>
      </c>
      <c r="E313" s="46" t="s">
        <v>32</v>
      </c>
      <c r="F313" s="46" t="s">
        <v>174</v>
      </c>
      <c r="G313" s="46" t="s">
        <v>691</v>
      </c>
      <c r="H313" s="74">
        <v>3500000</v>
      </c>
      <c r="I313" s="75">
        <v>21000000</v>
      </c>
      <c r="J313" s="76">
        <v>6</v>
      </c>
      <c r="K313" s="72">
        <v>1</v>
      </c>
      <c r="L313" s="54" t="str" cm="1">
        <f t="array" ref="L313">_xlfn.IFS(
    H313=2063000, "ASISTENCIAL I Estudios de Educación Básica Primaria o título de Bachiller",
    AND(H313&gt;=2063001, H313&lt;=2976000), "ASISTENCIAL II Título de Bachiller 24 meses de experiencia laboral debidamente certificada",
    AND(H313&gt;=2976001, H313&lt;=3100000), "ASISTENCIAL III Título de Bachiller y Certificado de Aptitud Ocupacional 36 meses de experiencia laboral debidamente certificada",
    AND(H313&gt;=3100001, H313&lt;=3500000), "TÉCNICO I Título de formación técnica o tecnológica, Sin experiencia laboral",
    AND(H313&gt;=3500001, H313&lt;=4507000), "TÉCNICO II Título de formación técnica o tecnológica, 36 meses y hasta 71 meses de experiencia laboral",
    AND(H313&gt;=4507001, H313&lt;=4917000), "TÉCNICO III Título de formación técnica o tecnológica, 72 meses o más de experiencia laboral",
    AND(H313&gt;=4917001, H313&lt;=5635000), "PROFESIONAL UNIVERSITARIO I Sin experiencia profesional",
    AND(H313&gt;=5635001, H313&lt;=7688000), "PROFESIONAL UNIVERSITARIO II 24 meses de experiencia profesional",
    AND(H313&gt;=7688001, H313&lt;=8817000), "PROFESIONAL ESPECIALIZADO II Título de Postgrado 73 meses o más de experiencia profesional",
    AND(H313&gt;=11187001, H313&lt;=14974000), "ASESOR I Título de Posgrado en la modalidad de maestría 84 meses o más de experiencia profesional",
    TRUE, ""
)</f>
        <v>TÉCNICO I Título de formación técnica o tecnológica, Sin experiencia laboral</v>
      </c>
      <c r="M313" s="72">
        <v>1</v>
      </c>
      <c r="N313" s="77">
        <v>45668</v>
      </c>
      <c r="O313" s="72" t="s">
        <v>692</v>
      </c>
      <c r="P313" s="46" t="s">
        <v>90</v>
      </c>
      <c r="Q313" s="78"/>
      <c r="R313" s="46" t="s">
        <v>439</v>
      </c>
      <c r="S313" s="59"/>
      <c r="T313" s="46" t="s">
        <v>38</v>
      </c>
      <c r="U313" s="46"/>
      <c r="V313" s="46"/>
      <c r="W313" s="46" t="s">
        <v>54</v>
      </c>
      <c r="X313" s="46" t="s">
        <v>426</v>
      </c>
      <c r="Y313" s="46" t="s">
        <v>693</v>
      </c>
      <c r="Z313" s="46"/>
      <c r="AA313" s="79"/>
      <c r="AB313" s="4">
        <f>_xlfn.XLOOKUP(Tabla1[[#This Row],[CEDULA]],'Listado Base'!F:F,'Listado Base'!Y:Y,0)</f>
        <v>0</v>
      </c>
      <c r="AC313" s="43" t="str">
        <f t="shared" si="26"/>
        <v>FECHA FALTANTE</v>
      </c>
      <c r="AD313" s="351" t="str" cm="1">
        <f t="array" ref="AD313">_xlfn.IFS(
    H313=2063000, "ASISTENCIAL I",
    AND(H313&gt;=2063001, H313&lt;=2976000), "ASISTENCIAL II",
    AND(H313&gt;=2976001, H313&lt;=3100000), "ASISTENCIAL III",
    AND(H313&gt;=3100001, H313&lt;=3500000), "TÉCNICO I",
    AND(H313&gt;=3500001, H313&lt;=4507000), "TÉCNICO II",
    AND(H313&gt;=4507001, H313&lt;=4917000), "TÉCNICO III",
    AND(H313&gt;=4917001, H313&lt;=5635000), "PROFESIONAL UNIVERSITARIO I",
    AND(H313&gt;=5635001, H313&lt;=7688000), "PROFESIONAL UNIVERSITARIO II",
    AND(H313&gt;=7688001, H313&lt;=8817000), "PROFESIONAL ESPECIALIZADO II",
    AND(H313&gt;=11187001, H313&lt;=14974000), "ASESOR I",
    TRUE, ""
)</f>
        <v>TÉCNICO I</v>
      </c>
    </row>
    <row r="314" spans="1:30" ht="30" hidden="1" customHeight="1">
      <c r="A314" s="46" t="s">
        <v>689</v>
      </c>
      <c r="B314" s="46">
        <v>1013105136</v>
      </c>
      <c r="C314" s="48" t="s">
        <v>696</v>
      </c>
      <c r="D314" s="49">
        <v>45747</v>
      </c>
      <c r="E314" s="46" t="s">
        <v>32</v>
      </c>
      <c r="F314" s="46" t="s">
        <v>174</v>
      </c>
      <c r="G314" s="46" t="s">
        <v>691</v>
      </c>
      <c r="H314" s="74">
        <v>3500000</v>
      </c>
      <c r="I314" s="75">
        <f t="shared" ref="I314:I322" si="29">+ROUNDUP(H314*J314*K314,0)</f>
        <v>21000000</v>
      </c>
      <c r="J314" s="76">
        <v>6</v>
      </c>
      <c r="K314" s="72">
        <v>1</v>
      </c>
      <c r="L314" s="54" t="str" cm="1">
        <f t="array" ref="L314">_xlfn.IFS(
    H314=2063000, "ASISTENCIAL I Estudios de Educación Básica Primaria o título de Bachiller",
    AND(H314&gt;=2063001, H314&lt;=2976000), "ASISTENCIAL II Título de Bachiller 24 meses de experiencia laboral debidamente certificada",
    AND(H314&gt;=2976001, H314&lt;=3100000), "ASISTENCIAL III Título de Bachiller y Certificado de Aptitud Ocupacional 36 meses de experiencia laboral debidamente certificada",
    AND(H314&gt;=3100001, H314&lt;=3500000), "TÉCNICO I Título de formación técnica o tecnológica, Sin experiencia laboral",
    AND(H314&gt;=3500001, H314&lt;=4507000), "TÉCNICO II Título de formación técnica o tecnológica, 36 meses y hasta 71 meses de experiencia laboral",
    AND(H314&gt;=4507001, H314&lt;=4917000), "TÉCNICO III Título de formación técnica o tecnológica, 72 meses o más de experiencia laboral",
    AND(H314&gt;=4917001, H314&lt;=5635000), "PROFESIONAL UNIVERSITARIO I Sin experiencia profesional",
    AND(H314&gt;=5635001, H314&lt;=7688000), "PROFESIONAL UNIVERSITARIO II 24 meses de experiencia profesional",
    AND(H314&gt;=7688001, H314&lt;=8817000), "PROFESIONAL ESPECIALIZADO II Título de Postgrado 73 meses o más de experiencia profesional",
    AND(H314&gt;=11187001, H314&lt;=14974000), "ASESOR I Título de Posgrado en la modalidad de maestría 84 meses o más de experiencia profesional",
    TRUE, ""
)</f>
        <v>TÉCNICO I Título de formación técnica o tecnológica, Sin experiencia laboral</v>
      </c>
      <c r="M314" s="72">
        <v>1</v>
      </c>
      <c r="N314" s="77">
        <v>45668</v>
      </c>
      <c r="O314" s="72" t="s">
        <v>692</v>
      </c>
      <c r="P314" s="46" t="s">
        <v>90</v>
      </c>
      <c r="Q314" s="78"/>
      <c r="R314" s="46" t="s">
        <v>439</v>
      </c>
      <c r="S314" s="59"/>
      <c r="T314" s="46" t="s">
        <v>38</v>
      </c>
      <c r="U314" s="46"/>
      <c r="V314" s="46"/>
      <c r="W314" s="46" t="s">
        <v>54</v>
      </c>
      <c r="X314" s="46" t="s">
        <v>426</v>
      </c>
      <c r="Y314" s="46" t="s">
        <v>693</v>
      </c>
      <c r="Z314" s="46"/>
      <c r="AA314" s="79"/>
      <c r="AB314" s="4">
        <f>_xlfn.XLOOKUP(Tabla1[[#This Row],[CEDULA]],'Listado Base'!F:F,'Listado Base'!Y:Y,0)</f>
        <v>19</v>
      </c>
      <c r="AC314" s="43" t="str">
        <f t="shared" si="26"/>
        <v>FECHA FALTANTE</v>
      </c>
      <c r="AD314" s="351" t="str" cm="1">
        <f t="array" ref="AD314">_xlfn.IFS(
    H314=2063000, "ASISTENCIAL I",
    AND(H314&gt;=2063001, H314&lt;=2976000), "ASISTENCIAL II",
    AND(H314&gt;=2976001, H314&lt;=3100000), "ASISTENCIAL III",
    AND(H314&gt;=3100001, H314&lt;=3500000), "TÉCNICO I",
    AND(H314&gt;=3500001, H314&lt;=4507000), "TÉCNICO II",
    AND(H314&gt;=4507001, H314&lt;=4917000), "TÉCNICO III",
    AND(H314&gt;=4917001, H314&lt;=5635000), "PROFESIONAL UNIVERSITARIO I",
    AND(H314&gt;=5635001, H314&lt;=7688000), "PROFESIONAL UNIVERSITARIO II",
    AND(H314&gt;=7688001, H314&lt;=8817000), "PROFESIONAL ESPECIALIZADO II",
    AND(H314&gt;=11187001, H314&lt;=14974000), "ASESOR I",
    TRUE, ""
)</f>
        <v>TÉCNICO I</v>
      </c>
    </row>
    <row r="315" spans="1:30" ht="30" hidden="1" customHeight="1">
      <c r="A315" s="46" t="s">
        <v>697</v>
      </c>
      <c r="B315" s="46">
        <v>52833714</v>
      </c>
      <c r="C315" s="48" t="s">
        <v>698</v>
      </c>
      <c r="D315" s="49">
        <v>45739</v>
      </c>
      <c r="E315" s="46" t="s">
        <v>32</v>
      </c>
      <c r="F315" s="46" t="s">
        <v>33</v>
      </c>
      <c r="G315" s="46" t="s">
        <v>699</v>
      </c>
      <c r="H315" s="74">
        <v>9000000</v>
      </c>
      <c r="I315" s="75">
        <f t="shared" si="29"/>
        <v>72000000</v>
      </c>
      <c r="J315" s="76">
        <v>8</v>
      </c>
      <c r="K315" s="72">
        <v>1</v>
      </c>
      <c r="L315" s="54" t="str" cm="1">
        <f t="array" ref="L315">_xlfn.IFS(
    H315=2063000, "ASISTENCIAL I Estudios de Educación Básica Primaria o título de Bachiller",
    AND(H315&gt;=2063001, H315&lt;=2976000), "ASISTENCIAL II Título de Bachiller 24 meses de experiencia laboral debidamente certificada",
    AND(H315&gt;=2976001, H315&lt;=3100000), "ASISTENCIAL III Título de Bachiller y Certificado de Aptitud Ocupacional 36 meses de experiencia laboral debidamente certificada",
    AND(H315&gt;=3100001, H315&lt;=3500000), "TÉCNICO I Título de formación técnica o tecnológica, Sin experiencia laboral",
    AND(H315&gt;=3500001, H315&lt;=4507000), "TÉCNICO II Título de formación técnica o tecnológica, 36 meses y hasta 71 meses de experiencia laboral",
    AND(H315&gt;=4507001, H315&lt;=4917000), "TÉCNICO III Título de formación técnica o tecnológica, 72 meses o más de experiencia laboral",
    AND(H315&gt;=4917001, H315&lt;=5635000), "PROFESIONAL UNIVERSITARIO I Sin experiencia profesional",
    AND(H315&gt;=5635001, H315&lt;=7688000), "PROFESIONAL UNIVERSITARIO II 24 meses de experiencia profesional",
    AND(H315&gt;=7688001, H315&lt;=8817000), "PROFESIONAL ESPECIALIZADO II Título de Postgrado 73 meses o más de experiencia profesional",
    AND(H315&gt;=11187001, H315&lt;=14974000), "ASESOR I Título de Posgrado en la modalidad de maestría 84 meses o más de experiencia profesional",
    TRUE, ""
)</f>
        <v/>
      </c>
      <c r="M315" s="72">
        <v>1</v>
      </c>
      <c r="N315" s="77"/>
      <c r="O315" s="72"/>
      <c r="P315" s="46" t="s">
        <v>36</v>
      </c>
      <c r="Q315" s="78"/>
      <c r="R315" s="46"/>
      <c r="S315" s="59"/>
      <c r="T315" s="46"/>
      <c r="U315" s="46"/>
      <c r="V315" s="46"/>
      <c r="W315" s="46" t="s">
        <v>141</v>
      </c>
      <c r="X315" s="46" t="s">
        <v>700</v>
      </c>
      <c r="Y315" s="46" t="s">
        <v>135</v>
      </c>
      <c r="Z315" s="46" t="s">
        <v>701</v>
      </c>
      <c r="AA315" s="79"/>
      <c r="AB315" s="4">
        <f>_xlfn.XLOOKUP(Tabla1[[#This Row],[CEDULA]],'Listado Base'!F:F,'Listado Base'!Y:Y,0)</f>
        <v>19</v>
      </c>
      <c r="AC315" s="43" t="str">
        <f t="shared" si="26"/>
        <v>FECHA FALTANTE</v>
      </c>
      <c r="AD315" s="351" t="str" cm="1">
        <f t="array" ref="AD315">_xlfn.IFS(
    H315=2063000, "ASISTENCIAL I",
    AND(H315&gt;=2063001, H315&lt;=2976000), "ASISTENCIAL II",
    AND(H315&gt;=2976001, H315&lt;=3100000), "ASISTENCIAL III",
    AND(H315&gt;=3100001, H315&lt;=3500000), "TÉCNICO I",
    AND(H315&gt;=3500001, H315&lt;=4507000), "TÉCNICO II",
    AND(H315&gt;=4507001, H315&lt;=4917000), "TÉCNICO III",
    AND(H315&gt;=4917001, H315&lt;=5635000), "PROFESIONAL UNIVERSITARIO I",
    AND(H315&gt;=5635001, H315&lt;=7688000), "PROFESIONAL UNIVERSITARIO II",
    AND(H315&gt;=7688001, H315&lt;=8817000), "PROFESIONAL ESPECIALIZADO II",
    AND(H315&gt;=11187001, H315&lt;=14974000), "ASESOR I",
    TRUE, ""
)</f>
        <v/>
      </c>
    </row>
    <row r="316" spans="1:30" ht="30" hidden="1" customHeight="1">
      <c r="A316" s="46">
        <v>119328</v>
      </c>
      <c r="B316" s="46">
        <v>1030546484</v>
      </c>
      <c r="C316" s="48" t="s">
        <v>702</v>
      </c>
      <c r="D316" s="49">
        <v>45349</v>
      </c>
      <c r="E316" s="46" t="s">
        <v>32</v>
      </c>
      <c r="F316" s="46" t="s">
        <v>174</v>
      </c>
      <c r="G316" s="46" t="s">
        <v>703</v>
      </c>
      <c r="H316" s="74">
        <v>9000000</v>
      </c>
      <c r="I316" s="75">
        <f t="shared" si="29"/>
        <v>72000000</v>
      </c>
      <c r="J316" s="76">
        <v>8</v>
      </c>
      <c r="K316" s="72">
        <v>1</v>
      </c>
      <c r="L316" s="54" t="str" cm="1">
        <f t="array" ref="L316">_xlfn.IFS(
    H316=2063000, "ASISTENCIAL I Estudios de Educación Básica Primaria o título de Bachiller",
    AND(H316&gt;=2063001, H316&lt;=2976000), "ASISTENCIAL II Título de Bachiller 24 meses de experiencia laboral debidamente certificada",
    AND(H316&gt;=2976001, H316&lt;=3100000), "ASISTENCIAL III Título de Bachiller y Certificado de Aptitud Ocupacional 36 meses de experiencia laboral debidamente certificada",
    AND(H316&gt;=3100001, H316&lt;=3500000), "TÉCNICO I Título de formación técnica o tecnológica, Sin experiencia laboral",
    AND(H316&gt;=3500001, H316&lt;=4507000), "TÉCNICO II Título de formación técnica o tecnológica, 36 meses y hasta 71 meses de experiencia laboral",
    AND(H316&gt;=4507001, H316&lt;=4917000), "TÉCNICO III Título de formación técnica o tecnológica, 72 meses o más de experiencia laboral",
    AND(H316&gt;=4917001, H316&lt;=5635000), "PROFESIONAL UNIVERSITARIO I Sin experiencia profesional",
    AND(H316&gt;=5635001, H316&lt;=7688000), "PROFESIONAL UNIVERSITARIO II 24 meses de experiencia profesional",
    AND(H316&gt;=7688001, H316&lt;=8817000), "PROFESIONAL ESPECIALIZADO II Título de Postgrado 73 meses o más de experiencia profesional",
    AND(H316&gt;=11187001, H316&lt;=14974000), "ASESOR I Título de Posgrado en la modalidad de maestría 84 meses o más de experiencia profesional",
    TRUE, ""
)</f>
        <v/>
      </c>
      <c r="M316" s="72">
        <v>1</v>
      </c>
      <c r="N316" s="77">
        <v>45670</v>
      </c>
      <c r="O316" s="72">
        <v>127501</v>
      </c>
      <c r="P316" s="46" t="s">
        <v>57</v>
      </c>
      <c r="Q316" s="78"/>
      <c r="R316" s="46" t="s">
        <v>439</v>
      </c>
      <c r="S316" s="59"/>
      <c r="T316" s="46"/>
      <c r="U316" s="46"/>
      <c r="V316" s="46"/>
      <c r="W316" s="46" t="s">
        <v>54</v>
      </c>
      <c r="X316" s="46" t="s">
        <v>211</v>
      </c>
      <c r="Y316" s="46" t="s">
        <v>156</v>
      </c>
      <c r="Z316" s="46" t="s">
        <v>704</v>
      </c>
      <c r="AA316" s="79"/>
      <c r="AB316" s="4">
        <f>_xlfn.XLOOKUP(Tabla1[[#This Row],[CEDULA]],'Listado Base'!F:F,'Listado Base'!Y:Y,0)</f>
        <v>19</v>
      </c>
      <c r="AC316" s="43" t="str">
        <f t="shared" si="26"/>
        <v>FECHA FALTANTE</v>
      </c>
      <c r="AD316" s="351" t="str" cm="1">
        <f t="array" ref="AD316">_xlfn.IFS(
    H316=2063000, "ASISTENCIAL I",
    AND(H316&gt;=2063001, H316&lt;=2976000), "ASISTENCIAL II",
    AND(H316&gt;=2976001, H316&lt;=3100000), "ASISTENCIAL III",
    AND(H316&gt;=3100001, H316&lt;=3500000), "TÉCNICO I",
    AND(H316&gt;=3500001, H316&lt;=4507000), "TÉCNICO II",
    AND(H316&gt;=4507001, H316&lt;=4917000), "TÉCNICO III",
    AND(H316&gt;=4917001, H316&lt;=5635000), "PROFESIONAL UNIVERSITARIO I",
    AND(H316&gt;=5635001, H316&lt;=7688000), "PROFESIONAL UNIVERSITARIO II",
    AND(H316&gt;=7688001, H316&lt;=8817000), "PROFESIONAL ESPECIALIZADO II",
    AND(H316&gt;=11187001, H316&lt;=14974000), "ASESOR I",
    TRUE, ""
)</f>
        <v/>
      </c>
    </row>
    <row r="317" spans="1:30" ht="30" hidden="1" customHeight="1">
      <c r="A317" s="46">
        <v>107941</v>
      </c>
      <c r="B317" s="46">
        <v>52784300</v>
      </c>
      <c r="C317" s="48" t="s">
        <v>705</v>
      </c>
      <c r="D317" s="49">
        <v>45645</v>
      </c>
      <c r="E317" s="46" t="s">
        <v>32</v>
      </c>
      <c r="F317" s="46" t="s">
        <v>33</v>
      </c>
      <c r="G317" s="46" t="s">
        <v>706</v>
      </c>
      <c r="H317" s="74">
        <v>5500000</v>
      </c>
      <c r="I317" s="75">
        <f t="shared" si="29"/>
        <v>33000000</v>
      </c>
      <c r="J317" s="76">
        <v>6</v>
      </c>
      <c r="K317" s="72">
        <v>1</v>
      </c>
      <c r="L317" s="54" t="str" cm="1">
        <f t="array" ref="L317">_xlfn.IFS(
    H317=2063000, "ASISTENCIAL I Estudios de Educación Básica Primaria o título de Bachiller",
    AND(H317&gt;=2063001, H317&lt;=2976000), "ASISTENCIAL II Título de Bachiller 24 meses de experiencia laboral debidamente certificada",
    AND(H317&gt;=2976001, H317&lt;=3100000), "ASISTENCIAL III Título de Bachiller y Certificado de Aptitud Ocupacional 36 meses de experiencia laboral debidamente certificada",
    AND(H317&gt;=3100001, H317&lt;=3500000), "TÉCNICO I Título de formación técnica o tecnológica, Sin experiencia laboral",
    AND(H317&gt;=3500001, H317&lt;=4507000), "TÉCNICO II Título de formación técnica o tecnológica, 36 meses y hasta 71 meses de experiencia laboral",
    AND(H317&gt;=4507001, H317&lt;=4917000), "TÉCNICO III Título de formación técnica o tecnológica, 72 meses o más de experiencia laboral",
    AND(H317&gt;=4917001, H317&lt;=5635000), "PROFESIONAL UNIVERSITARIO I Sin experiencia profesional",
    AND(H317&gt;=5635001, H317&lt;=7688000), "PROFESIONAL UNIVERSITARIO II 24 meses de experiencia profesional",
    AND(H317&gt;=7688001, H317&lt;=8817000), "PROFESIONAL ESPECIALIZADO II Título de Postgrado 73 meses o más de experiencia profesional",
    AND(H317&gt;=11187001, H317&lt;=14974000), "ASESOR I Título de Posgrado en la modalidad de maestría 84 meses o más de experiencia profesional",
    TRUE, ""
)</f>
        <v>PROFESIONAL UNIVERSITARIO I Sin experiencia profesional</v>
      </c>
      <c r="M317" s="72">
        <v>1</v>
      </c>
      <c r="N317" s="77">
        <v>45670</v>
      </c>
      <c r="O317" s="72">
        <v>127360</v>
      </c>
      <c r="P317" s="46" t="s">
        <v>139</v>
      </c>
      <c r="Q317" s="78"/>
      <c r="R317" s="46" t="s">
        <v>439</v>
      </c>
      <c r="S317" s="59"/>
      <c r="T317" s="46"/>
      <c r="U317" s="46"/>
      <c r="V317" s="46"/>
      <c r="W317" s="46" t="s">
        <v>151</v>
      </c>
      <c r="X317" s="46" t="s">
        <v>623</v>
      </c>
      <c r="Y317" s="46" t="s">
        <v>135</v>
      </c>
      <c r="Z317" s="46"/>
      <c r="AA317" s="79"/>
      <c r="AB317" s="4">
        <f>_xlfn.XLOOKUP(Tabla1[[#This Row],[CEDULA]],'Listado Base'!F:F,'Listado Base'!Y:Y,0)</f>
        <v>0</v>
      </c>
      <c r="AC317" s="43" t="str">
        <f t="shared" si="26"/>
        <v>FECHA FALTANTE</v>
      </c>
      <c r="AD317" s="351" t="str" cm="1">
        <f t="array" ref="AD317">_xlfn.IFS(
    H317=2063000, "ASISTENCIAL I",
    AND(H317&gt;=2063001, H317&lt;=2976000), "ASISTENCIAL II",
    AND(H317&gt;=2976001, H317&lt;=3100000), "ASISTENCIAL III",
    AND(H317&gt;=3100001, H317&lt;=3500000), "TÉCNICO I",
    AND(H317&gt;=3500001, H317&lt;=4507000), "TÉCNICO II",
    AND(H317&gt;=4507001, H317&lt;=4917000), "TÉCNICO III",
    AND(H317&gt;=4917001, H317&lt;=5635000), "PROFESIONAL UNIVERSITARIO I",
    AND(H317&gt;=5635001, H317&lt;=7688000), "PROFESIONAL UNIVERSITARIO II",
    AND(H317&gt;=7688001, H317&lt;=8817000), "PROFESIONAL ESPECIALIZADO II",
    AND(H317&gt;=11187001, H317&lt;=14974000), "ASESOR I",
    TRUE, ""
)</f>
        <v>PROFESIONAL UNIVERSITARIO I</v>
      </c>
    </row>
    <row r="318" spans="1:30" ht="30" hidden="1" customHeight="1">
      <c r="A318" s="46">
        <v>107923</v>
      </c>
      <c r="B318" s="46">
        <v>1018474432</v>
      </c>
      <c r="C318" s="48" t="s">
        <v>707</v>
      </c>
      <c r="D318" s="49">
        <v>45692</v>
      </c>
      <c r="E318" s="46" t="s">
        <v>32</v>
      </c>
      <c r="F318" s="46" t="s">
        <v>33</v>
      </c>
      <c r="G318" s="46" t="s">
        <v>708</v>
      </c>
      <c r="H318" s="74">
        <v>8500000</v>
      </c>
      <c r="I318" s="75">
        <f t="shared" si="29"/>
        <v>34000000</v>
      </c>
      <c r="J318" s="76">
        <v>4</v>
      </c>
      <c r="K318" s="72">
        <v>1</v>
      </c>
      <c r="L318" s="54" t="str" cm="1">
        <f t="array" ref="L318">_xlfn.IFS(
    H318=2063000, "ASISTENCIAL I Estudios de Educación Básica Primaria o título de Bachiller",
    AND(H318&gt;=2063001, H318&lt;=2976000), "ASISTENCIAL II Título de Bachiller 24 meses de experiencia laboral debidamente certificada",
    AND(H318&gt;=2976001, H318&lt;=3100000), "ASISTENCIAL III Título de Bachiller y Certificado de Aptitud Ocupacional 36 meses de experiencia laboral debidamente certificada",
    AND(H318&gt;=3100001, H318&lt;=3500000), "TÉCNICO I Título de formación técnica o tecnológica, Sin experiencia laboral",
    AND(H318&gt;=3500001, H318&lt;=4507000), "TÉCNICO II Título de formación técnica o tecnológica, 36 meses y hasta 71 meses de experiencia laboral",
    AND(H318&gt;=4507001, H318&lt;=4917000), "TÉCNICO III Título de formación técnica o tecnológica, 72 meses o más de experiencia laboral",
    AND(H318&gt;=4917001, H318&lt;=5635000), "PROFESIONAL UNIVERSITARIO I Sin experiencia profesional",
    AND(H318&gt;=5635001, H318&lt;=7688000), "PROFESIONAL UNIVERSITARIO II 24 meses de experiencia profesional",
    AND(H318&gt;=7688001, H318&lt;=8817000), "PROFESIONAL ESPECIALIZADO II Título de Postgrado 73 meses o más de experiencia profesional",
    AND(H318&gt;=11187001, H318&lt;=14974000), "ASESOR I Título de Posgrado en la modalidad de maestría 84 meses o más de experiencia profesional",
    TRUE, ""
)</f>
        <v>PROFESIONAL ESPECIALIZADO II Título de Postgrado 73 meses o más de experiencia profesional</v>
      </c>
      <c r="M318" s="72">
        <v>3</v>
      </c>
      <c r="N318" s="77">
        <v>45670</v>
      </c>
      <c r="O318" s="72" t="s">
        <v>709</v>
      </c>
      <c r="P318" s="46" t="s">
        <v>139</v>
      </c>
      <c r="Q318" s="78"/>
      <c r="R318" s="46" t="s">
        <v>439</v>
      </c>
      <c r="S318" s="59"/>
      <c r="T318" s="46"/>
      <c r="U318" s="46"/>
      <c r="V318" s="46"/>
      <c r="W318" s="46" t="s">
        <v>151</v>
      </c>
      <c r="X318" s="46" t="s">
        <v>710</v>
      </c>
      <c r="Y318" s="46" t="s">
        <v>135</v>
      </c>
      <c r="Z318" s="46"/>
      <c r="AA318" s="79"/>
      <c r="AB318" s="4">
        <f>_xlfn.XLOOKUP(Tabla1[[#This Row],[CEDULA]],'Listado Base'!F:F,'Listado Base'!Y:Y,0)</f>
        <v>10</v>
      </c>
      <c r="AC318" s="43" t="str">
        <f t="shared" si="26"/>
        <v>FECHA FALTANTE</v>
      </c>
      <c r="AD318" s="351" t="str" cm="1">
        <f t="array" ref="AD318">_xlfn.IFS(
    H318=2063000, "ASISTENCIAL I",
    AND(H318&gt;=2063001, H318&lt;=2976000), "ASISTENCIAL II",
    AND(H318&gt;=2976001, H318&lt;=3100000), "ASISTENCIAL III",
    AND(H318&gt;=3100001, H318&lt;=3500000), "TÉCNICO I",
    AND(H318&gt;=3500001, H318&lt;=4507000), "TÉCNICO II",
    AND(H318&gt;=4507001, H318&lt;=4917000), "TÉCNICO III",
    AND(H318&gt;=4917001, H318&lt;=5635000), "PROFESIONAL UNIVERSITARIO I",
    AND(H318&gt;=5635001, H318&lt;=7688000), "PROFESIONAL UNIVERSITARIO II",
    AND(H318&gt;=7688001, H318&lt;=8817000), "PROFESIONAL ESPECIALIZADO II",
    AND(H318&gt;=11187001, H318&lt;=14974000), "ASESOR I",
    TRUE, ""
)</f>
        <v>PROFESIONAL ESPECIALIZADO II</v>
      </c>
    </row>
    <row r="319" spans="1:30" ht="30" hidden="1" customHeight="1">
      <c r="A319" s="46">
        <v>110798</v>
      </c>
      <c r="B319" s="46">
        <v>53129226</v>
      </c>
      <c r="C319" s="48" t="s">
        <v>711</v>
      </c>
      <c r="D319" s="49">
        <v>45735</v>
      </c>
      <c r="E319" s="46" t="s">
        <v>32</v>
      </c>
      <c r="F319" s="46" t="s">
        <v>33</v>
      </c>
      <c r="G319" s="46" t="s">
        <v>712</v>
      </c>
      <c r="H319" s="74">
        <v>6770000</v>
      </c>
      <c r="I319" s="75">
        <f t="shared" si="29"/>
        <v>40620000</v>
      </c>
      <c r="J319" s="76">
        <v>6</v>
      </c>
      <c r="K319" s="72">
        <v>1</v>
      </c>
      <c r="L319" s="54" t="str" cm="1">
        <f t="array" ref="L319">_xlfn.IFS(
    H319=2063000, "ASISTENCIAL I Estudios de Educación Básica Primaria o título de Bachiller",
    AND(H319&gt;=2063001, H319&lt;=2976000), "ASISTENCIAL II Título de Bachiller 24 meses de experiencia laboral debidamente certificada",
    AND(H319&gt;=2976001, H319&lt;=3100000), "ASISTENCIAL III Título de Bachiller y Certificado de Aptitud Ocupacional 36 meses de experiencia laboral debidamente certificada",
    AND(H319&gt;=3100001, H319&lt;=3500000), "TÉCNICO I Título de formación técnica o tecnológica, Sin experiencia laboral",
    AND(H319&gt;=3500001, H319&lt;=4507000), "TÉCNICO II Título de formación técnica o tecnológica, 36 meses y hasta 71 meses de experiencia laboral",
    AND(H319&gt;=4507001, H319&lt;=4917000), "TÉCNICO III Título de formación técnica o tecnológica, 72 meses o más de experiencia laboral",
    AND(H319&gt;=4917001, H319&lt;=5635000), "PROFESIONAL UNIVERSITARIO I Sin experiencia profesional",
    AND(H319&gt;=5635001, H319&lt;=7688000), "PROFESIONAL UNIVERSITARIO II 24 meses de experiencia profesional",
    AND(H319&gt;=7688001, H319&lt;=8817000), "PROFESIONAL ESPECIALIZADO II Título de Postgrado 73 meses o más de experiencia profesional",
    AND(H319&gt;=11187001, H319&lt;=14974000), "ASESOR I Título de Posgrado en la modalidad de maestría 84 meses o más de experiencia profesional",
    TRUE, ""
)</f>
        <v>PROFESIONAL UNIVERSITARIO II 24 meses de experiencia profesional</v>
      </c>
      <c r="M319" s="72">
        <v>1</v>
      </c>
      <c r="N319" s="77">
        <v>45670</v>
      </c>
      <c r="O319" s="72">
        <v>127398</v>
      </c>
      <c r="P319" s="46" t="s">
        <v>139</v>
      </c>
      <c r="Q319" s="78"/>
      <c r="R319" s="46" t="s">
        <v>242</v>
      </c>
      <c r="S319" s="59"/>
      <c r="T319" s="46"/>
      <c r="U319" s="46"/>
      <c r="V319" s="46"/>
      <c r="W319" s="46" t="s">
        <v>151</v>
      </c>
      <c r="X319" s="46" t="s">
        <v>713</v>
      </c>
      <c r="Y319" s="46" t="s">
        <v>135</v>
      </c>
      <c r="Z319" s="46" t="s">
        <v>714</v>
      </c>
      <c r="AA319" s="79"/>
      <c r="AB319" s="4">
        <f>_xlfn.XLOOKUP(Tabla1[[#This Row],[CEDULA]],'Listado Base'!F:F,'Listado Base'!Y:Y,0)</f>
        <v>0</v>
      </c>
      <c r="AC319" s="43" t="str">
        <f t="shared" si="26"/>
        <v>FECHA FALTANTE</v>
      </c>
      <c r="AD319" s="351" t="str" cm="1">
        <f t="array" ref="AD319">_xlfn.IFS(
    H319=2063000, "ASISTENCIAL I",
    AND(H319&gt;=2063001, H319&lt;=2976000), "ASISTENCIAL II",
    AND(H319&gt;=2976001, H319&lt;=3100000), "ASISTENCIAL III",
    AND(H319&gt;=3100001, H319&lt;=3500000), "TÉCNICO I",
    AND(H319&gt;=3500001, H319&lt;=4507000), "TÉCNICO II",
    AND(H319&gt;=4507001, H319&lt;=4917000), "TÉCNICO III",
    AND(H319&gt;=4917001, H319&lt;=5635000), "PROFESIONAL UNIVERSITARIO I",
    AND(H319&gt;=5635001, H319&lt;=7688000), "PROFESIONAL UNIVERSITARIO II",
    AND(H319&gt;=7688001, H319&lt;=8817000), "PROFESIONAL ESPECIALIZADO II",
    AND(H319&gt;=11187001, H319&lt;=14974000), "ASESOR I",
    TRUE, ""
)</f>
        <v>PROFESIONAL UNIVERSITARIO II</v>
      </c>
    </row>
    <row r="320" spans="1:30" ht="30" hidden="1" customHeight="1">
      <c r="A320" s="46">
        <v>119844</v>
      </c>
      <c r="B320" s="46">
        <v>1012441381</v>
      </c>
      <c r="C320" s="48" t="s">
        <v>715</v>
      </c>
      <c r="D320" s="49">
        <v>45694</v>
      </c>
      <c r="E320" s="46" t="s">
        <v>32</v>
      </c>
      <c r="F320" s="46" t="s">
        <v>33</v>
      </c>
      <c r="G320" s="46" t="s">
        <v>716</v>
      </c>
      <c r="H320" s="74">
        <v>5770000</v>
      </c>
      <c r="I320" s="75">
        <f t="shared" si="29"/>
        <v>34620000</v>
      </c>
      <c r="J320" s="76">
        <v>6</v>
      </c>
      <c r="K320" s="72">
        <v>1</v>
      </c>
      <c r="L320" s="54" t="str" cm="1">
        <f t="array" ref="L320">_xlfn.IFS(
    H320=2063000, "ASISTENCIAL I Estudios de Educación Básica Primaria o título de Bachiller",
    AND(H320&gt;=2063001, H320&lt;=2976000), "ASISTENCIAL II Título de Bachiller 24 meses de experiencia laboral debidamente certificada",
    AND(H320&gt;=2976001, H320&lt;=3100000), "ASISTENCIAL III Título de Bachiller y Certificado de Aptitud Ocupacional 36 meses de experiencia laboral debidamente certificada",
    AND(H320&gt;=3100001, H320&lt;=3500000), "TÉCNICO I Título de formación técnica o tecnológica, Sin experiencia laboral",
    AND(H320&gt;=3500001, H320&lt;=4507000), "TÉCNICO II Título de formación técnica o tecnológica, 36 meses y hasta 71 meses de experiencia laboral",
    AND(H320&gt;=4507001, H320&lt;=4917000), "TÉCNICO III Título de formación técnica o tecnológica, 72 meses o más de experiencia laboral",
    AND(H320&gt;=4917001, H320&lt;=5635000), "PROFESIONAL UNIVERSITARIO I Sin experiencia profesional",
    AND(H320&gt;=5635001, H320&lt;=7688000), "PROFESIONAL UNIVERSITARIO II 24 meses de experiencia profesional",
    AND(H320&gt;=7688001, H320&lt;=8817000), "PROFESIONAL ESPECIALIZADO II Título de Postgrado 73 meses o más de experiencia profesional",
    AND(H320&gt;=11187001, H320&lt;=14974000), "ASESOR I Título de Posgrado en la modalidad de maestría 84 meses o más de experiencia profesional",
    TRUE, ""
)</f>
        <v>PROFESIONAL UNIVERSITARIO II 24 meses de experiencia profesional</v>
      </c>
      <c r="M320" s="72">
        <v>10.227272727272727</v>
      </c>
      <c r="N320" s="77">
        <v>45670</v>
      </c>
      <c r="O320" s="72">
        <v>127437</v>
      </c>
      <c r="P320" s="46" t="s">
        <v>139</v>
      </c>
      <c r="Q320" s="78"/>
      <c r="R320" s="46" t="s">
        <v>242</v>
      </c>
      <c r="S320" s="59"/>
      <c r="T320" s="46"/>
      <c r="U320" s="46"/>
      <c r="V320" s="46"/>
      <c r="W320" s="46" t="s">
        <v>151</v>
      </c>
      <c r="X320" s="46" t="s">
        <v>440</v>
      </c>
      <c r="Y320" s="46" t="s">
        <v>135</v>
      </c>
      <c r="Z320" s="46" t="s">
        <v>717</v>
      </c>
      <c r="AA320" s="79"/>
      <c r="AB320" s="4">
        <f>_xlfn.XLOOKUP(Tabla1[[#This Row],[CEDULA]],'Listado Base'!F:F,'Listado Base'!Y:Y,0)</f>
        <v>67</v>
      </c>
      <c r="AC320" s="43" t="str">
        <f t="shared" si="26"/>
        <v>FECHA FALTANTE</v>
      </c>
      <c r="AD320" s="351" t="str" cm="1">
        <f t="array" ref="AD320">_xlfn.IFS(
    H320=2063000, "ASISTENCIAL I",
    AND(H320&gt;=2063001, H320&lt;=2976000), "ASISTENCIAL II",
    AND(H320&gt;=2976001, H320&lt;=3100000), "ASISTENCIAL III",
    AND(H320&gt;=3100001, H320&lt;=3500000), "TÉCNICO I",
    AND(H320&gt;=3500001, H320&lt;=4507000), "TÉCNICO II",
    AND(H320&gt;=4507001, H320&lt;=4917000), "TÉCNICO III",
    AND(H320&gt;=4917001, H320&lt;=5635000), "PROFESIONAL UNIVERSITARIO I",
    AND(H320&gt;=5635001, H320&lt;=7688000), "PROFESIONAL UNIVERSITARIO II",
    AND(H320&gt;=7688001, H320&lt;=8817000), "PROFESIONAL ESPECIALIZADO II",
    AND(H320&gt;=11187001, H320&lt;=14974000), "ASESOR I",
    TRUE, ""
)</f>
        <v>PROFESIONAL UNIVERSITARIO II</v>
      </c>
    </row>
    <row r="321" spans="1:30" ht="30" hidden="1" customHeight="1">
      <c r="A321" s="46">
        <v>120144</v>
      </c>
      <c r="B321" s="46">
        <v>1022351642</v>
      </c>
      <c r="C321" s="48" t="s">
        <v>718</v>
      </c>
      <c r="D321" s="49">
        <v>45681</v>
      </c>
      <c r="E321" s="46" t="s">
        <v>436</v>
      </c>
      <c r="F321" s="46" t="s">
        <v>719</v>
      </c>
      <c r="G321" s="46" t="s">
        <v>720</v>
      </c>
      <c r="H321" s="74">
        <v>5000000</v>
      </c>
      <c r="I321" s="75">
        <f>+ROUNDUP(H321*J321*K321,0)</f>
        <v>30000000</v>
      </c>
      <c r="J321" s="76">
        <v>6</v>
      </c>
      <c r="K321" s="72">
        <v>1</v>
      </c>
      <c r="L321" s="54" t="str" cm="1">
        <f t="array" ref="L321">_xlfn.IFS(
    H321=2063000, "ASISTENCIAL I Estudios de Educación Básica Primaria o título de Bachiller",
    AND(H321&gt;=2063001, H321&lt;=2976000), "ASISTENCIAL II Título de Bachiller 24 meses de experiencia laboral debidamente certificada",
    AND(H321&gt;=2976001, H321&lt;=3100000), "ASISTENCIAL III Título de Bachiller y Certificado de Aptitud Ocupacional 36 meses de experiencia laboral debidamente certificada",
    AND(H321&gt;=3100001, H321&lt;=3500000), "TÉCNICO I Título de formación técnica o tecnológica, Sin experiencia laboral",
    AND(H321&gt;=3500001, H321&lt;=4507000), "TÉCNICO II Título de formación técnica o tecnológica, 36 meses y hasta 71 meses de experiencia laboral",
    AND(H321&gt;=4507001, H321&lt;=4917000), "TÉCNICO III Título de formación técnica o tecnológica, 72 meses o más de experiencia laboral",
    AND(H321&gt;=4917001, H321&lt;=5635000), "PROFESIONAL UNIVERSITARIO I Sin experiencia profesional",
    AND(H321&gt;=5635001, H321&lt;=7688000), "PROFESIONAL UNIVERSITARIO II 24 meses de experiencia profesional",
    AND(H321&gt;=7688001, H321&lt;=8817000), "PROFESIONAL ESPECIALIZADO II Título de Postgrado 73 meses o más de experiencia profesional",
    AND(H321&gt;=11187001, H321&lt;=14974000), "ASESOR I Título de Posgrado en la modalidad de maestría 84 meses o más de experiencia profesional",
    TRUE, ""
)</f>
        <v>PROFESIONAL UNIVERSITARIO I Sin experiencia profesional</v>
      </c>
      <c r="M321" s="72">
        <v>10.227272727272727</v>
      </c>
      <c r="N321" s="77">
        <v>45670</v>
      </c>
      <c r="O321" s="84">
        <v>127445</v>
      </c>
      <c r="P321" s="46" t="s">
        <v>139</v>
      </c>
      <c r="Q321" s="78"/>
      <c r="R321" s="46" t="s">
        <v>657</v>
      </c>
      <c r="S321" s="59"/>
      <c r="T321" s="46"/>
      <c r="U321" s="46"/>
      <c r="V321" s="46"/>
      <c r="W321" s="46" t="s">
        <v>151</v>
      </c>
      <c r="X321" s="46" t="s">
        <v>440</v>
      </c>
      <c r="Y321" s="46" t="s">
        <v>135</v>
      </c>
      <c r="Z321" s="46" t="s">
        <v>721</v>
      </c>
      <c r="AA321" s="79"/>
      <c r="AB321" s="4">
        <f>_xlfn.XLOOKUP(Tabla1[[#This Row],[CEDULA]],'Listado Base'!F:F,'Listado Base'!Y:Y,0)</f>
        <v>14</v>
      </c>
      <c r="AC321" s="43" t="str">
        <f t="shared" si="26"/>
        <v>FECHA FALTANTE</v>
      </c>
      <c r="AD321" s="351" t="str" cm="1">
        <f t="array" ref="AD321">_xlfn.IFS(
    H321=2063000, "ASISTENCIAL I",
    AND(H321&gt;=2063001, H321&lt;=2976000), "ASISTENCIAL II",
    AND(H321&gt;=2976001, H321&lt;=3100000), "ASISTENCIAL III",
    AND(H321&gt;=3100001, H321&lt;=3500000), "TÉCNICO I",
    AND(H321&gt;=3500001, H321&lt;=4507000), "TÉCNICO II",
    AND(H321&gt;=4507001, H321&lt;=4917000), "TÉCNICO III",
    AND(H321&gt;=4917001, H321&lt;=5635000), "PROFESIONAL UNIVERSITARIO I",
    AND(H321&gt;=5635001, H321&lt;=7688000), "PROFESIONAL UNIVERSITARIO II",
    AND(H321&gt;=7688001, H321&lt;=8817000), "PROFESIONAL ESPECIALIZADO II",
    AND(H321&gt;=11187001, H321&lt;=14974000), "ASESOR I",
    TRUE, ""
)</f>
        <v>PROFESIONAL UNIVERSITARIO I</v>
      </c>
    </row>
    <row r="322" spans="1:30" ht="30" hidden="1" customHeight="1">
      <c r="A322" s="46">
        <v>119805</v>
      </c>
      <c r="B322" s="46">
        <v>1022439711</v>
      </c>
      <c r="C322" s="48" t="s">
        <v>722</v>
      </c>
      <c r="D322" s="49">
        <v>45692</v>
      </c>
      <c r="E322" s="46" t="s">
        <v>32</v>
      </c>
      <c r="F322" s="46" t="s">
        <v>33</v>
      </c>
      <c r="G322" s="46" t="s">
        <v>723</v>
      </c>
      <c r="H322" s="74">
        <v>5500000</v>
      </c>
      <c r="I322" s="75">
        <f t="shared" si="29"/>
        <v>33000000</v>
      </c>
      <c r="J322" s="76">
        <v>6</v>
      </c>
      <c r="K322" s="72">
        <v>1</v>
      </c>
      <c r="L322" s="54" t="str" cm="1">
        <f t="array" ref="L322">_xlfn.IFS(
    H322=2063000, "ASISTENCIAL I Estudios de Educación Básica Primaria o título de Bachiller",
    AND(H322&gt;=2063001, H322&lt;=2976000), "ASISTENCIAL II Título de Bachiller 24 meses de experiencia laboral debidamente certificada",
    AND(H322&gt;=2976001, H322&lt;=3100000), "ASISTENCIAL III Título de Bachiller y Certificado de Aptitud Ocupacional 36 meses de experiencia laboral debidamente certificada",
    AND(H322&gt;=3100001, H322&lt;=3500000), "TÉCNICO I Título de formación técnica o tecnológica, Sin experiencia laboral",
    AND(H322&gt;=3500001, H322&lt;=4507000), "TÉCNICO II Título de formación técnica o tecnológica, 36 meses y hasta 71 meses de experiencia laboral",
    AND(H322&gt;=4507001, H322&lt;=4917000), "TÉCNICO III Título de formación técnica o tecnológica, 72 meses o más de experiencia laboral",
    AND(H322&gt;=4917001, H322&lt;=5635000), "PROFESIONAL UNIVERSITARIO I Sin experiencia profesional",
    AND(H322&gt;=5635001, H322&lt;=7688000), "PROFESIONAL UNIVERSITARIO II 24 meses de experiencia profesional",
    AND(H322&gt;=7688001, H322&lt;=8817000), "PROFESIONAL ESPECIALIZADO II Título de Postgrado 73 meses o más de experiencia profesional",
    AND(H322&gt;=11187001, H322&lt;=14974000), "ASESOR I Título de Posgrado en la modalidad de maestría 84 meses o más de experiencia profesional",
    TRUE, ""
)</f>
        <v>PROFESIONAL UNIVERSITARIO I Sin experiencia profesional</v>
      </c>
      <c r="M322" s="72">
        <v>3</v>
      </c>
      <c r="N322" s="77">
        <v>45669</v>
      </c>
      <c r="O322" s="72">
        <v>127280</v>
      </c>
      <c r="P322" s="46" t="s">
        <v>57</v>
      </c>
      <c r="Q322" s="78"/>
      <c r="R322" s="46" t="s">
        <v>724</v>
      </c>
      <c r="S322" s="59"/>
      <c r="T322" s="46"/>
      <c r="U322" s="46"/>
      <c r="V322" s="46"/>
      <c r="W322" s="46" t="s">
        <v>151</v>
      </c>
      <c r="X322" s="46" t="s">
        <v>440</v>
      </c>
      <c r="Y322" s="46" t="s">
        <v>156</v>
      </c>
      <c r="Z322" s="46" t="s">
        <v>725</v>
      </c>
      <c r="AA322" s="79"/>
      <c r="AB322" s="4">
        <f>_xlfn.XLOOKUP(Tabla1[[#This Row],[CEDULA]],'Listado Base'!F:F,'Listado Base'!Y:Y,0)</f>
        <v>10</v>
      </c>
      <c r="AC322" s="43" t="str">
        <f t="shared" ref="AC322:AC390" si="30">IF(OR(D322="",Q322=""),"FECHA FALTANTE",IF(D322&gt;Q322,"TERMINACIÓN ANTICIPADA ","A TIEMPO DE TRAMITE"))</f>
        <v>FECHA FALTANTE</v>
      </c>
      <c r="AD322" s="351" t="str" cm="1">
        <f t="array" ref="AD322">_xlfn.IFS(
    H322=2063000, "ASISTENCIAL I",
    AND(H322&gt;=2063001, H322&lt;=2976000), "ASISTENCIAL II",
    AND(H322&gt;=2976001, H322&lt;=3100000), "ASISTENCIAL III",
    AND(H322&gt;=3100001, H322&lt;=3500000), "TÉCNICO I",
    AND(H322&gt;=3500001, H322&lt;=4507000), "TÉCNICO II",
    AND(H322&gt;=4507001, H322&lt;=4917000), "TÉCNICO III",
    AND(H322&gt;=4917001, H322&lt;=5635000), "PROFESIONAL UNIVERSITARIO I",
    AND(H322&gt;=5635001, H322&lt;=7688000), "PROFESIONAL UNIVERSITARIO II",
    AND(H322&gt;=7688001, H322&lt;=8817000), "PROFESIONAL ESPECIALIZADO II",
    AND(H322&gt;=11187001, H322&lt;=14974000), "ASESOR I",
    TRUE, ""
)</f>
        <v>PROFESIONAL UNIVERSITARIO I</v>
      </c>
    </row>
    <row r="323" spans="1:30" ht="30" hidden="1" customHeight="1">
      <c r="A323" s="46">
        <v>119872</v>
      </c>
      <c r="B323" s="46">
        <v>1014205092</v>
      </c>
      <c r="C323" s="48" t="s">
        <v>726</v>
      </c>
      <c r="D323" s="49">
        <v>45701</v>
      </c>
      <c r="E323" s="46" t="s">
        <v>436</v>
      </c>
      <c r="F323" s="46" t="s">
        <v>719</v>
      </c>
      <c r="G323" s="46" t="s">
        <v>720</v>
      </c>
      <c r="H323" s="74">
        <v>5000000</v>
      </c>
      <c r="I323" s="75">
        <f>+ROUNDUP(H323*J323*K323,0)</f>
        <v>30000000</v>
      </c>
      <c r="J323" s="76">
        <v>6</v>
      </c>
      <c r="K323" s="72">
        <v>1</v>
      </c>
      <c r="L323" s="54" t="str" cm="1">
        <f t="array" ref="L323">_xlfn.IFS(
    H323=2063000, "ASISTENCIAL I Estudios de Educación Básica Primaria o título de Bachiller",
    AND(H323&gt;=2063001, H323&lt;=2976000), "ASISTENCIAL II Título de Bachiller 24 meses de experiencia laboral debidamente certificada",
    AND(H323&gt;=2976001, H323&lt;=3100000), "ASISTENCIAL III Título de Bachiller y Certificado de Aptitud Ocupacional 36 meses de experiencia laboral debidamente certificada",
    AND(H323&gt;=3100001, H323&lt;=3500000), "TÉCNICO I Título de formación técnica o tecnológica, Sin experiencia laboral",
    AND(H323&gt;=3500001, H323&lt;=4507000), "TÉCNICO II Título de formación técnica o tecnológica, 36 meses y hasta 71 meses de experiencia laboral",
    AND(H323&gt;=4507001, H323&lt;=4917000), "TÉCNICO III Título de formación técnica o tecnológica, 72 meses o más de experiencia laboral",
    AND(H323&gt;=4917001, H323&lt;=5635000), "PROFESIONAL UNIVERSITARIO I Sin experiencia profesional",
    AND(H323&gt;=5635001, H323&lt;=7688000), "PROFESIONAL UNIVERSITARIO II 24 meses de experiencia profesional",
    AND(H323&gt;=7688001, H323&lt;=8817000), "PROFESIONAL ESPECIALIZADO II Título de Postgrado 73 meses o más de experiencia profesional",
    AND(H323&gt;=11187001, H323&lt;=14974000), "ASESOR I Título de Posgrado en la modalidad de maestría 84 meses o más de experiencia profesional",
    TRUE, ""
)</f>
        <v>PROFESIONAL UNIVERSITARIO I Sin experiencia profesional</v>
      </c>
      <c r="M323" s="72">
        <v>3</v>
      </c>
      <c r="N323" s="77"/>
      <c r="O323" s="72"/>
      <c r="P323" s="46" t="s">
        <v>57</v>
      </c>
      <c r="Q323" s="78"/>
      <c r="R323" s="46"/>
      <c r="S323" s="59"/>
      <c r="T323" s="46"/>
      <c r="U323" s="46"/>
      <c r="V323" s="46"/>
      <c r="W323" s="46" t="s">
        <v>151</v>
      </c>
      <c r="X323" s="46" t="s">
        <v>440</v>
      </c>
      <c r="Y323" s="46" t="s">
        <v>135</v>
      </c>
      <c r="Z323" s="46" t="s">
        <v>727</v>
      </c>
      <c r="AA323" s="79"/>
      <c r="AB323" s="4">
        <f>_xlfn.XLOOKUP(Tabla1[[#This Row],[CEDULA]],'Listado Base'!F:F,'Listado Base'!Y:Y,0)</f>
        <v>16</v>
      </c>
      <c r="AC323" s="43" t="str">
        <f t="shared" si="30"/>
        <v>FECHA FALTANTE</v>
      </c>
      <c r="AD323" s="351" t="str" cm="1">
        <f t="array" ref="AD323">_xlfn.IFS(
    H323=2063000, "ASISTENCIAL I",
    AND(H323&gt;=2063001, H323&lt;=2976000), "ASISTENCIAL II",
    AND(H323&gt;=2976001, H323&lt;=3100000), "ASISTENCIAL III",
    AND(H323&gt;=3100001, H323&lt;=3500000), "TÉCNICO I",
    AND(H323&gt;=3500001, H323&lt;=4507000), "TÉCNICO II",
    AND(H323&gt;=4507001, H323&lt;=4917000), "TÉCNICO III",
    AND(H323&gt;=4917001, H323&lt;=5635000), "PROFESIONAL UNIVERSITARIO I",
    AND(H323&gt;=5635001, H323&lt;=7688000), "PROFESIONAL UNIVERSITARIO II",
    AND(H323&gt;=7688001, H323&lt;=8817000), "PROFESIONAL ESPECIALIZADO II",
    AND(H323&gt;=11187001, H323&lt;=14974000), "ASESOR I",
    TRUE, ""
)</f>
        <v>PROFESIONAL UNIVERSITARIO I</v>
      </c>
    </row>
    <row r="324" spans="1:30" ht="30" hidden="1" customHeight="1">
      <c r="A324" s="46">
        <v>115094</v>
      </c>
      <c r="B324" s="46">
        <v>51723531</v>
      </c>
      <c r="C324" s="48" t="s">
        <v>728</v>
      </c>
      <c r="D324" s="49">
        <v>45747</v>
      </c>
      <c r="E324" s="46" t="s">
        <v>32</v>
      </c>
      <c r="F324" s="46" t="s">
        <v>33</v>
      </c>
      <c r="G324" s="46" t="s">
        <v>729</v>
      </c>
      <c r="H324" s="74">
        <v>7200000</v>
      </c>
      <c r="I324" s="75">
        <f t="shared" ref="I324:I325" si="31">+ROUNDUP(H324*J324*K324,0)</f>
        <v>43200000</v>
      </c>
      <c r="J324" s="76">
        <v>6</v>
      </c>
      <c r="K324" s="72">
        <v>1</v>
      </c>
      <c r="L324" s="54" t="str" cm="1">
        <f t="array" ref="L324">_xlfn.IFS(
    H324=2063000, "ASISTENCIAL I Estudios de Educación Básica Primaria o título de Bachiller",
    AND(H324&gt;=2063001, H324&lt;=2976000), "ASISTENCIAL II Título de Bachiller 24 meses de experiencia laboral debidamente certificada",
    AND(H324&gt;=2976001, H324&lt;=3100000), "ASISTENCIAL III Título de Bachiller y Certificado de Aptitud Ocupacional 36 meses de experiencia laboral debidamente certificada",
    AND(H324&gt;=3100001, H324&lt;=3500000), "TÉCNICO I Título de formación técnica o tecnológica, Sin experiencia laboral",
    AND(H324&gt;=3500001, H324&lt;=4507000), "TÉCNICO II Título de formación técnica o tecnológica, 36 meses y hasta 71 meses de experiencia laboral",
    AND(H324&gt;=4507001, H324&lt;=4917000), "TÉCNICO III Título de formación técnica o tecnológica, 72 meses o más de experiencia laboral",
    AND(H324&gt;=4917001, H324&lt;=5635000), "PROFESIONAL UNIVERSITARIO I Sin experiencia profesional",
    AND(H324&gt;=5635001, H324&lt;=7688000), "PROFESIONAL UNIVERSITARIO II 24 meses de experiencia profesional",
    AND(H324&gt;=7688001, H324&lt;=8817000), "PROFESIONAL ESPECIALIZADO II Título de Postgrado 73 meses o más de experiencia profesional",
    AND(H324&gt;=11187001, H324&lt;=14974000), "ASESOR I Título de Posgrado en la modalidad de maestría 84 meses o más de experiencia profesional",
    TRUE, ""
)</f>
        <v>PROFESIONAL UNIVERSITARIO II 24 meses de experiencia profesional</v>
      </c>
      <c r="M324" s="72">
        <v>3</v>
      </c>
      <c r="N324" s="77"/>
      <c r="O324" s="72"/>
      <c r="P324" s="46" t="s">
        <v>57</v>
      </c>
      <c r="Q324" s="78"/>
      <c r="R324" s="46"/>
      <c r="S324" s="59"/>
      <c r="T324" s="46"/>
      <c r="U324" s="46"/>
      <c r="V324" s="46"/>
      <c r="W324" s="46" t="s">
        <v>151</v>
      </c>
      <c r="X324" s="46" t="s">
        <v>440</v>
      </c>
      <c r="Y324" s="46" t="s">
        <v>135</v>
      </c>
      <c r="Z324" s="46" t="s">
        <v>727</v>
      </c>
      <c r="AA324" s="79"/>
      <c r="AB324" s="4">
        <f>_xlfn.XLOOKUP(Tabla1[[#This Row],[CEDULA]],'Listado Base'!F:F,'Listado Base'!Y:Y,0)</f>
        <v>10</v>
      </c>
      <c r="AC324" s="43" t="str">
        <f t="shared" si="30"/>
        <v>FECHA FALTANTE</v>
      </c>
      <c r="AD324" s="351" t="str" cm="1">
        <f t="array" ref="AD324">_xlfn.IFS(
    H324=2063000, "ASISTENCIAL I",
    AND(H324&gt;=2063001, H324&lt;=2976000), "ASISTENCIAL II",
    AND(H324&gt;=2976001, H324&lt;=3100000), "ASISTENCIAL III",
    AND(H324&gt;=3100001, H324&lt;=3500000), "TÉCNICO I",
    AND(H324&gt;=3500001, H324&lt;=4507000), "TÉCNICO II",
    AND(H324&gt;=4507001, H324&lt;=4917000), "TÉCNICO III",
    AND(H324&gt;=4917001, H324&lt;=5635000), "PROFESIONAL UNIVERSITARIO I",
    AND(H324&gt;=5635001, H324&lt;=7688000), "PROFESIONAL UNIVERSITARIO II",
    AND(H324&gt;=7688001, H324&lt;=8817000), "PROFESIONAL ESPECIALIZADO II",
    AND(H324&gt;=11187001, H324&lt;=14974000), "ASESOR I",
    TRUE, ""
)</f>
        <v>PROFESIONAL UNIVERSITARIO II</v>
      </c>
    </row>
    <row r="325" spans="1:30" ht="30" hidden="1" customHeight="1">
      <c r="A325" s="46">
        <v>121077</v>
      </c>
      <c r="B325" s="46">
        <v>80795270</v>
      </c>
      <c r="C325" s="48" t="s">
        <v>730</v>
      </c>
      <c r="D325" s="49">
        <v>45693</v>
      </c>
      <c r="E325" s="46" t="s">
        <v>32</v>
      </c>
      <c r="F325" s="46" t="s">
        <v>33</v>
      </c>
      <c r="G325" s="46" t="s">
        <v>731</v>
      </c>
      <c r="H325" s="74">
        <v>7200000</v>
      </c>
      <c r="I325" s="75">
        <f t="shared" si="31"/>
        <v>43200000</v>
      </c>
      <c r="J325" s="76">
        <v>6</v>
      </c>
      <c r="K325" s="72">
        <v>1</v>
      </c>
      <c r="L325" s="54" t="str" cm="1">
        <f t="array" ref="L325">_xlfn.IFS(
    H325=2063000, "ASISTENCIAL I Estudios de Educación Básica Primaria o título de Bachiller",
    AND(H325&gt;=2063001, H325&lt;=2976000), "ASISTENCIAL II Título de Bachiller 24 meses de experiencia laboral debidamente certificada",
    AND(H325&gt;=2976001, H325&lt;=3100000), "ASISTENCIAL III Título de Bachiller y Certificado de Aptitud Ocupacional 36 meses de experiencia laboral debidamente certificada",
    AND(H325&gt;=3100001, H325&lt;=3500000), "TÉCNICO I Título de formación técnica o tecnológica, Sin experiencia laboral",
    AND(H325&gt;=3500001, H325&lt;=4507000), "TÉCNICO II Título de formación técnica o tecnológica, 36 meses y hasta 71 meses de experiencia laboral",
    AND(H325&gt;=4507001, H325&lt;=4917000), "TÉCNICO III Título de formación técnica o tecnológica, 72 meses o más de experiencia laboral",
    AND(H325&gt;=4917001, H325&lt;=5635000), "PROFESIONAL UNIVERSITARIO I Sin experiencia profesional",
    AND(H325&gt;=5635001, H325&lt;=7688000), "PROFESIONAL UNIVERSITARIO II 24 meses de experiencia profesional",
    AND(H325&gt;=7688001, H325&lt;=8817000), "PROFESIONAL ESPECIALIZADO II Título de Postgrado 73 meses o más de experiencia profesional",
    AND(H325&gt;=11187001, H325&lt;=14974000), "ASESOR I Título de Posgrado en la modalidad de maestría 84 meses o más de experiencia profesional",
    TRUE, ""
)</f>
        <v>PROFESIONAL UNIVERSITARIO II 24 meses de experiencia profesional</v>
      </c>
      <c r="M325" s="72">
        <v>1</v>
      </c>
      <c r="N325" s="77"/>
      <c r="O325" s="72"/>
      <c r="P325" s="46" t="s">
        <v>57</v>
      </c>
      <c r="Q325" s="78"/>
      <c r="R325" s="46"/>
      <c r="S325" s="59"/>
      <c r="T325" s="46"/>
      <c r="U325" s="46"/>
      <c r="V325" s="46"/>
      <c r="W325" s="46" t="s">
        <v>151</v>
      </c>
      <c r="X325" s="46" t="s">
        <v>440</v>
      </c>
      <c r="Y325" s="46" t="s">
        <v>135</v>
      </c>
      <c r="Z325" s="46" t="s">
        <v>727</v>
      </c>
      <c r="AA325" s="79"/>
      <c r="AB325" s="4">
        <f>_xlfn.XLOOKUP(Tabla1[[#This Row],[CEDULA]],'Listado Base'!F:F,'Listado Base'!Y:Y,0)</f>
        <v>14</v>
      </c>
      <c r="AC325" s="43" t="str">
        <f t="shared" si="30"/>
        <v>FECHA FALTANTE</v>
      </c>
      <c r="AD325" s="351" t="str" cm="1">
        <f t="array" ref="AD325">_xlfn.IFS(
    H325=2063000, "ASISTENCIAL I",
    AND(H325&gt;=2063001, H325&lt;=2976000), "ASISTENCIAL II",
    AND(H325&gt;=2976001, H325&lt;=3100000), "ASISTENCIAL III",
    AND(H325&gt;=3100001, H325&lt;=3500000), "TÉCNICO I",
    AND(H325&gt;=3500001, H325&lt;=4507000), "TÉCNICO II",
    AND(H325&gt;=4507001, H325&lt;=4917000), "TÉCNICO III",
    AND(H325&gt;=4917001, H325&lt;=5635000), "PROFESIONAL UNIVERSITARIO I",
    AND(H325&gt;=5635001, H325&lt;=7688000), "PROFESIONAL UNIVERSITARIO II",
    AND(H325&gt;=7688001, H325&lt;=8817000), "PROFESIONAL ESPECIALIZADO II",
    AND(H325&gt;=11187001, H325&lt;=14974000), "ASESOR I",
    TRUE, ""
)</f>
        <v>PROFESIONAL UNIVERSITARIO II</v>
      </c>
    </row>
    <row r="326" spans="1:30" ht="30" hidden="1" customHeight="1">
      <c r="A326" s="46">
        <v>121171</v>
      </c>
      <c r="B326" s="46">
        <v>52309442</v>
      </c>
      <c r="C326" s="48" t="s">
        <v>732</v>
      </c>
      <c r="D326" s="49">
        <v>45699</v>
      </c>
      <c r="E326" s="46" t="s">
        <v>436</v>
      </c>
      <c r="F326" s="46" t="s">
        <v>437</v>
      </c>
      <c r="G326" s="46" t="s">
        <v>733</v>
      </c>
      <c r="H326" s="74">
        <v>7680000</v>
      </c>
      <c r="I326" s="75">
        <f t="shared" ref="I326:I332" si="32">+ROUNDUP(H326*J326*K326,0)</f>
        <v>46080000</v>
      </c>
      <c r="J326" s="76">
        <v>6</v>
      </c>
      <c r="K326" s="72">
        <v>1</v>
      </c>
      <c r="L326" s="54" t="str" cm="1">
        <f t="array" ref="L326">_xlfn.IFS(
    H326=2063000, "ASISTENCIAL I Estudios de Educación Básica Primaria o título de Bachiller",
    AND(H326&gt;=2063001, H326&lt;=2976000), "ASISTENCIAL II Título de Bachiller 24 meses de experiencia laboral debidamente certificada",
    AND(H326&gt;=2976001, H326&lt;=3100000), "ASISTENCIAL III Título de Bachiller y Certificado de Aptitud Ocupacional 36 meses de experiencia laboral debidamente certificada",
    AND(H326&gt;=3100001, H326&lt;=3500000), "TÉCNICO I Título de formación técnica o tecnológica, Sin experiencia laboral",
    AND(H326&gt;=3500001, H326&lt;=4507000), "TÉCNICO II Título de formación técnica o tecnológica, 36 meses y hasta 71 meses de experiencia laboral",
    AND(H326&gt;=4507001, H326&lt;=4917000), "TÉCNICO III Título de formación técnica o tecnológica, 72 meses o más de experiencia laboral",
    AND(H326&gt;=4917001, H326&lt;=5635000), "PROFESIONAL UNIVERSITARIO I Sin experiencia profesional",
    AND(H326&gt;=5635001, H326&lt;=7688000), "PROFESIONAL UNIVERSITARIO II 24 meses de experiencia profesional",
    AND(H326&gt;=7688001, H326&lt;=8817000), "PROFESIONAL ESPECIALIZADO II Título de Postgrado 73 meses o más de experiencia profesional",
    AND(H326&gt;=11187001, H326&lt;=14974000), "ASESOR I Título de Posgrado en la modalidad de maestría 84 meses o más de experiencia profesional",
    TRUE, ""
)</f>
        <v>PROFESIONAL UNIVERSITARIO II 24 meses de experiencia profesional</v>
      </c>
      <c r="M326" s="72">
        <v>1</v>
      </c>
      <c r="N326" s="77">
        <v>45304</v>
      </c>
      <c r="O326" s="72">
        <v>127375</v>
      </c>
      <c r="P326" s="46" t="s">
        <v>36</v>
      </c>
      <c r="Q326" s="78"/>
      <c r="R326" s="46" t="s">
        <v>439</v>
      </c>
      <c r="S326" s="59"/>
      <c r="T326" s="46"/>
      <c r="U326" s="46"/>
      <c r="V326" s="46"/>
      <c r="W326" s="46" t="s">
        <v>151</v>
      </c>
      <c r="X326" s="46" t="s">
        <v>440</v>
      </c>
      <c r="Y326" s="46" t="s">
        <v>135</v>
      </c>
      <c r="Z326" s="46" t="s">
        <v>734</v>
      </c>
      <c r="AA326" s="79"/>
      <c r="AB326" s="4">
        <f>_xlfn.XLOOKUP(Tabla1[[#This Row],[CEDULA]],'Listado Base'!F:F,'Listado Base'!Y:Y,0)</f>
        <v>77</v>
      </c>
      <c r="AC326" s="43" t="str">
        <f t="shared" si="30"/>
        <v>FECHA FALTANTE</v>
      </c>
      <c r="AD326" s="351" t="str" cm="1">
        <f t="array" ref="AD326">_xlfn.IFS(
    H326=2063000, "ASISTENCIAL I",
    AND(H326&gt;=2063001, H326&lt;=2976000), "ASISTENCIAL II",
    AND(H326&gt;=2976001, H326&lt;=3100000), "ASISTENCIAL III",
    AND(H326&gt;=3100001, H326&lt;=3500000), "TÉCNICO I",
    AND(H326&gt;=3500001, H326&lt;=4507000), "TÉCNICO II",
    AND(H326&gt;=4507001, H326&lt;=4917000), "TÉCNICO III",
    AND(H326&gt;=4917001, H326&lt;=5635000), "PROFESIONAL UNIVERSITARIO I",
    AND(H326&gt;=5635001, H326&lt;=7688000), "PROFESIONAL UNIVERSITARIO II",
    AND(H326&gt;=7688001, H326&lt;=8817000), "PROFESIONAL ESPECIALIZADO II",
    AND(H326&gt;=11187001, H326&lt;=14974000), "ASESOR I",
    TRUE, ""
)</f>
        <v>PROFESIONAL UNIVERSITARIO II</v>
      </c>
    </row>
    <row r="327" spans="1:30" ht="30" hidden="1" customHeight="1">
      <c r="A327" s="46">
        <v>121171</v>
      </c>
      <c r="B327" s="46"/>
      <c r="C327" s="48" t="s">
        <v>45</v>
      </c>
      <c r="D327" s="49"/>
      <c r="E327" s="46" t="s">
        <v>436</v>
      </c>
      <c r="F327" s="46" t="s">
        <v>437</v>
      </c>
      <c r="G327" s="46" t="s">
        <v>733</v>
      </c>
      <c r="H327" s="74">
        <v>7680000</v>
      </c>
      <c r="I327" s="75">
        <f t="shared" si="32"/>
        <v>46080000</v>
      </c>
      <c r="J327" s="76">
        <v>6</v>
      </c>
      <c r="K327" s="72">
        <v>1</v>
      </c>
      <c r="L327" s="54" t="str" cm="1">
        <f t="array" ref="L327">_xlfn.IFS(
    H327=2063000, "ASISTENCIAL I Estudios de Educación Básica Primaria o título de Bachiller",
    AND(H327&gt;=2063001, H327&lt;=2976000), "ASISTENCIAL II Título de Bachiller 24 meses de experiencia laboral debidamente certificada",
    AND(H327&gt;=2976001, H327&lt;=3100000), "ASISTENCIAL III Título de Bachiller y Certificado de Aptitud Ocupacional 36 meses de experiencia laboral debidamente certificada",
    AND(H327&gt;=3100001, H327&lt;=3500000), "TÉCNICO I Título de formación técnica o tecnológica, Sin experiencia laboral",
    AND(H327&gt;=3500001, H327&lt;=4507000), "TÉCNICO II Título de formación técnica o tecnológica, 36 meses y hasta 71 meses de experiencia laboral",
    AND(H327&gt;=4507001, H327&lt;=4917000), "TÉCNICO III Título de formación técnica o tecnológica, 72 meses o más de experiencia laboral",
    AND(H327&gt;=4917001, H327&lt;=5635000), "PROFESIONAL UNIVERSITARIO I Sin experiencia profesional",
    AND(H327&gt;=5635001, H327&lt;=7688000), "PROFESIONAL UNIVERSITARIO II 24 meses de experiencia profesional",
    AND(H327&gt;=7688001, H327&lt;=8817000), "PROFESIONAL ESPECIALIZADO II Título de Postgrado 73 meses o más de experiencia profesional",
    AND(H327&gt;=11187001, H327&lt;=14974000), "ASESOR I Título de Posgrado en la modalidad de maestría 84 meses o más de experiencia profesional",
    TRUE, ""
)</f>
        <v>PROFESIONAL UNIVERSITARIO II 24 meses de experiencia profesional</v>
      </c>
      <c r="M327" s="72">
        <v>1</v>
      </c>
      <c r="N327" s="77">
        <v>45304</v>
      </c>
      <c r="O327" s="72">
        <v>127375</v>
      </c>
      <c r="P327" s="46" t="s">
        <v>36</v>
      </c>
      <c r="Q327" s="78"/>
      <c r="R327" s="46" t="s">
        <v>439</v>
      </c>
      <c r="S327" s="59"/>
      <c r="T327" s="46"/>
      <c r="U327" s="46"/>
      <c r="V327" s="46"/>
      <c r="W327" s="46" t="s">
        <v>151</v>
      </c>
      <c r="X327" s="46" t="s">
        <v>440</v>
      </c>
      <c r="Y327" s="46" t="s">
        <v>135</v>
      </c>
      <c r="Z327" s="46" t="s">
        <v>734</v>
      </c>
      <c r="AA327" s="79"/>
      <c r="AB327" s="4">
        <f>_xlfn.XLOOKUP(Tabla1[[#This Row],[CEDULA]],'Listado Base'!F:F,'Listado Base'!Y:Y,0)</f>
        <v>0</v>
      </c>
      <c r="AC327" s="43" t="str">
        <f t="shared" si="30"/>
        <v>FECHA FALTANTE</v>
      </c>
      <c r="AD327" s="351" t="str" cm="1">
        <f t="array" ref="AD327">_xlfn.IFS(
    H327=2063000, "ASISTENCIAL I",
    AND(H327&gt;=2063001, H327&lt;=2976000), "ASISTENCIAL II",
    AND(H327&gt;=2976001, H327&lt;=3100000), "ASISTENCIAL III",
    AND(H327&gt;=3100001, H327&lt;=3500000), "TÉCNICO I",
    AND(H327&gt;=3500001, H327&lt;=4507000), "TÉCNICO II",
    AND(H327&gt;=4507001, H327&lt;=4917000), "TÉCNICO III",
    AND(H327&gt;=4917001, H327&lt;=5635000), "PROFESIONAL UNIVERSITARIO I",
    AND(H327&gt;=5635001, H327&lt;=7688000), "PROFESIONAL UNIVERSITARIO II",
    AND(H327&gt;=7688001, H327&lt;=8817000), "PROFESIONAL ESPECIALIZADO II",
    AND(H327&gt;=11187001, H327&lt;=14974000), "ASESOR I",
    TRUE, ""
)</f>
        <v>PROFESIONAL UNIVERSITARIO II</v>
      </c>
    </row>
    <row r="328" spans="1:30" ht="30" hidden="1" customHeight="1">
      <c r="A328" s="46">
        <v>120391</v>
      </c>
      <c r="B328" s="46">
        <v>1000832969</v>
      </c>
      <c r="C328" s="48" t="s">
        <v>735</v>
      </c>
      <c r="D328" s="49">
        <v>45699</v>
      </c>
      <c r="E328" s="46" t="s">
        <v>436</v>
      </c>
      <c r="F328" s="46" t="s">
        <v>437</v>
      </c>
      <c r="G328" s="46" t="s">
        <v>736</v>
      </c>
      <c r="H328" s="74">
        <v>2976000</v>
      </c>
      <c r="I328" s="75">
        <f t="shared" si="32"/>
        <v>35712000</v>
      </c>
      <c r="J328" s="76">
        <v>6</v>
      </c>
      <c r="K328" s="72">
        <v>2</v>
      </c>
      <c r="L328" s="54" t="str" cm="1">
        <f t="array" ref="L328">_xlfn.IFS(
    H328=2063000, "ASISTENCIAL I Estudios de Educación Básica Primaria o título de Bachiller",
    AND(H328&gt;=2063001, H328&lt;=2976000), "ASISTENCIAL II Título de Bachiller 24 meses de experiencia laboral debidamente certificada",
    AND(H328&gt;=2976001, H328&lt;=3100000), "ASISTENCIAL III Título de Bachiller y Certificado de Aptitud Ocupacional 36 meses de experiencia laboral debidamente certificada",
    AND(H328&gt;=3100001, H328&lt;=3500000), "TÉCNICO I Título de formación técnica o tecnológica, Sin experiencia laboral",
    AND(H328&gt;=3500001, H328&lt;=4507000), "TÉCNICO II Título de formación técnica o tecnológica, 36 meses y hasta 71 meses de experiencia laboral",
    AND(H328&gt;=4507001, H328&lt;=4917000), "TÉCNICO III Título de formación técnica o tecnológica, 72 meses o más de experiencia laboral",
    AND(H328&gt;=4917001, H328&lt;=5635000), "PROFESIONAL UNIVERSITARIO I Sin experiencia profesional",
    AND(H328&gt;=5635001, H328&lt;=7688000), "PROFESIONAL UNIVERSITARIO II 24 meses de experiencia profesional",
    AND(H328&gt;=7688001, H328&lt;=8817000), "PROFESIONAL ESPECIALIZADO II Título de Postgrado 73 meses o más de experiencia profesional",
    AND(H328&gt;=11187001, H328&lt;=14974000), "ASESOR I Título de Posgrado en la modalidad de maestría 84 meses o más de experiencia profesional",
    TRUE, ""
)</f>
        <v>ASISTENCIAL II Título de Bachiller 24 meses de experiencia laboral debidamente certificada</v>
      </c>
      <c r="M328" s="72">
        <v>3</v>
      </c>
      <c r="N328" s="77">
        <v>45681</v>
      </c>
      <c r="O328" s="72">
        <v>127432</v>
      </c>
      <c r="P328" s="46" t="s">
        <v>112</v>
      </c>
      <c r="Q328" s="78"/>
      <c r="R328" s="46" t="s">
        <v>439</v>
      </c>
      <c r="S328" s="59"/>
      <c r="T328" s="46"/>
      <c r="U328" s="46"/>
      <c r="V328" s="46"/>
      <c r="W328" s="46" t="s">
        <v>151</v>
      </c>
      <c r="X328" s="46" t="s">
        <v>440</v>
      </c>
      <c r="Y328" s="46" t="s">
        <v>135</v>
      </c>
      <c r="Z328" s="46"/>
      <c r="AA328" s="79"/>
      <c r="AB328" s="4">
        <f>_xlfn.XLOOKUP(Tabla1[[#This Row],[CEDULA]],'Listado Base'!F:F,'Listado Base'!Y:Y,0)</f>
        <v>46</v>
      </c>
      <c r="AC328" s="43" t="str">
        <f t="shared" si="30"/>
        <v>FECHA FALTANTE</v>
      </c>
      <c r="AD328" s="351" t="str" cm="1">
        <f t="array" ref="AD328">_xlfn.IFS(
    H328=2063000, "ASISTENCIAL I",
    AND(H328&gt;=2063001, H328&lt;=2976000), "ASISTENCIAL II",
    AND(H328&gt;=2976001, H328&lt;=3100000), "ASISTENCIAL III",
    AND(H328&gt;=3100001, H328&lt;=3500000), "TÉCNICO I",
    AND(H328&gt;=3500001, H328&lt;=4507000), "TÉCNICO II",
    AND(H328&gt;=4507001, H328&lt;=4917000), "TÉCNICO III",
    AND(H328&gt;=4917001, H328&lt;=5635000), "PROFESIONAL UNIVERSITARIO I",
    AND(H328&gt;=5635001, H328&lt;=7688000), "PROFESIONAL UNIVERSITARIO II",
    AND(H328&gt;=7688001, H328&lt;=8817000), "PROFESIONAL ESPECIALIZADO II",
    AND(H328&gt;=11187001, H328&lt;=14974000), "ASESOR I",
    TRUE, ""
)</f>
        <v>ASISTENCIAL II</v>
      </c>
    </row>
    <row r="329" spans="1:30" ht="30" hidden="1" customHeight="1">
      <c r="A329" s="46">
        <v>120391</v>
      </c>
      <c r="B329" s="380">
        <v>1022327059</v>
      </c>
      <c r="C329" s="48" t="s">
        <v>737</v>
      </c>
      <c r="D329" s="49"/>
      <c r="E329" s="46" t="s">
        <v>436</v>
      </c>
      <c r="F329" s="46" t="s">
        <v>437</v>
      </c>
      <c r="G329" s="46" t="s">
        <v>736</v>
      </c>
      <c r="H329" s="74">
        <v>2976000</v>
      </c>
      <c r="I329" s="75">
        <f t="shared" si="32"/>
        <v>0</v>
      </c>
      <c r="J329" s="76">
        <v>6</v>
      </c>
      <c r="K329" s="72">
        <v>0</v>
      </c>
      <c r="L329" s="54" t="str" cm="1">
        <f t="array" ref="L329">_xlfn.IFS(
    H329=2063000, "ASISTENCIAL I Estudios de Educación Básica Primaria o título de Bachiller",
    AND(H329&gt;=2063001, H329&lt;=2976000), "ASISTENCIAL II Título de Bachiller 24 meses de experiencia laboral debidamente certificada",
    AND(H329&gt;=2976001, H329&lt;=3100000), "ASISTENCIAL III Título de Bachiller y Certificado de Aptitud Ocupacional 36 meses de experiencia laboral debidamente certificada",
    AND(H329&gt;=3100001, H329&lt;=3500000), "TÉCNICO I Título de formación técnica o tecnológica, Sin experiencia laboral",
    AND(H329&gt;=3500001, H329&lt;=4507000), "TÉCNICO II Título de formación técnica o tecnológica, 36 meses y hasta 71 meses de experiencia laboral",
    AND(H329&gt;=4507001, H329&lt;=4917000), "TÉCNICO III Título de formación técnica o tecnológica, 72 meses o más de experiencia laboral",
    AND(H329&gt;=4917001, H329&lt;=5635000), "PROFESIONAL UNIVERSITARIO I Sin experiencia profesional",
    AND(H329&gt;=5635001, H329&lt;=7688000), "PROFESIONAL UNIVERSITARIO II 24 meses de experiencia profesional",
    AND(H329&gt;=7688001, H329&lt;=8817000), "PROFESIONAL ESPECIALIZADO II Título de Postgrado 73 meses o más de experiencia profesional",
    AND(H329&gt;=11187001, H329&lt;=14974000), "ASESOR I Título de Posgrado en la modalidad de maestría 84 meses o más de experiencia profesional",
    TRUE, ""
)</f>
        <v>ASISTENCIAL II Título de Bachiller 24 meses de experiencia laboral debidamente certificada</v>
      </c>
      <c r="M329" s="72">
        <v>3</v>
      </c>
      <c r="N329" s="77">
        <v>45681</v>
      </c>
      <c r="O329" s="72">
        <v>127432</v>
      </c>
      <c r="P329" s="46" t="s">
        <v>112</v>
      </c>
      <c r="Q329" s="78"/>
      <c r="R329" s="46" t="s">
        <v>439</v>
      </c>
      <c r="S329" s="59"/>
      <c r="T329" s="46"/>
      <c r="U329" s="46"/>
      <c r="V329" s="46"/>
      <c r="W329" s="46" t="s">
        <v>151</v>
      </c>
      <c r="X329" s="46" t="s">
        <v>440</v>
      </c>
      <c r="Y329" s="46" t="s">
        <v>135</v>
      </c>
      <c r="Z329" s="46"/>
      <c r="AA329" s="79"/>
      <c r="AB329" s="4">
        <f>_xlfn.XLOOKUP(Tabla1[[#This Row],[CEDULA]],'Listado Base'!F:F,'Listado Base'!Y:Y,0)</f>
        <v>66</v>
      </c>
      <c r="AC329" s="43" t="str">
        <f t="shared" si="30"/>
        <v>FECHA FALTANTE</v>
      </c>
      <c r="AD329" s="351" t="str" cm="1">
        <f t="array" ref="AD329">_xlfn.IFS(
    H329=2063000, "ASISTENCIAL I",
    AND(H329&gt;=2063001, H329&lt;=2976000), "ASISTENCIAL II",
    AND(H329&gt;=2976001, H329&lt;=3100000), "ASISTENCIAL III",
    AND(H329&gt;=3100001, H329&lt;=3500000), "TÉCNICO I",
    AND(H329&gt;=3500001, H329&lt;=4507000), "TÉCNICO II",
    AND(H329&gt;=4507001, H329&lt;=4917000), "TÉCNICO III",
    AND(H329&gt;=4917001, H329&lt;=5635000), "PROFESIONAL UNIVERSITARIO I",
    AND(H329&gt;=5635001, H329&lt;=7688000), "PROFESIONAL UNIVERSITARIO II",
    AND(H329&gt;=7688001, H329&lt;=8817000), "PROFESIONAL ESPECIALIZADO II",
    AND(H329&gt;=11187001, H329&lt;=14974000), "ASESOR I",
    TRUE, ""
)</f>
        <v>ASISTENCIAL II</v>
      </c>
    </row>
    <row r="330" spans="1:30" ht="30" hidden="1" customHeight="1">
      <c r="A330" s="46">
        <v>120391</v>
      </c>
      <c r="B330" s="380">
        <v>1022332261</v>
      </c>
      <c r="C330" s="48" t="s">
        <v>738</v>
      </c>
      <c r="D330" s="49">
        <v>45701</v>
      </c>
      <c r="E330" s="46" t="s">
        <v>436</v>
      </c>
      <c r="F330" s="46" t="s">
        <v>719</v>
      </c>
      <c r="G330" s="46" t="s">
        <v>739</v>
      </c>
      <c r="H330" s="74">
        <v>3200000</v>
      </c>
      <c r="I330" s="75">
        <f t="shared" si="32"/>
        <v>19200000</v>
      </c>
      <c r="J330" s="76">
        <v>6</v>
      </c>
      <c r="K330" s="72">
        <v>1</v>
      </c>
      <c r="L330" s="54" t="str" cm="1">
        <f t="array" ref="L330">_xlfn.IFS(
    H330=2063000, "ASISTENCIAL I Estudios de Educación Básica Primaria o título de Bachiller",
    AND(H330&gt;=2063001, H330&lt;=2976000), "ASISTENCIAL II Título de Bachiller 24 meses de experiencia laboral debidamente certificada",
    AND(H330&gt;=2976001, H330&lt;=3100000), "ASISTENCIAL III Título de Bachiller y Certificado de Aptitud Ocupacional 36 meses de experiencia laboral debidamente certificada",
    AND(H330&gt;=3100001, H330&lt;=3500000), "TÉCNICO I Título de formación técnica o tecnológica, Sin experiencia laboral",
    AND(H330&gt;=3500001, H330&lt;=4507000), "TÉCNICO II Título de formación técnica o tecnológica, 36 meses y hasta 71 meses de experiencia laboral",
    AND(H330&gt;=4507001, H330&lt;=4917000), "TÉCNICO III Título de formación técnica o tecnológica, 72 meses o más de experiencia laboral",
    AND(H330&gt;=4917001, H330&lt;=5635000), "PROFESIONAL UNIVERSITARIO I Sin experiencia profesional",
    AND(H330&gt;=5635001, H330&lt;=7688000), "PROFESIONAL UNIVERSITARIO II 24 meses de experiencia profesional",
    AND(H330&gt;=7688001, H330&lt;=8817000), "PROFESIONAL ESPECIALIZADO II Título de Postgrado 73 meses o más de experiencia profesional",
    AND(H330&gt;=11187001, H330&lt;=14974000), "ASESOR I Título de Posgrado en la modalidad de maestría 84 meses o más de experiencia profesional",
    TRUE, ""
)</f>
        <v>TÉCNICO I Título de formación técnica o tecnológica, Sin experiencia laboral</v>
      </c>
      <c r="M330" s="72">
        <v>3</v>
      </c>
      <c r="N330" s="77">
        <v>45683</v>
      </c>
      <c r="O330" s="72">
        <v>129155</v>
      </c>
      <c r="P330" s="46" t="s">
        <v>112</v>
      </c>
      <c r="Q330" s="78">
        <v>45744</v>
      </c>
      <c r="R330" s="46" t="s">
        <v>242</v>
      </c>
      <c r="S330" s="59"/>
      <c r="T330" s="46"/>
      <c r="U330" s="46"/>
      <c r="V330" s="46"/>
      <c r="W330" s="46" t="s">
        <v>151</v>
      </c>
      <c r="X330" s="46" t="s">
        <v>440</v>
      </c>
      <c r="Y330" s="46" t="s">
        <v>135</v>
      </c>
      <c r="Z330" s="46"/>
      <c r="AA330" s="79"/>
      <c r="AB330" s="4">
        <v>25</v>
      </c>
      <c r="AC330" s="43" t="str">
        <f t="shared" si="30"/>
        <v>A TIEMPO DE TRAMITE</v>
      </c>
      <c r="AD330" s="351" t="str" cm="1">
        <f t="array" ref="AD330">_xlfn.IFS(
    H330=2063000, "ASISTENCIAL I",
    AND(H330&gt;=2063001, H330&lt;=2976000), "ASISTENCIAL II",
    AND(H330&gt;=2976001, H330&lt;=3100000), "ASISTENCIAL III",
    AND(H330&gt;=3100001, H330&lt;=3500000), "TÉCNICO I",
    AND(H330&gt;=3500001, H330&lt;=4507000), "TÉCNICO II",
    AND(H330&gt;=4507001, H330&lt;=4917000), "TÉCNICO III",
    AND(H330&gt;=4917001, H330&lt;=5635000), "PROFESIONAL UNIVERSITARIO I",
    AND(H330&gt;=5635001, H330&lt;=7688000), "PROFESIONAL UNIVERSITARIO II",
    AND(H330&gt;=7688001, H330&lt;=8817000), "PROFESIONAL ESPECIALIZADO II",
    AND(H330&gt;=11187001, H330&lt;=14974000), "ASESOR I",
    TRUE, ""
)</f>
        <v>TÉCNICO I</v>
      </c>
    </row>
    <row r="331" spans="1:30" ht="30" hidden="1" customHeight="1">
      <c r="A331" s="46">
        <v>119878</v>
      </c>
      <c r="B331" s="46">
        <v>52531981</v>
      </c>
      <c r="C331" s="48" t="s">
        <v>740</v>
      </c>
      <c r="D331" s="49">
        <v>45693</v>
      </c>
      <c r="E331" s="46" t="s">
        <v>436</v>
      </c>
      <c r="F331" s="46" t="s">
        <v>437</v>
      </c>
      <c r="G331" s="46" t="s">
        <v>741</v>
      </c>
      <c r="H331" s="80">
        <v>5500000</v>
      </c>
      <c r="I331" s="81">
        <f t="shared" si="32"/>
        <v>165000000</v>
      </c>
      <c r="J331" s="82">
        <v>6</v>
      </c>
      <c r="K331" s="83">
        <v>5</v>
      </c>
      <c r="L331" s="54" t="str" cm="1">
        <f t="array" ref="L331">_xlfn.IFS(
    H331=2063000, "ASISTENCIAL I Estudios de Educación Básica Primaria o título de Bachiller",
    AND(H331&gt;=2063001, H331&lt;=2976000), "ASISTENCIAL II Título de Bachiller 24 meses de experiencia laboral debidamente certificada",
    AND(H331&gt;=2976001, H331&lt;=3100000), "ASISTENCIAL III Título de Bachiller y Certificado de Aptitud Ocupacional 36 meses de experiencia laboral debidamente certificada",
    AND(H331&gt;=3100001, H331&lt;=3500000), "TÉCNICO I Título de formación técnica o tecnológica, Sin experiencia laboral",
    AND(H331&gt;=3500001, H331&lt;=4507000), "TÉCNICO II Título de formación técnica o tecnológica, 36 meses y hasta 71 meses de experiencia laboral",
    AND(H331&gt;=4507001, H331&lt;=4917000), "TÉCNICO III Título de formación técnica o tecnológica, 72 meses o más de experiencia laboral",
    AND(H331&gt;=4917001, H331&lt;=5635000), "PROFESIONAL UNIVERSITARIO I Sin experiencia profesional",
    AND(H331&gt;=5635001, H331&lt;=7688000), "PROFESIONAL UNIVERSITARIO II 24 meses de experiencia profesional",
    AND(H331&gt;=7688001, H331&lt;=8817000), "PROFESIONAL ESPECIALIZADO II Título de Postgrado 73 meses o más de experiencia profesional",
    AND(H331&gt;=11187001, H331&lt;=14974000), "ASESOR I Título de Posgrado en la modalidad de maestría 84 meses o más de experiencia profesional",
    TRUE, ""
)</f>
        <v>PROFESIONAL UNIVERSITARIO I Sin experiencia profesional</v>
      </c>
      <c r="M331" s="72">
        <v>3</v>
      </c>
      <c r="N331" s="77">
        <v>45670</v>
      </c>
      <c r="O331" s="72">
        <v>127380</v>
      </c>
      <c r="P331" s="46" t="s">
        <v>36</v>
      </c>
      <c r="Q331" s="78"/>
      <c r="R331" s="46" t="s">
        <v>742</v>
      </c>
      <c r="S331" s="59"/>
      <c r="T331" s="46"/>
      <c r="U331" s="46"/>
      <c r="V331" s="46"/>
      <c r="W331" s="46" t="s">
        <v>151</v>
      </c>
      <c r="X331" s="46" t="s">
        <v>440</v>
      </c>
      <c r="Y331" s="46" t="s">
        <v>135</v>
      </c>
      <c r="Z331" s="46"/>
      <c r="AA331" s="79"/>
      <c r="AB331" s="4">
        <f>_xlfn.XLOOKUP(Tabla1[[#This Row],[CEDULA]],'Listado Base'!F:F,'Listado Base'!Y:Y,0)</f>
        <v>10</v>
      </c>
      <c r="AC331" s="43" t="str">
        <f t="shared" si="30"/>
        <v>FECHA FALTANTE</v>
      </c>
      <c r="AD331" s="351" t="str" cm="1">
        <f t="array" ref="AD331">_xlfn.IFS(
    H331=2063000, "ASISTENCIAL I",
    AND(H331&gt;=2063001, H331&lt;=2976000), "ASISTENCIAL II",
    AND(H331&gt;=2976001, H331&lt;=3100000), "ASISTENCIAL III",
    AND(H331&gt;=3100001, H331&lt;=3500000), "TÉCNICO I",
    AND(H331&gt;=3500001, H331&lt;=4507000), "TÉCNICO II",
    AND(H331&gt;=4507001, H331&lt;=4917000), "TÉCNICO III",
    AND(H331&gt;=4917001, H331&lt;=5635000), "PROFESIONAL UNIVERSITARIO I",
    AND(H331&gt;=5635001, H331&lt;=7688000), "PROFESIONAL UNIVERSITARIO II",
    AND(H331&gt;=7688001, H331&lt;=8817000), "PROFESIONAL ESPECIALIZADO II",
    AND(H331&gt;=11187001, H331&lt;=14974000), "ASESOR I",
    TRUE, ""
)</f>
        <v>PROFESIONAL UNIVERSITARIO I</v>
      </c>
    </row>
    <row r="332" spans="1:30" ht="30" hidden="1" customHeight="1">
      <c r="A332" s="46">
        <v>119878</v>
      </c>
      <c r="B332" s="46">
        <v>1030564922</v>
      </c>
      <c r="C332" s="48" t="s">
        <v>743</v>
      </c>
      <c r="D332" s="49">
        <v>45685</v>
      </c>
      <c r="E332" s="46" t="s">
        <v>436</v>
      </c>
      <c r="F332" s="46" t="s">
        <v>437</v>
      </c>
      <c r="G332" s="46" t="s">
        <v>744</v>
      </c>
      <c r="H332" s="74">
        <v>5500000</v>
      </c>
      <c r="I332" s="75">
        <f t="shared" si="32"/>
        <v>0</v>
      </c>
      <c r="J332" s="76">
        <v>6</v>
      </c>
      <c r="K332" s="72">
        <v>0</v>
      </c>
      <c r="L332" s="54" t="str" cm="1">
        <f t="array" ref="L332">_xlfn.IFS(
    H332=2063000, "ASISTENCIAL I Estudios de Educación Básica Primaria o título de Bachiller",
    AND(H332&gt;=2063001, H332&lt;=2976000), "ASISTENCIAL II Título de Bachiller 24 meses de experiencia laboral debidamente certificada",
    AND(H332&gt;=2976001, H332&lt;=3100000), "ASISTENCIAL III Título de Bachiller y Certificado de Aptitud Ocupacional 36 meses de experiencia laboral debidamente certificada",
    AND(H332&gt;=3100001, H332&lt;=3500000), "TÉCNICO I Título de formación técnica o tecnológica, Sin experiencia laboral",
    AND(H332&gt;=3500001, H332&lt;=4507000), "TÉCNICO II Título de formación técnica o tecnológica, 36 meses y hasta 71 meses de experiencia laboral",
    AND(H332&gt;=4507001, H332&lt;=4917000), "TÉCNICO III Título de formación técnica o tecnológica, 72 meses o más de experiencia laboral",
    AND(H332&gt;=4917001, H332&lt;=5635000), "PROFESIONAL UNIVERSITARIO I Sin experiencia profesional",
    AND(H332&gt;=5635001, H332&lt;=7688000), "PROFESIONAL UNIVERSITARIO II 24 meses de experiencia profesional",
    AND(H332&gt;=7688001, H332&lt;=8817000), "PROFESIONAL ESPECIALIZADO II Título de Postgrado 73 meses o más de experiencia profesional",
    AND(H332&gt;=11187001, H332&lt;=14974000), "ASESOR I Título de Posgrado en la modalidad de maestría 84 meses o más de experiencia profesional",
    TRUE, ""
)</f>
        <v>PROFESIONAL UNIVERSITARIO I Sin experiencia profesional</v>
      </c>
      <c r="M332" s="72">
        <v>3</v>
      </c>
      <c r="N332" s="77">
        <v>45670</v>
      </c>
      <c r="O332" s="72">
        <v>127380</v>
      </c>
      <c r="P332" s="46" t="s">
        <v>36</v>
      </c>
      <c r="Q332" s="78"/>
      <c r="R332" s="46"/>
      <c r="S332" s="59"/>
      <c r="T332" s="46"/>
      <c r="U332" s="46"/>
      <c r="V332" s="46"/>
      <c r="W332" s="46" t="s">
        <v>151</v>
      </c>
      <c r="X332" s="46" t="s">
        <v>440</v>
      </c>
      <c r="Y332" s="46" t="s">
        <v>135</v>
      </c>
      <c r="Z332" s="46" t="s">
        <v>727</v>
      </c>
      <c r="AA332" s="79"/>
      <c r="AB332" s="377">
        <f>_xlfn.XLOOKUP(Tabla1[[#This Row],[CEDULA]],'Listado Base'!F:F,'Listado Base'!Y:Y,0)</f>
        <v>10</v>
      </c>
      <c r="AC332" s="44" t="str">
        <f>IF(OR(D332="",Q332=""),"FECHA FALTANTE",IF(D332&gt;Q332,"TERMINACIÓN ANTICIPADA ","A TIEMPO DE TRAMITE"))</f>
        <v>FECHA FALTANTE</v>
      </c>
      <c r="AD332" s="351" t="str" cm="1">
        <f t="array" ref="AD332">_xlfn.IFS(
    H332=2063000, "ASISTENCIAL I",
    AND(H332&gt;=2063001, H332&lt;=2976000), "ASISTENCIAL II",
    AND(H332&gt;=2976001, H332&lt;=3100000), "ASISTENCIAL III",
    AND(H332&gt;=3100001, H332&lt;=3500000), "TÉCNICO I",
    AND(H332&gt;=3500001, H332&lt;=4507000), "TÉCNICO II",
    AND(H332&gt;=4507001, H332&lt;=4917000), "TÉCNICO III",
    AND(H332&gt;=4917001, H332&lt;=5635000), "PROFESIONAL UNIVERSITARIO I",
    AND(H332&gt;=5635001, H332&lt;=7688000), "PROFESIONAL UNIVERSITARIO II",
    AND(H332&gt;=7688001, H332&lt;=8817000), "PROFESIONAL ESPECIALIZADO II",
    AND(H332&gt;=11187001, H332&lt;=14974000), "ASESOR I",
    TRUE, ""
)</f>
        <v>PROFESIONAL UNIVERSITARIO I</v>
      </c>
    </row>
    <row r="333" spans="1:30" ht="30" hidden="1" customHeight="1">
      <c r="A333" s="46">
        <v>119878</v>
      </c>
      <c r="B333" s="66">
        <v>80744173</v>
      </c>
      <c r="C333" s="48" t="s">
        <v>745</v>
      </c>
      <c r="D333" s="73"/>
      <c r="E333" s="46" t="s">
        <v>436</v>
      </c>
      <c r="F333" s="46" t="s">
        <v>437</v>
      </c>
      <c r="G333" s="46" t="s">
        <v>744</v>
      </c>
      <c r="H333" s="63">
        <v>5500000</v>
      </c>
      <c r="I333" s="85">
        <f>+ROUNDUP(H333*J333*K333,0)</f>
        <v>0</v>
      </c>
      <c r="J333" s="65">
        <v>6</v>
      </c>
      <c r="K333" s="61">
        <v>0</v>
      </c>
      <c r="L333" s="54" t="str" cm="1">
        <f t="array" ref="L333">_xlfn.IFS(
    H333=2063000, "ASISTENCIAL I Estudios de Educación Básica Primaria o título de Bachiller",
    AND(H333&gt;=2063001, H333&lt;=2976000), "ASISTENCIAL II Título de Bachiller 24 meses de experiencia laboral debidamente certificada",
    AND(H333&gt;=2976001, H333&lt;=3100000), "ASISTENCIAL III Título de Bachiller y Certificado de Aptitud Ocupacional 36 meses de experiencia laboral debidamente certificada",
    AND(H333&gt;=3100001, H333&lt;=3500000), "TÉCNICO I Título de formación técnica o tecnológica, Sin experiencia laboral",
    AND(H333&gt;=3500001, H333&lt;=4507000), "TÉCNICO II Título de formación técnica o tecnológica, 36 meses y hasta 71 meses de experiencia laboral",
    AND(H333&gt;=4507001, H333&lt;=4917000), "TÉCNICO III Título de formación técnica o tecnológica, 72 meses o más de experiencia laboral",
    AND(H333&gt;=4917001, H333&lt;=5635000), "PROFESIONAL UNIVERSITARIO I Sin experiencia profesional",
    AND(H333&gt;=5635001, H333&lt;=7688000), "PROFESIONAL UNIVERSITARIO II 24 meses de experiencia profesional",
    AND(H333&gt;=7688001, H333&lt;=8817000), "PROFESIONAL ESPECIALIZADO II Título de Postgrado 73 meses o más de experiencia profesional",
    AND(H333&gt;=11187001, H333&lt;=14974000), "ASESOR I Título de Posgrado en la modalidad de maestría 84 meses o más de experiencia profesional",
    TRUE, ""
)</f>
        <v>PROFESIONAL UNIVERSITARIO I Sin experiencia profesional</v>
      </c>
      <c r="M333" s="61">
        <v>3</v>
      </c>
      <c r="N333" s="77">
        <v>45670</v>
      </c>
      <c r="O333" s="72">
        <v>127380</v>
      </c>
      <c r="P333" s="46" t="s">
        <v>36</v>
      </c>
      <c r="Q333" s="376"/>
      <c r="R333" s="66"/>
      <c r="S333" s="86"/>
      <c r="T333" s="66"/>
      <c r="U333" s="66"/>
      <c r="V333" s="66"/>
      <c r="W333" s="46" t="s">
        <v>151</v>
      </c>
      <c r="X333" s="46" t="s">
        <v>440</v>
      </c>
      <c r="Y333" s="46"/>
      <c r="Z333" s="46"/>
      <c r="AA333" s="68"/>
      <c r="AB333" s="377">
        <f>_xlfn.XLOOKUP(Tabla1[[#This Row],[CEDULA]],'Listado Base'!F:F,'Listado Base'!Y:Y,0)</f>
        <v>0</v>
      </c>
      <c r="AC333" s="44" t="str">
        <f>IF(OR(D333="",Q333=""),"FECHA FALTANTE",IF(D333&gt;Q333,"TERMINACIÓN ANTICIPADA ","A TIEMPO DE TRAMITE"))</f>
        <v>FECHA FALTANTE</v>
      </c>
      <c r="AD333" s="351" t="str" cm="1">
        <f t="array" ref="AD333">_xlfn.IFS(
    H333=2063000, "ASISTENCIAL I",
    AND(H333&gt;=2063001, H333&lt;=2976000), "ASISTENCIAL II",
    AND(H333&gt;=2976001, H333&lt;=3100000), "ASISTENCIAL III",
    AND(H333&gt;=3100001, H333&lt;=3500000), "TÉCNICO I",
    AND(H333&gt;=3500001, H333&lt;=4507000), "TÉCNICO II",
    AND(H333&gt;=4507001, H333&lt;=4917000), "TÉCNICO III",
    AND(H333&gt;=4917001, H333&lt;=5635000), "PROFESIONAL UNIVERSITARIO I",
    AND(H333&gt;=5635001, H333&lt;=7688000), "PROFESIONAL UNIVERSITARIO II",
    AND(H333&gt;=7688001, H333&lt;=8817000), "PROFESIONAL ESPECIALIZADO II",
    AND(H333&gt;=11187001, H333&lt;=14974000), "ASESOR I",
    TRUE, ""
)</f>
        <v>PROFESIONAL UNIVERSITARIO I</v>
      </c>
    </row>
    <row r="334" spans="1:30" ht="30" hidden="1" customHeight="1">
      <c r="A334" s="46">
        <v>119878</v>
      </c>
      <c r="B334" s="66">
        <v>53097742</v>
      </c>
      <c r="C334" s="48" t="s">
        <v>746</v>
      </c>
      <c r="D334" s="73"/>
      <c r="E334" s="46" t="s">
        <v>436</v>
      </c>
      <c r="F334" s="46" t="s">
        <v>437</v>
      </c>
      <c r="G334" s="46" t="s">
        <v>744</v>
      </c>
      <c r="H334" s="63">
        <v>5500000</v>
      </c>
      <c r="I334" s="85">
        <f>+ROUNDUP(H334*J334*K334,0)</f>
        <v>0</v>
      </c>
      <c r="J334" s="65">
        <v>6</v>
      </c>
      <c r="K334" s="61">
        <v>0</v>
      </c>
      <c r="L334" s="54" t="str" cm="1">
        <f t="array" ref="L334">_xlfn.IFS(
    H334=2063000, "ASISTENCIAL I Estudios de Educación Básica Primaria o título de Bachiller",
    AND(H334&gt;=2063001, H334&lt;=2976000), "ASISTENCIAL II Título de Bachiller 24 meses de experiencia laboral debidamente certificada",
    AND(H334&gt;=2976001, H334&lt;=3100000), "ASISTENCIAL III Título de Bachiller y Certificado de Aptitud Ocupacional 36 meses de experiencia laboral debidamente certificada",
    AND(H334&gt;=3100001, H334&lt;=3500000), "TÉCNICO I Título de formación técnica o tecnológica, Sin experiencia laboral",
    AND(H334&gt;=3500001, H334&lt;=4507000), "TÉCNICO II Título de formación técnica o tecnológica, 36 meses y hasta 71 meses de experiencia laboral",
    AND(H334&gt;=4507001, H334&lt;=4917000), "TÉCNICO III Título de formación técnica o tecnológica, 72 meses o más de experiencia laboral",
    AND(H334&gt;=4917001, H334&lt;=5635000), "PROFESIONAL UNIVERSITARIO I Sin experiencia profesional",
    AND(H334&gt;=5635001, H334&lt;=7688000), "PROFESIONAL UNIVERSITARIO II 24 meses de experiencia profesional",
    AND(H334&gt;=7688001, H334&lt;=8817000), "PROFESIONAL ESPECIALIZADO II Título de Postgrado 73 meses o más de experiencia profesional",
    AND(H334&gt;=11187001, H334&lt;=14974000), "ASESOR I Título de Posgrado en la modalidad de maestría 84 meses o más de experiencia profesional",
    TRUE, ""
)</f>
        <v>PROFESIONAL UNIVERSITARIO I Sin experiencia profesional</v>
      </c>
      <c r="M334" s="61">
        <v>3</v>
      </c>
      <c r="N334" s="77">
        <v>45670</v>
      </c>
      <c r="O334" s="72">
        <v>127380</v>
      </c>
      <c r="P334" s="46" t="s">
        <v>36</v>
      </c>
      <c r="Q334" s="376"/>
      <c r="R334" s="66"/>
      <c r="S334" s="86"/>
      <c r="T334" s="66"/>
      <c r="U334" s="66"/>
      <c r="V334" s="66"/>
      <c r="W334" s="46" t="s">
        <v>151</v>
      </c>
      <c r="X334" s="46" t="s">
        <v>440</v>
      </c>
      <c r="Y334" s="46"/>
      <c r="Z334" s="46"/>
      <c r="AA334" s="68"/>
      <c r="AB334" s="377">
        <f>_xlfn.XLOOKUP(Tabla1[[#This Row],[CEDULA]],'Listado Base'!F:F,'Listado Base'!Y:Y,0)</f>
        <v>0</v>
      </c>
      <c r="AC334" s="44" t="str">
        <f>IF(OR(D334="",Q334=""),"FECHA FALTANTE",IF(D334&gt;Q334,"TERMINACIÓN ANTICIPADA ","A TIEMPO DE TRAMITE"))</f>
        <v>FECHA FALTANTE</v>
      </c>
      <c r="AD334" s="351" t="str" cm="1">
        <f t="array" ref="AD334">_xlfn.IFS(
    H334=2063000, "ASISTENCIAL I",
    AND(H334&gt;=2063001, H334&lt;=2976000), "ASISTENCIAL II",
    AND(H334&gt;=2976001, H334&lt;=3100000), "ASISTENCIAL III",
    AND(H334&gt;=3100001, H334&lt;=3500000), "TÉCNICO I",
    AND(H334&gt;=3500001, H334&lt;=4507000), "TÉCNICO II",
    AND(H334&gt;=4507001, H334&lt;=4917000), "TÉCNICO III",
    AND(H334&gt;=4917001, H334&lt;=5635000), "PROFESIONAL UNIVERSITARIO I",
    AND(H334&gt;=5635001, H334&lt;=7688000), "PROFESIONAL UNIVERSITARIO II",
    AND(H334&gt;=7688001, H334&lt;=8817000), "PROFESIONAL ESPECIALIZADO II",
    AND(H334&gt;=11187001, H334&lt;=14974000), "ASESOR I",
    TRUE, ""
)</f>
        <v>PROFESIONAL UNIVERSITARIO I</v>
      </c>
    </row>
    <row r="335" spans="1:30" ht="30" hidden="1" customHeight="1">
      <c r="A335" s="46">
        <v>119878</v>
      </c>
      <c r="B335" s="66">
        <v>79319879</v>
      </c>
      <c r="C335" s="48" t="s">
        <v>747</v>
      </c>
      <c r="D335" s="73"/>
      <c r="E335" s="46" t="s">
        <v>436</v>
      </c>
      <c r="F335" s="46" t="s">
        <v>437</v>
      </c>
      <c r="G335" s="46" t="s">
        <v>744</v>
      </c>
      <c r="H335" s="63">
        <v>5500000</v>
      </c>
      <c r="I335" s="85">
        <f>+ROUNDUP(H335*J335*K335,0)</f>
        <v>0</v>
      </c>
      <c r="J335" s="65">
        <v>6</v>
      </c>
      <c r="K335" s="61">
        <v>0</v>
      </c>
      <c r="L335" s="54" t="str" cm="1">
        <f t="array" ref="L335">_xlfn.IFS(
    H335=2063000, "ASISTENCIAL I Estudios de Educación Básica Primaria o título de Bachiller",
    AND(H335&gt;=2063001, H335&lt;=2976000), "ASISTENCIAL II Título de Bachiller 24 meses de experiencia laboral debidamente certificada",
    AND(H335&gt;=2976001, H335&lt;=3100000), "ASISTENCIAL III Título de Bachiller y Certificado de Aptitud Ocupacional 36 meses de experiencia laboral debidamente certificada",
    AND(H335&gt;=3100001, H335&lt;=3500000), "TÉCNICO I Título de formación técnica o tecnológica, Sin experiencia laboral",
    AND(H335&gt;=3500001, H335&lt;=4507000), "TÉCNICO II Título de formación técnica o tecnológica, 36 meses y hasta 71 meses de experiencia laboral",
    AND(H335&gt;=4507001, H335&lt;=4917000), "TÉCNICO III Título de formación técnica o tecnológica, 72 meses o más de experiencia laboral",
    AND(H335&gt;=4917001, H335&lt;=5635000), "PROFESIONAL UNIVERSITARIO I Sin experiencia profesional",
    AND(H335&gt;=5635001, H335&lt;=7688000), "PROFESIONAL UNIVERSITARIO II 24 meses de experiencia profesional",
    AND(H335&gt;=7688001, H335&lt;=8817000), "PROFESIONAL ESPECIALIZADO II Título de Postgrado 73 meses o más de experiencia profesional",
    AND(H335&gt;=11187001, H335&lt;=14974000), "ASESOR I Título de Posgrado en la modalidad de maestría 84 meses o más de experiencia profesional",
    TRUE, ""
)</f>
        <v>PROFESIONAL UNIVERSITARIO I Sin experiencia profesional</v>
      </c>
      <c r="M335" s="61">
        <v>3</v>
      </c>
      <c r="N335" s="77">
        <v>45670</v>
      </c>
      <c r="O335" s="72">
        <v>127380</v>
      </c>
      <c r="P335" s="46"/>
      <c r="Q335" s="376"/>
      <c r="R335" s="66"/>
      <c r="S335" s="86"/>
      <c r="T335" s="66"/>
      <c r="U335" s="66"/>
      <c r="V335" s="66"/>
      <c r="W335" s="46"/>
      <c r="X335" s="46"/>
      <c r="Y335" s="46"/>
      <c r="Z335" s="46"/>
      <c r="AA335" s="68"/>
      <c r="AB335" s="377">
        <f>_xlfn.XLOOKUP(Tabla1[[#This Row],[CEDULA]],'Listado Base'!F:F,'Listado Base'!Y:Y,0)</f>
        <v>0</v>
      </c>
      <c r="AC335" s="44" t="str">
        <f>IF(OR(D335="",Q335=""),"FECHA FALTANTE",IF(D335&gt;Q335,"TERMINACIÓN ANTICIPADA ","A TIEMPO DE TRAMITE"))</f>
        <v>FECHA FALTANTE</v>
      </c>
      <c r="AD335" s="351" t="str" cm="1">
        <f t="array" ref="AD335">_xlfn.IFS(
    H335=2063000, "ASISTENCIAL I",
    AND(H335&gt;=2063001, H335&lt;=2976000), "ASISTENCIAL II",
    AND(H335&gt;=2976001, H335&lt;=3100000), "ASISTENCIAL III",
    AND(H335&gt;=3100001, H335&lt;=3500000), "TÉCNICO I",
    AND(H335&gt;=3500001, H335&lt;=4507000), "TÉCNICO II",
    AND(H335&gt;=4507001, H335&lt;=4917000), "TÉCNICO III",
    AND(H335&gt;=4917001, H335&lt;=5635000), "PROFESIONAL UNIVERSITARIO I",
    AND(H335&gt;=5635001, H335&lt;=7688000), "PROFESIONAL UNIVERSITARIO II",
    AND(H335&gt;=7688001, H335&lt;=8817000), "PROFESIONAL ESPECIALIZADO II",
    AND(H335&gt;=11187001, H335&lt;=14974000), "ASESOR I",
    TRUE, ""
)</f>
        <v>PROFESIONAL UNIVERSITARIO I</v>
      </c>
    </row>
    <row r="336" spans="1:30" ht="30" hidden="1" customHeight="1">
      <c r="A336" s="46">
        <v>127280</v>
      </c>
      <c r="B336" s="382">
        <v>1022345671</v>
      </c>
      <c r="C336" s="378" t="s">
        <v>748</v>
      </c>
      <c r="D336" s="49"/>
      <c r="E336" s="46" t="s">
        <v>436</v>
      </c>
      <c r="F336" s="46" t="s">
        <v>437</v>
      </c>
      <c r="G336" s="46" t="s">
        <v>741</v>
      </c>
      <c r="H336" s="74">
        <v>5500000</v>
      </c>
      <c r="I336" s="75">
        <f t="shared" ref="I336" si="33">+ROUNDUP(H336*J336*K336,0)</f>
        <v>33000000</v>
      </c>
      <c r="J336" s="76">
        <v>6</v>
      </c>
      <c r="K336" s="72">
        <v>1</v>
      </c>
      <c r="L336" s="54" t="str" cm="1">
        <f t="array" ref="L336">_xlfn.IFS(
    H336=2063000, "ASISTENCIAL I Estudios de Educación Básica Primaria o título de Bachiller",
    AND(H336&gt;=2063001, H336&lt;=2976000), "ASISTENCIAL II Título de Bachiller 24 meses de experiencia laboral debidamente certificada",
    AND(H336&gt;=2976001, H336&lt;=3100000), "ASISTENCIAL III Título de Bachiller y Certificado de Aptitud Ocupacional 36 meses de experiencia laboral debidamente certificada",
    AND(H336&gt;=3100001, H336&lt;=3500000), "TÉCNICO I Título de formación técnica o tecnológica, Sin experiencia laboral",
    AND(H336&gt;=3500001, H336&lt;=4507000), "TÉCNICO II Título de formación técnica o tecnológica, 36 meses y hasta 71 meses de experiencia laboral",
    AND(H336&gt;=4507001, H336&lt;=4917000), "TÉCNICO III Título de formación técnica o tecnológica, 72 meses o más de experiencia laboral",
    AND(H336&gt;=4917001, H336&lt;=5635000), "PROFESIONAL UNIVERSITARIO I Sin experiencia profesional",
    AND(H336&gt;=5635001, H336&lt;=7688000), "PROFESIONAL UNIVERSITARIO II 24 meses de experiencia profesional",
    AND(H336&gt;=7688001, H336&lt;=8817000), "PROFESIONAL ESPECIALIZADO II Título de Postgrado 73 meses o más de experiencia profesional",
    AND(H336&gt;=11187001, H336&lt;=14974000), "ASESOR I Título de Posgrado en la modalidad de maestría 84 meses o más de experiencia profesional",
    TRUE, ""
)</f>
        <v>PROFESIONAL UNIVERSITARIO I Sin experiencia profesional</v>
      </c>
      <c r="M336" s="72">
        <v>3</v>
      </c>
      <c r="N336" s="375">
        <v>45691</v>
      </c>
      <c r="O336" s="72">
        <v>130089</v>
      </c>
      <c r="P336" s="46" t="s">
        <v>57</v>
      </c>
      <c r="Q336" s="78"/>
      <c r="R336" s="46"/>
      <c r="S336" s="59"/>
      <c r="T336" s="46"/>
      <c r="U336" s="46"/>
      <c r="V336" s="46"/>
      <c r="W336" s="46" t="s">
        <v>151</v>
      </c>
      <c r="X336" s="46" t="s">
        <v>440</v>
      </c>
      <c r="Y336" s="46" t="s">
        <v>135</v>
      </c>
      <c r="Z336" s="46"/>
      <c r="AA336" s="79"/>
      <c r="AB336" s="377">
        <f>_xlfn.XLOOKUP(Tabla1[[#This Row],[CEDULA]],'Listado Base'!F:F,'Listado Base'!Y:Y,0)</f>
        <v>20</v>
      </c>
      <c r="AC336" s="44" t="str">
        <f>IF(OR(D336="",Q336=""),"FECHA FALTANTE",IF(D336&gt;Q336,"TERMINACIÓN ANTICIPADA ","A TIEMPO DE TRAMITE"))</f>
        <v>FECHA FALTANTE</v>
      </c>
      <c r="AD336" s="351" t="str" cm="1">
        <f t="array" ref="AD336">_xlfn.IFS(
    H336=2063000, "ASISTENCIAL I",
    AND(H336&gt;=2063001, H336&lt;=2976000), "ASISTENCIAL II",
    AND(H336&gt;=2976001, H336&lt;=3100000), "ASISTENCIAL III",
    AND(H336&gt;=3100001, H336&lt;=3500000), "TÉCNICO I",
    AND(H336&gt;=3500001, H336&lt;=4507000), "TÉCNICO II",
    AND(H336&gt;=4507001, H336&lt;=4917000), "TÉCNICO III",
    AND(H336&gt;=4917001, H336&lt;=5635000), "PROFESIONAL UNIVERSITARIO I",
    AND(H336&gt;=5635001, H336&lt;=7688000), "PROFESIONAL UNIVERSITARIO II",
    AND(H336&gt;=7688001, H336&lt;=8817000), "PROFESIONAL ESPECIALIZADO II",
    AND(H336&gt;=11187001, H336&lt;=14974000), "ASESOR I",
    TRUE, ""
)</f>
        <v>PROFESIONAL UNIVERSITARIO I</v>
      </c>
    </row>
    <row r="337" spans="1:30" ht="30" hidden="1" customHeight="1">
      <c r="A337" s="46">
        <v>112047</v>
      </c>
      <c r="B337" s="46">
        <v>1030594547</v>
      </c>
      <c r="C337" s="48" t="s">
        <v>749</v>
      </c>
      <c r="D337" s="49">
        <v>45673</v>
      </c>
      <c r="E337" s="46" t="s">
        <v>436</v>
      </c>
      <c r="F337" s="46" t="s">
        <v>437</v>
      </c>
      <c r="G337" s="46" t="s">
        <v>750</v>
      </c>
      <c r="H337" s="74">
        <v>5500000</v>
      </c>
      <c r="I337" s="75">
        <f t="shared" ref="I337:I344" si="34">+ROUNDUP(H337*J337*K337,0)</f>
        <v>33000000</v>
      </c>
      <c r="J337" s="76">
        <v>6</v>
      </c>
      <c r="K337" s="72">
        <v>1</v>
      </c>
      <c r="L337" s="54" t="str" cm="1">
        <f t="array" ref="L337">_xlfn.IFS(
    H337=2063000, "ASISTENCIAL I Estudios de Educación Básica Primaria o título de Bachiller",
    AND(H337&gt;=2063001, H337&lt;=2976000), "ASISTENCIAL II Título de Bachiller 24 meses de experiencia laboral debidamente certificada",
    AND(H337&gt;=2976001, H337&lt;=3100000), "ASISTENCIAL III Título de Bachiller y Certificado de Aptitud Ocupacional 36 meses de experiencia laboral debidamente certificada",
    AND(H337&gt;=3100001, H337&lt;=3500000), "TÉCNICO I Título de formación técnica o tecnológica, Sin experiencia laboral",
    AND(H337&gt;=3500001, H337&lt;=4507000), "TÉCNICO II Título de formación técnica o tecnológica, 36 meses y hasta 71 meses de experiencia laboral",
    AND(H337&gt;=4507001, H337&lt;=4917000), "TÉCNICO III Título de formación técnica o tecnológica, 72 meses o más de experiencia laboral",
    AND(H337&gt;=4917001, H337&lt;=5635000), "PROFESIONAL UNIVERSITARIO I Sin experiencia profesional",
    AND(H337&gt;=5635001, H337&lt;=7688000), "PROFESIONAL UNIVERSITARIO II 24 meses de experiencia profesional",
    AND(H337&gt;=7688001, H337&lt;=8817000), "PROFESIONAL ESPECIALIZADO II Título de Postgrado 73 meses o más de experiencia profesional",
    AND(H337&gt;=11187001, H337&lt;=14974000), "ASESOR I Título de Posgrado en la modalidad de maestría 84 meses o más de experiencia profesional",
    TRUE, ""
)</f>
        <v>PROFESIONAL UNIVERSITARIO I Sin experiencia profesional</v>
      </c>
      <c r="M337" s="72">
        <v>3</v>
      </c>
      <c r="N337" s="77">
        <v>45670</v>
      </c>
      <c r="O337" s="72">
        <v>127399</v>
      </c>
      <c r="P337" s="46" t="s">
        <v>36</v>
      </c>
      <c r="Q337" s="78"/>
      <c r="R337" s="46" t="s">
        <v>657</v>
      </c>
      <c r="S337" s="59"/>
      <c r="T337" s="46"/>
      <c r="U337" s="46"/>
      <c r="V337" s="46"/>
      <c r="W337" s="46" t="s">
        <v>151</v>
      </c>
      <c r="X337" s="46" t="s">
        <v>440</v>
      </c>
      <c r="Y337" s="46" t="s">
        <v>135</v>
      </c>
      <c r="Z337" s="46"/>
      <c r="AA337" s="79"/>
      <c r="AB337" s="4">
        <f>_xlfn.XLOOKUP(Tabla1[[#This Row],[CEDULA]],'Listado Base'!F:F,'Listado Base'!Y:Y,0)</f>
        <v>0</v>
      </c>
      <c r="AC337" s="43" t="str">
        <f t="shared" si="30"/>
        <v>FECHA FALTANTE</v>
      </c>
      <c r="AD337" s="351" t="str" cm="1">
        <f t="array" ref="AD337">_xlfn.IFS(
    H337=2063000, "ASISTENCIAL I",
    AND(H337&gt;=2063001, H337&lt;=2976000), "ASISTENCIAL II",
    AND(H337&gt;=2976001, H337&lt;=3100000), "ASISTENCIAL III",
    AND(H337&gt;=3100001, H337&lt;=3500000), "TÉCNICO I",
    AND(H337&gt;=3500001, H337&lt;=4507000), "TÉCNICO II",
    AND(H337&gt;=4507001, H337&lt;=4917000), "TÉCNICO III",
    AND(H337&gt;=4917001, H337&lt;=5635000), "PROFESIONAL UNIVERSITARIO I",
    AND(H337&gt;=5635001, H337&lt;=7688000), "PROFESIONAL UNIVERSITARIO II",
    AND(H337&gt;=7688001, H337&lt;=8817000), "PROFESIONAL ESPECIALIZADO II",
    AND(H337&gt;=11187001, H337&lt;=14974000), "ASESOR I",
    TRUE, ""
)</f>
        <v>PROFESIONAL UNIVERSITARIO I</v>
      </c>
    </row>
    <row r="338" spans="1:30" ht="30" hidden="1" customHeight="1">
      <c r="A338" s="46">
        <v>121469</v>
      </c>
      <c r="B338" s="46">
        <v>1030600770</v>
      </c>
      <c r="C338" s="48" t="s">
        <v>751</v>
      </c>
      <c r="D338" s="49">
        <v>45734</v>
      </c>
      <c r="E338" s="46" t="s">
        <v>436</v>
      </c>
      <c r="F338" s="46" t="s">
        <v>437</v>
      </c>
      <c r="G338" s="46" t="s">
        <v>752</v>
      </c>
      <c r="H338" s="74">
        <v>6770000</v>
      </c>
      <c r="I338" s="75">
        <f t="shared" si="34"/>
        <v>40620000</v>
      </c>
      <c r="J338" s="76">
        <v>6</v>
      </c>
      <c r="K338" s="72">
        <v>1</v>
      </c>
      <c r="L338" s="54" t="str" cm="1">
        <f t="array" ref="L338">_xlfn.IFS(
    H338=2063000, "ASISTENCIAL I Estudios de Educación Básica Primaria o título de Bachiller",
    AND(H338&gt;=2063001, H338&lt;=2976000), "ASISTENCIAL II Título de Bachiller 24 meses de experiencia laboral debidamente certificada",
    AND(H338&gt;=2976001, H338&lt;=3100000), "ASISTENCIAL III Título de Bachiller y Certificado de Aptitud Ocupacional 36 meses de experiencia laboral debidamente certificada",
    AND(H338&gt;=3100001, H338&lt;=3500000), "TÉCNICO I Título de formación técnica o tecnológica, Sin experiencia laboral",
    AND(H338&gt;=3500001, H338&lt;=4507000), "TÉCNICO II Título de formación técnica o tecnológica, 36 meses y hasta 71 meses de experiencia laboral",
    AND(H338&gt;=4507001, H338&lt;=4917000), "TÉCNICO III Título de formación técnica o tecnológica, 72 meses o más de experiencia laboral",
    AND(H338&gt;=4917001, H338&lt;=5635000), "PROFESIONAL UNIVERSITARIO I Sin experiencia profesional",
    AND(H338&gt;=5635001, H338&lt;=7688000), "PROFESIONAL UNIVERSITARIO II 24 meses de experiencia profesional",
    AND(H338&gt;=7688001, H338&lt;=8817000), "PROFESIONAL ESPECIALIZADO II Título de Postgrado 73 meses o más de experiencia profesional",
    AND(H338&gt;=11187001, H338&lt;=14974000), "ASESOR I Título de Posgrado en la modalidad de maestría 84 meses o más de experiencia profesional",
    TRUE, ""
)</f>
        <v>PROFESIONAL UNIVERSITARIO II 24 meses de experiencia profesional</v>
      </c>
      <c r="M338" s="72">
        <v>3</v>
      </c>
      <c r="N338" s="77">
        <v>45671</v>
      </c>
      <c r="O338" s="72">
        <v>127645</v>
      </c>
      <c r="P338" s="46" t="s">
        <v>36</v>
      </c>
      <c r="Q338" s="78"/>
      <c r="R338" s="46" t="s">
        <v>439</v>
      </c>
      <c r="S338" s="59"/>
      <c r="T338" s="46"/>
      <c r="U338" s="46"/>
      <c r="V338" s="46"/>
      <c r="W338" s="46" t="s">
        <v>151</v>
      </c>
      <c r="X338" s="46" t="s">
        <v>440</v>
      </c>
      <c r="Y338" s="46" t="s">
        <v>753</v>
      </c>
      <c r="Z338" s="46"/>
      <c r="AA338" s="79"/>
      <c r="AB338" s="4">
        <f>_xlfn.XLOOKUP(Tabla1[[#This Row],[CEDULA]],'Listado Base'!F:F,'Listado Base'!Y:Y,0)</f>
        <v>16</v>
      </c>
      <c r="AC338" s="43" t="str">
        <f t="shared" si="30"/>
        <v>FECHA FALTANTE</v>
      </c>
      <c r="AD338" s="351" t="str" cm="1">
        <f t="array" ref="AD338">_xlfn.IFS(
    H338=2063000, "ASISTENCIAL I",
    AND(H338&gt;=2063001, H338&lt;=2976000), "ASISTENCIAL II",
    AND(H338&gt;=2976001, H338&lt;=3100000), "ASISTENCIAL III",
    AND(H338&gt;=3100001, H338&lt;=3500000), "TÉCNICO I",
    AND(H338&gt;=3500001, H338&lt;=4507000), "TÉCNICO II",
    AND(H338&gt;=4507001, H338&lt;=4917000), "TÉCNICO III",
    AND(H338&gt;=4917001, H338&lt;=5635000), "PROFESIONAL UNIVERSITARIO I",
    AND(H338&gt;=5635001, H338&lt;=7688000), "PROFESIONAL UNIVERSITARIO II",
    AND(H338&gt;=7688001, H338&lt;=8817000), "PROFESIONAL ESPECIALIZADO II",
    AND(H338&gt;=11187001, H338&lt;=14974000), "ASESOR I",
    TRUE, ""
)</f>
        <v>PROFESIONAL UNIVERSITARIO II</v>
      </c>
    </row>
    <row r="339" spans="1:30" ht="30" hidden="1" customHeight="1">
      <c r="A339" s="46">
        <v>121102</v>
      </c>
      <c r="B339" s="46">
        <v>1030542547</v>
      </c>
      <c r="C339" s="48" t="s">
        <v>754</v>
      </c>
      <c r="D339" s="49">
        <v>45703</v>
      </c>
      <c r="E339" s="46" t="s">
        <v>436</v>
      </c>
      <c r="F339" s="46" t="s">
        <v>719</v>
      </c>
      <c r="G339" s="46" t="s">
        <v>755</v>
      </c>
      <c r="H339" s="74">
        <v>3500000</v>
      </c>
      <c r="I339" s="75">
        <f t="shared" si="34"/>
        <v>21000000</v>
      </c>
      <c r="J339" s="76">
        <v>6</v>
      </c>
      <c r="K339" s="72">
        <v>1</v>
      </c>
      <c r="L339" s="54" t="str" cm="1">
        <f t="array" ref="L339">_xlfn.IFS(
    H339=2063000, "ASISTENCIAL I Estudios de Educación Básica Primaria o título de Bachiller",
    AND(H339&gt;=2063001, H339&lt;=2976000), "ASISTENCIAL II Título de Bachiller 24 meses de experiencia laboral debidamente certificada",
    AND(H339&gt;=2976001, H339&lt;=3100000), "ASISTENCIAL III Título de Bachiller y Certificado de Aptitud Ocupacional 36 meses de experiencia laboral debidamente certificada",
    AND(H339&gt;=3100001, H339&lt;=3500000), "TÉCNICO I Título de formación técnica o tecnológica, Sin experiencia laboral",
    AND(H339&gt;=3500001, H339&lt;=4507000), "TÉCNICO II Título de formación técnica o tecnológica, 36 meses y hasta 71 meses de experiencia laboral",
    AND(H339&gt;=4507001, H339&lt;=4917000), "TÉCNICO III Título de formación técnica o tecnológica, 72 meses o más de experiencia laboral",
    AND(H339&gt;=4917001, H339&lt;=5635000), "PROFESIONAL UNIVERSITARIO I Sin experiencia profesional",
    AND(H339&gt;=5635001, H339&lt;=7688000), "PROFESIONAL UNIVERSITARIO II 24 meses de experiencia profesional",
    AND(H339&gt;=7688001, H339&lt;=8817000), "PROFESIONAL ESPECIALIZADO II Título de Postgrado 73 meses o más de experiencia profesional",
    AND(H339&gt;=11187001, H339&lt;=14974000), "ASESOR I Título de Posgrado en la modalidad de maestría 84 meses o más de experiencia profesional",
    TRUE, ""
)</f>
        <v>TÉCNICO I Título de formación técnica o tecnológica, Sin experiencia laboral</v>
      </c>
      <c r="M339" s="72">
        <v>3</v>
      </c>
      <c r="N339" s="77">
        <v>45685</v>
      </c>
      <c r="O339" s="72">
        <v>127409</v>
      </c>
      <c r="P339" s="46" t="s">
        <v>112</v>
      </c>
      <c r="Q339" s="78"/>
      <c r="R339" s="46" t="s">
        <v>657</v>
      </c>
      <c r="S339" s="59"/>
      <c r="T339" s="46"/>
      <c r="U339" s="46"/>
      <c r="V339" s="46"/>
      <c r="W339" s="46" t="s">
        <v>151</v>
      </c>
      <c r="X339" s="46" t="s">
        <v>440</v>
      </c>
      <c r="Y339" s="46" t="s">
        <v>135</v>
      </c>
      <c r="Z339" s="46"/>
      <c r="AA339" s="79"/>
      <c r="AB339" s="4">
        <f>_xlfn.XLOOKUP(Tabla1[[#This Row],[CEDULA]],'Listado Base'!F:F,'Listado Base'!Y:Y,0)</f>
        <v>10</v>
      </c>
      <c r="AC339" s="43" t="str">
        <f t="shared" si="30"/>
        <v>FECHA FALTANTE</v>
      </c>
      <c r="AD339" s="351" t="str" cm="1">
        <f t="array" ref="AD339">_xlfn.IFS(
    H339=2063000, "ASISTENCIAL I",
    AND(H339&gt;=2063001, H339&lt;=2976000), "ASISTENCIAL II",
    AND(H339&gt;=2976001, H339&lt;=3100000), "ASISTENCIAL III",
    AND(H339&gt;=3100001, H339&lt;=3500000), "TÉCNICO I",
    AND(H339&gt;=3500001, H339&lt;=4507000), "TÉCNICO II",
    AND(H339&gt;=4507001, H339&lt;=4917000), "TÉCNICO III",
    AND(H339&gt;=4917001, H339&lt;=5635000), "PROFESIONAL UNIVERSITARIO I",
    AND(H339&gt;=5635001, H339&lt;=7688000), "PROFESIONAL UNIVERSITARIO II",
    AND(H339&gt;=7688001, H339&lt;=8817000), "PROFESIONAL ESPECIALIZADO II",
    AND(H339&gt;=11187001, H339&lt;=14974000), "ASESOR I",
    TRUE, ""
)</f>
        <v>TÉCNICO I</v>
      </c>
    </row>
    <row r="340" spans="1:30" ht="30" hidden="1" customHeight="1">
      <c r="A340" s="46">
        <v>121568</v>
      </c>
      <c r="B340" s="46">
        <v>72254479</v>
      </c>
      <c r="C340" s="48" t="s">
        <v>756</v>
      </c>
      <c r="D340" s="49">
        <v>45727</v>
      </c>
      <c r="E340" s="46" t="s">
        <v>32</v>
      </c>
      <c r="F340" s="46" t="s">
        <v>33</v>
      </c>
      <c r="G340" s="46" t="s">
        <v>757</v>
      </c>
      <c r="H340" s="74">
        <v>7680000</v>
      </c>
      <c r="I340" s="75">
        <f t="shared" si="34"/>
        <v>15360000</v>
      </c>
      <c r="J340" s="76">
        <v>2</v>
      </c>
      <c r="K340" s="72">
        <v>1</v>
      </c>
      <c r="L340" s="54" t="str" cm="1">
        <f t="array" ref="L340">_xlfn.IFS(
    H340=2063000, "ASISTENCIAL I Estudios de Educación Básica Primaria o título de Bachiller",
    AND(H340&gt;=2063001, H340&lt;=2976000), "ASISTENCIAL II Título de Bachiller 24 meses de experiencia laboral debidamente certificada",
    AND(H340&gt;=2976001, H340&lt;=3100000), "ASISTENCIAL III Título de Bachiller y Certificado de Aptitud Ocupacional 36 meses de experiencia laboral debidamente certificada",
    AND(H340&gt;=3100001, H340&lt;=3500000), "TÉCNICO I Título de formación técnica o tecnológica, Sin experiencia laboral",
    AND(H340&gt;=3500001, H340&lt;=4507000), "TÉCNICO II Título de formación técnica o tecnológica, 36 meses y hasta 71 meses de experiencia laboral",
    AND(H340&gt;=4507001, H340&lt;=4917000), "TÉCNICO III Título de formación técnica o tecnológica, 72 meses o más de experiencia laboral",
    AND(H340&gt;=4917001, H340&lt;=5635000), "PROFESIONAL UNIVERSITARIO I Sin experiencia profesional",
    AND(H340&gt;=5635001, H340&lt;=7688000), "PROFESIONAL UNIVERSITARIO II 24 meses de experiencia profesional",
    AND(H340&gt;=7688001, H340&lt;=8817000), "PROFESIONAL ESPECIALIZADO II Título de Postgrado 73 meses o más de experiencia profesional",
    AND(H340&gt;=11187001, H340&lt;=14974000), "ASESOR I Título de Posgrado en la modalidad de maestría 84 meses o más de experiencia profesional",
    TRUE, ""
)</f>
        <v>PROFESIONAL UNIVERSITARIO II 24 meses de experiencia profesional</v>
      </c>
      <c r="M340" s="72">
        <v>3</v>
      </c>
      <c r="N340" s="77">
        <v>45670</v>
      </c>
      <c r="O340" s="72">
        <v>127423</v>
      </c>
      <c r="P340" s="46" t="s">
        <v>112</v>
      </c>
      <c r="Q340" s="78"/>
      <c r="R340" s="46" t="s">
        <v>551</v>
      </c>
      <c r="S340" s="59"/>
      <c r="T340" s="46"/>
      <c r="U340" s="46"/>
      <c r="V340" s="46"/>
      <c r="W340" s="46" t="s">
        <v>151</v>
      </c>
      <c r="X340" s="46" t="s">
        <v>440</v>
      </c>
      <c r="Y340" s="46" t="s">
        <v>135</v>
      </c>
      <c r="Z340" s="46" t="s">
        <v>758</v>
      </c>
      <c r="AA340" s="79"/>
      <c r="AB340" s="4">
        <f>_xlfn.XLOOKUP(Tabla1[[#This Row],[CEDULA]],'Listado Base'!F:F,'Listado Base'!Y:Y,0)</f>
        <v>10</v>
      </c>
      <c r="AC340" s="43" t="str">
        <f t="shared" si="30"/>
        <v>FECHA FALTANTE</v>
      </c>
      <c r="AD340" s="351" t="str" cm="1">
        <f t="array" ref="AD340">_xlfn.IFS(
    H340=2063000, "ASISTENCIAL I",
    AND(H340&gt;=2063001, H340&lt;=2976000), "ASISTENCIAL II",
    AND(H340&gt;=2976001, H340&lt;=3100000), "ASISTENCIAL III",
    AND(H340&gt;=3100001, H340&lt;=3500000), "TÉCNICO I",
    AND(H340&gt;=3500001, H340&lt;=4507000), "TÉCNICO II",
    AND(H340&gt;=4507001, H340&lt;=4917000), "TÉCNICO III",
    AND(H340&gt;=4917001, H340&lt;=5635000), "PROFESIONAL UNIVERSITARIO I",
    AND(H340&gt;=5635001, H340&lt;=7688000), "PROFESIONAL UNIVERSITARIO II",
    AND(H340&gt;=7688001, H340&lt;=8817000), "PROFESIONAL ESPECIALIZADO II",
    AND(H340&gt;=11187001, H340&lt;=14974000), "ASESOR I",
    TRUE, ""
)</f>
        <v>PROFESIONAL UNIVERSITARIO II</v>
      </c>
    </row>
    <row r="341" spans="1:30" ht="30" hidden="1" customHeight="1">
      <c r="A341" s="46">
        <v>115877</v>
      </c>
      <c r="B341" s="46">
        <v>1032381724</v>
      </c>
      <c r="C341" s="48" t="s">
        <v>759</v>
      </c>
      <c r="D341" s="49">
        <v>45725</v>
      </c>
      <c r="E341" s="46" t="s">
        <v>436</v>
      </c>
      <c r="F341" s="46" t="s">
        <v>719</v>
      </c>
      <c r="G341" s="46" t="s">
        <v>760</v>
      </c>
      <c r="H341" s="74">
        <v>3500000</v>
      </c>
      <c r="I341" s="75">
        <f t="shared" si="34"/>
        <v>21000000</v>
      </c>
      <c r="J341" s="76">
        <v>6</v>
      </c>
      <c r="K341" s="72">
        <v>1</v>
      </c>
      <c r="L341" s="54" t="str" cm="1">
        <f t="array" ref="L341">_xlfn.IFS(
    H341=2063000, "ASISTENCIAL I Estudios de Educación Básica Primaria o título de Bachiller",
    AND(H341&gt;=2063001, H341&lt;=2976000), "ASISTENCIAL II Título de Bachiller 24 meses de experiencia laboral debidamente certificada",
    AND(H341&gt;=2976001, H341&lt;=3100000), "ASISTENCIAL III Título de Bachiller y Certificado de Aptitud Ocupacional 36 meses de experiencia laboral debidamente certificada",
    AND(H341&gt;=3100001, H341&lt;=3500000), "TÉCNICO I Título de formación técnica o tecnológica, Sin experiencia laboral",
    AND(H341&gt;=3500001, H341&lt;=4507000), "TÉCNICO II Título de formación técnica o tecnológica, 36 meses y hasta 71 meses de experiencia laboral",
    AND(H341&gt;=4507001, H341&lt;=4917000), "TÉCNICO III Título de formación técnica o tecnológica, 72 meses o más de experiencia laboral",
    AND(H341&gt;=4917001, H341&lt;=5635000), "PROFESIONAL UNIVERSITARIO I Sin experiencia profesional",
    AND(H341&gt;=5635001, H341&lt;=7688000), "PROFESIONAL UNIVERSITARIO II 24 meses de experiencia profesional",
    AND(H341&gt;=7688001, H341&lt;=8817000), "PROFESIONAL ESPECIALIZADO II Título de Postgrado 73 meses o más de experiencia profesional",
    AND(H341&gt;=11187001, H341&lt;=14974000), "ASESOR I Título de Posgrado en la modalidad de maestría 84 meses o más de experiencia profesional",
    TRUE, ""
)</f>
        <v>TÉCNICO I Título de formación técnica o tecnológica, Sin experiencia laboral</v>
      </c>
      <c r="M341" s="72">
        <v>3</v>
      </c>
      <c r="N341" s="77">
        <v>45670</v>
      </c>
      <c r="O341" s="72">
        <v>127427</v>
      </c>
      <c r="P341" s="46" t="s">
        <v>112</v>
      </c>
      <c r="Q341" s="78"/>
      <c r="R341" s="46" t="s">
        <v>551</v>
      </c>
      <c r="S341" s="59"/>
      <c r="T341" s="46"/>
      <c r="U341" s="46"/>
      <c r="V341" s="46"/>
      <c r="W341" s="46" t="s">
        <v>151</v>
      </c>
      <c r="X341" s="46" t="s">
        <v>440</v>
      </c>
      <c r="Y341" s="46" t="s">
        <v>135</v>
      </c>
      <c r="Z341" s="46"/>
      <c r="AA341" s="79"/>
      <c r="AB341" s="4">
        <f>_xlfn.XLOOKUP(Tabla1[[#This Row],[CEDULA]],'Listado Base'!F:F,'Listado Base'!Y:Y,0)</f>
        <v>10</v>
      </c>
      <c r="AC341" s="43" t="str">
        <f t="shared" si="30"/>
        <v>FECHA FALTANTE</v>
      </c>
      <c r="AD341" s="351" t="str" cm="1">
        <f t="array" ref="AD341">_xlfn.IFS(
    H341=2063000, "ASISTENCIAL I",
    AND(H341&gt;=2063001, H341&lt;=2976000), "ASISTENCIAL II",
    AND(H341&gt;=2976001, H341&lt;=3100000), "ASISTENCIAL III",
    AND(H341&gt;=3100001, H341&lt;=3500000), "TÉCNICO I",
    AND(H341&gt;=3500001, H341&lt;=4507000), "TÉCNICO II",
    AND(H341&gt;=4507001, H341&lt;=4917000), "TÉCNICO III",
    AND(H341&gt;=4917001, H341&lt;=5635000), "PROFESIONAL UNIVERSITARIO I",
    AND(H341&gt;=5635001, H341&lt;=7688000), "PROFESIONAL UNIVERSITARIO II",
    AND(H341&gt;=7688001, H341&lt;=8817000), "PROFESIONAL ESPECIALIZADO II",
    AND(H341&gt;=11187001, H341&lt;=14974000), "ASESOR I",
    TRUE, ""
)</f>
        <v>TÉCNICO I</v>
      </c>
    </row>
    <row r="342" spans="1:30" ht="30" hidden="1" customHeight="1">
      <c r="A342" s="46">
        <v>121680</v>
      </c>
      <c r="B342" s="46">
        <v>32908870</v>
      </c>
      <c r="C342" s="48" t="s">
        <v>761</v>
      </c>
      <c r="D342" s="49">
        <v>45739</v>
      </c>
      <c r="E342" s="46" t="s">
        <v>436</v>
      </c>
      <c r="F342" s="46" t="s">
        <v>719</v>
      </c>
      <c r="G342" s="46" t="s">
        <v>762</v>
      </c>
      <c r="H342" s="74">
        <v>4917000</v>
      </c>
      <c r="I342" s="75">
        <f t="shared" si="34"/>
        <v>29502000</v>
      </c>
      <c r="J342" s="76">
        <v>6</v>
      </c>
      <c r="K342" s="72">
        <v>1</v>
      </c>
      <c r="L342" s="54" t="str" cm="1">
        <f t="array" ref="L342">_xlfn.IFS(
    H342=2063000, "ASISTENCIAL I Estudios de Educación Básica Primaria o título de Bachiller",
    AND(H342&gt;=2063001, H342&lt;=2976000), "ASISTENCIAL II Título de Bachiller 24 meses de experiencia laboral debidamente certificada",
    AND(H342&gt;=2976001, H342&lt;=3100000), "ASISTENCIAL III Título de Bachiller y Certificado de Aptitud Ocupacional 36 meses de experiencia laboral debidamente certificada",
    AND(H342&gt;=3100001, H342&lt;=3500000), "TÉCNICO I Título de formación técnica o tecnológica, Sin experiencia laboral",
    AND(H342&gt;=3500001, H342&lt;=4507000), "TÉCNICO II Título de formación técnica o tecnológica, 36 meses y hasta 71 meses de experiencia laboral",
    AND(H342&gt;=4507001, H342&lt;=4917000), "TÉCNICO III Título de formación técnica o tecnológica, 72 meses o más de experiencia laboral",
    AND(H342&gt;=4917001, H342&lt;=5635000), "PROFESIONAL UNIVERSITARIO I Sin experiencia profesional",
    AND(H342&gt;=5635001, H342&lt;=7688000), "PROFESIONAL UNIVERSITARIO II 24 meses de experiencia profesional",
    AND(H342&gt;=7688001, H342&lt;=8817000), "PROFESIONAL ESPECIALIZADO II Título de Postgrado 73 meses o más de experiencia profesional",
    AND(H342&gt;=11187001, H342&lt;=14974000), "ASESOR I Título de Posgrado en la modalidad de maestría 84 meses o más de experiencia profesional",
    TRUE, ""
)</f>
        <v>TÉCNICO III Título de formación técnica o tecnológica, 72 meses o más de experiencia laboral</v>
      </c>
      <c r="M342" s="72">
        <v>1</v>
      </c>
      <c r="N342" s="77">
        <v>45670</v>
      </c>
      <c r="O342" s="72">
        <v>127465</v>
      </c>
      <c r="P342" s="46" t="s">
        <v>112</v>
      </c>
      <c r="Q342" s="78"/>
      <c r="R342" s="46" t="s">
        <v>551</v>
      </c>
      <c r="S342" s="59"/>
      <c r="T342" s="46"/>
      <c r="U342" s="46"/>
      <c r="V342" s="46"/>
      <c r="W342" s="46" t="s">
        <v>151</v>
      </c>
      <c r="X342" s="46" t="s">
        <v>440</v>
      </c>
      <c r="Y342" s="46" t="s">
        <v>135</v>
      </c>
      <c r="Z342" s="46"/>
      <c r="AA342" s="79"/>
      <c r="AB342" s="4">
        <f>_xlfn.XLOOKUP(Tabla1[[#This Row],[CEDULA]],'Listado Base'!F:F,'Listado Base'!Y:Y,0)</f>
        <v>10</v>
      </c>
      <c r="AC342" s="43" t="str">
        <f t="shared" si="30"/>
        <v>FECHA FALTANTE</v>
      </c>
      <c r="AD342" s="351" t="str" cm="1">
        <f t="array" ref="AD342">_xlfn.IFS(
    H342=2063000, "ASISTENCIAL I",
    AND(H342&gt;=2063001, H342&lt;=2976000), "ASISTENCIAL II",
    AND(H342&gt;=2976001, H342&lt;=3100000), "ASISTENCIAL III",
    AND(H342&gt;=3100001, H342&lt;=3500000), "TÉCNICO I",
    AND(H342&gt;=3500001, H342&lt;=4507000), "TÉCNICO II",
    AND(H342&gt;=4507001, H342&lt;=4917000), "TÉCNICO III",
    AND(H342&gt;=4917001, H342&lt;=5635000), "PROFESIONAL UNIVERSITARIO I",
    AND(H342&gt;=5635001, H342&lt;=7688000), "PROFESIONAL UNIVERSITARIO II",
    AND(H342&gt;=7688001, H342&lt;=8817000), "PROFESIONAL ESPECIALIZADO II",
    AND(H342&gt;=11187001, H342&lt;=14974000), "ASESOR I",
    TRUE, ""
)</f>
        <v>TÉCNICO III</v>
      </c>
    </row>
    <row r="343" spans="1:30" ht="30" hidden="1" customHeight="1">
      <c r="A343" s="46">
        <v>120380</v>
      </c>
      <c r="B343" s="46">
        <v>80774625</v>
      </c>
      <c r="C343" s="48" t="s">
        <v>763</v>
      </c>
      <c r="D343" s="49">
        <v>45702</v>
      </c>
      <c r="E343" s="46" t="s">
        <v>436</v>
      </c>
      <c r="F343" s="46" t="s">
        <v>719</v>
      </c>
      <c r="G343" s="46" t="s">
        <v>764</v>
      </c>
      <c r="H343" s="74">
        <v>3307000</v>
      </c>
      <c r="I343" s="75">
        <f t="shared" si="34"/>
        <v>19842000</v>
      </c>
      <c r="J343" s="76">
        <v>6</v>
      </c>
      <c r="K343" s="72">
        <v>1</v>
      </c>
      <c r="L343" s="54" t="str" cm="1">
        <f t="array" ref="L343">_xlfn.IFS(
    H343=2063000, "ASISTENCIAL I Estudios de Educación Básica Primaria o título de Bachiller",
    AND(H343&gt;=2063001, H343&lt;=2976000), "ASISTENCIAL II Título de Bachiller 24 meses de experiencia laboral debidamente certificada",
    AND(H343&gt;=2976001, H343&lt;=3100000), "ASISTENCIAL III Título de Bachiller y Certificado de Aptitud Ocupacional 36 meses de experiencia laboral debidamente certificada",
    AND(H343&gt;=3100001, H343&lt;=3500000), "TÉCNICO I Título de formación técnica o tecnológica, Sin experiencia laboral",
    AND(H343&gt;=3500001, H343&lt;=4507000), "TÉCNICO II Título de formación técnica o tecnológica, 36 meses y hasta 71 meses de experiencia laboral",
    AND(H343&gt;=4507001, H343&lt;=4917000), "TÉCNICO III Título de formación técnica o tecnológica, 72 meses o más de experiencia laboral",
    AND(H343&gt;=4917001, H343&lt;=5635000), "PROFESIONAL UNIVERSITARIO I Sin experiencia profesional",
    AND(H343&gt;=5635001, H343&lt;=7688000), "PROFESIONAL UNIVERSITARIO II 24 meses de experiencia profesional",
    AND(H343&gt;=7688001, H343&lt;=8817000), "PROFESIONAL ESPECIALIZADO II Título de Postgrado 73 meses o más de experiencia profesional",
    AND(H343&gt;=11187001, H343&lt;=14974000), "ASESOR I Título de Posgrado en la modalidad de maestría 84 meses o más de experiencia profesional",
    TRUE, ""
)</f>
        <v>TÉCNICO I Título de formación técnica o tecnológica, Sin experiencia laboral</v>
      </c>
      <c r="M343" s="72">
        <v>3</v>
      </c>
      <c r="N343" s="77">
        <v>45686</v>
      </c>
      <c r="O343" s="46">
        <v>129563</v>
      </c>
      <c r="P343" s="46" t="s">
        <v>90</v>
      </c>
      <c r="Q343" s="78"/>
      <c r="R343" s="46" t="s">
        <v>657</v>
      </c>
      <c r="S343" s="59"/>
      <c r="T343" s="46"/>
      <c r="U343" s="46"/>
      <c r="V343" s="46"/>
      <c r="W343" s="46" t="s">
        <v>151</v>
      </c>
      <c r="X343" s="46" t="s">
        <v>440</v>
      </c>
      <c r="Y343" s="46" t="s">
        <v>135</v>
      </c>
      <c r="Z343" s="46" t="s">
        <v>765</v>
      </c>
      <c r="AA343" s="79"/>
      <c r="AB343" s="4">
        <f>_xlfn.XLOOKUP(Tabla1[[#This Row],[CEDULA]],'Listado Base'!F:F,'Listado Base'!Y:Y,0)</f>
        <v>10</v>
      </c>
      <c r="AC343" s="43" t="str">
        <f t="shared" si="30"/>
        <v>FECHA FALTANTE</v>
      </c>
      <c r="AD343" s="351" t="str" cm="1">
        <f t="array" ref="AD343">_xlfn.IFS(
    H343=2063000, "ASISTENCIAL I",
    AND(H343&gt;=2063001, H343&lt;=2976000), "ASISTENCIAL II",
    AND(H343&gt;=2976001, H343&lt;=3100000), "ASISTENCIAL III",
    AND(H343&gt;=3100001, H343&lt;=3500000), "TÉCNICO I",
    AND(H343&gt;=3500001, H343&lt;=4507000), "TÉCNICO II",
    AND(H343&gt;=4507001, H343&lt;=4917000), "TÉCNICO III",
    AND(H343&gt;=4917001, H343&lt;=5635000), "PROFESIONAL UNIVERSITARIO I",
    AND(H343&gt;=5635001, H343&lt;=7688000), "PROFESIONAL UNIVERSITARIO II",
    AND(H343&gt;=7688001, H343&lt;=8817000), "PROFESIONAL ESPECIALIZADO II",
    AND(H343&gt;=11187001, H343&lt;=14974000), "ASESOR I",
    TRUE, ""
)</f>
        <v>TÉCNICO I</v>
      </c>
    </row>
    <row r="344" spans="1:30" ht="30" hidden="1" customHeight="1">
      <c r="A344" s="46">
        <v>119805</v>
      </c>
      <c r="B344" s="46">
        <v>1032501608</v>
      </c>
      <c r="C344" s="48" t="s">
        <v>766</v>
      </c>
      <c r="D344" s="49">
        <v>45692</v>
      </c>
      <c r="E344" s="46" t="s">
        <v>436</v>
      </c>
      <c r="F344" s="46" t="s">
        <v>437</v>
      </c>
      <c r="G344" s="46" t="s">
        <v>438</v>
      </c>
      <c r="H344" s="74">
        <v>5500000</v>
      </c>
      <c r="I344" s="75">
        <f t="shared" si="34"/>
        <v>33000000</v>
      </c>
      <c r="J344" s="76">
        <v>6</v>
      </c>
      <c r="K344" s="72">
        <v>1</v>
      </c>
      <c r="L344" s="54" t="str" cm="1">
        <f t="array" ref="L344">_xlfn.IFS(
    H344=2063000, "ASISTENCIAL I Estudios de Educación Básica Primaria o título de Bachiller",
    AND(H344&gt;=2063001, H344&lt;=2976000), "ASISTENCIAL II Título de Bachiller 24 meses de experiencia laboral debidamente certificada",
    AND(H344&gt;=2976001, H344&lt;=3100000), "ASISTENCIAL III Título de Bachiller y Certificado de Aptitud Ocupacional 36 meses de experiencia laboral debidamente certificada",
    AND(H344&gt;=3100001, H344&lt;=3500000), "TÉCNICO I Título de formación técnica o tecnológica, Sin experiencia laboral",
    AND(H344&gt;=3500001, H344&lt;=4507000), "TÉCNICO II Título de formación técnica o tecnológica, 36 meses y hasta 71 meses de experiencia laboral",
    AND(H344&gt;=4507001, H344&lt;=4917000), "TÉCNICO III Título de formación técnica o tecnológica, 72 meses o más de experiencia laboral",
    AND(H344&gt;=4917001, H344&lt;=5635000), "PROFESIONAL UNIVERSITARIO I Sin experiencia profesional",
    AND(H344&gt;=5635001, H344&lt;=7688000), "PROFESIONAL UNIVERSITARIO II 24 meses de experiencia profesional",
    AND(H344&gt;=7688001, H344&lt;=8817000), "PROFESIONAL ESPECIALIZADO II Título de Postgrado 73 meses o más de experiencia profesional",
    AND(H344&gt;=11187001, H344&lt;=14974000), "ASESOR I Título de Posgrado en la modalidad de maestría 84 meses o más de experiencia profesional",
    TRUE, ""
)</f>
        <v>PROFESIONAL UNIVERSITARIO I Sin experiencia profesional</v>
      </c>
      <c r="M344" s="72">
        <v>3</v>
      </c>
      <c r="N344" s="77">
        <v>45670</v>
      </c>
      <c r="O344" s="72">
        <v>127471</v>
      </c>
      <c r="P344" s="46" t="s">
        <v>90</v>
      </c>
      <c r="Q344" s="78"/>
      <c r="R344" s="46" t="s">
        <v>767</v>
      </c>
      <c r="S344" s="59"/>
      <c r="T344" s="46"/>
      <c r="U344" s="46"/>
      <c r="V344" s="46"/>
      <c r="W344" s="46" t="s">
        <v>151</v>
      </c>
      <c r="X344" s="46" t="s">
        <v>440</v>
      </c>
      <c r="Y344" s="46" t="s">
        <v>579</v>
      </c>
      <c r="Z344" s="46" t="s">
        <v>768</v>
      </c>
      <c r="AA344" s="79"/>
      <c r="AB344" s="4">
        <f>_xlfn.XLOOKUP(Tabla1[[#This Row],[CEDULA]],'Listado Base'!F:F,'Listado Base'!Y:Y,0)</f>
        <v>19</v>
      </c>
      <c r="AC344" s="43" t="str">
        <f t="shared" si="30"/>
        <v>FECHA FALTANTE</v>
      </c>
      <c r="AD344" s="351" t="str" cm="1">
        <f t="array" ref="AD344">_xlfn.IFS(
    H344=2063000, "ASISTENCIAL I",
    AND(H344&gt;=2063001, H344&lt;=2976000), "ASISTENCIAL II",
    AND(H344&gt;=2976001, H344&lt;=3100000), "ASISTENCIAL III",
    AND(H344&gt;=3100001, H344&lt;=3500000), "TÉCNICO I",
    AND(H344&gt;=3500001, H344&lt;=4507000), "TÉCNICO II",
    AND(H344&gt;=4507001, H344&lt;=4917000), "TÉCNICO III",
    AND(H344&gt;=4917001, H344&lt;=5635000), "PROFESIONAL UNIVERSITARIO I",
    AND(H344&gt;=5635001, H344&lt;=7688000), "PROFESIONAL UNIVERSITARIO II",
    AND(H344&gt;=7688001, H344&lt;=8817000), "PROFESIONAL ESPECIALIZADO II",
    AND(H344&gt;=11187001, H344&lt;=14974000), "ASESOR I",
    TRUE, ""
)</f>
        <v>PROFESIONAL UNIVERSITARIO I</v>
      </c>
    </row>
    <row r="345" spans="1:30" ht="30" hidden="1" customHeight="1">
      <c r="A345" s="46">
        <v>118199</v>
      </c>
      <c r="B345" s="46">
        <v>52872670</v>
      </c>
      <c r="C345" s="48" t="s">
        <v>769</v>
      </c>
      <c r="D345" s="49">
        <v>45637</v>
      </c>
      <c r="E345" s="46" t="s">
        <v>32</v>
      </c>
      <c r="F345" s="46" t="s">
        <v>33</v>
      </c>
      <c r="G345" s="46" t="s">
        <v>770</v>
      </c>
      <c r="H345" s="74">
        <v>8500000</v>
      </c>
      <c r="I345" s="75">
        <f t="shared" ref="I345:I379" si="35">+ROUNDUP(H345*J345*K345,0)</f>
        <v>34000000</v>
      </c>
      <c r="J345" s="76">
        <v>4</v>
      </c>
      <c r="K345" s="72">
        <v>1</v>
      </c>
      <c r="L345" s="54" t="str" cm="1">
        <f t="array" ref="L345">_xlfn.IFS(
    H345=2063000, "ASISTENCIAL I Estudios de Educación Básica Primaria o título de Bachiller",
    AND(H345&gt;=2063001, H345&lt;=2976000), "ASISTENCIAL II Título de Bachiller 24 meses de experiencia laboral debidamente certificada",
    AND(H345&gt;=2976001, H345&lt;=3100000), "ASISTENCIAL III Título de Bachiller y Certificado de Aptitud Ocupacional 36 meses de experiencia laboral debidamente certificada",
    AND(H345&gt;=3100001, H345&lt;=3500000), "TÉCNICO I Título de formación técnica o tecnológica, Sin experiencia laboral",
    AND(H345&gt;=3500001, H345&lt;=4507000), "TÉCNICO II Título de formación técnica o tecnológica, 36 meses y hasta 71 meses de experiencia laboral",
    AND(H345&gt;=4507001, H345&lt;=4917000), "TÉCNICO III Título de formación técnica o tecnológica, 72 meses o más de experiencia laboral",
    AND(H345&gt;=4917001, H345&lt;=5635000), "PROFESIONAL UNIVERSITARIO I Sin experiencia profesional",
    AND(H345&gt;=5635001, H345&lt;=7688000), "PROFESIONAL UNIVERSITARIO II 24 meses de experiencia profesional",
    AND(H345&gt;=7688001, H345&lt;=8817000), "PROFESIONAL ESPECIALIZADO II Título de Postgrado 73 meses o más de experiencia profesional",
    AND(H345&gt;=11187001, H345&lt;=14974000), "ASESOR I Título de Posgrado en la modalidad de maestría 84 meses o más de experiencia profesional",
    TRUE, ""
)</f>
        <v>PROFESIONAL ESPECIALIZADO II Título de Postgrado 73 meses o más de experiencia profesional</v>
      </c>
      <c r="M345" s="72">
        <v>1</v>
      </c>
      <c r="N345" s="77">
        <v>45671</v>
      </c>
      <c r="O345" s="72">
        <v>127642</v>
      </c>
      <c r="P345" s="46" t="s">
        <v>90</v>
      </c>
      <c r="Q345" s="78"/>
      <c r="R345" s="46" t="s">
        <v>439</v>
      </c>
      <c r="S345" s="59"/>
      <c r="T345" s="46"/>
      <c r="U345" s="46"/>
      <c r="V345" s="46"/>
      <c r="W345" s="46" t="s">
        <v>151</v>
      </c>
      <c r="X345" s="46" t="s">
        <v>259</v>
      </c>
      <c r="Y345" s="46" t="s">
        <v>579</v>
      </c>
      <c r="Z345" s="46"/>
      <c r="AA345" s="79"/>
      <c r="AB345" s="4">
        <f>_xlfn.XLOOKUP(Tabla1[[#This Row],[CEDULA]],'Listado Base'!F:F,'Listado Base'!Y:Y,0)</f>
        <v>0</v>
      </c>
      <c r="AC345" s="43" t="str">
        <f t="shared" si="30"/>
        <v>FECHA FALTANTE</v>
      </c>
      <c r="AD345" s="351" t="str" cm="1">
        <f t="array" ref="AD345">_xlfn.IFS(
    H345=2063000, "ASISTENCIAL I",
    AND(H345&gt;=2063001, H345&lt;=2976000), "ASISTENCIAL II",
    AND(H345&gt;=2976001, H345&lt;=3100000), "ASISTENCIAL III",
    AND(H345&gt;=3100001, H345&lt;=3500000), "TÉCNICO I",
    AND(H345&gt;=3500001, H345&lt;=4507000), "TÉCNICO II",
    AND(H345&gt;=4507001, H345&lt;=4917000), "TÉCNICO III",
    AND(H345&gt;=4917001, H345&lt;=5635000), "PROFESIONAL UNIVERSITARIO I",
    AND(H345&gt;=5635001, H345&lt;=7688000), "PROFESIONAL UNIVERSITARIO II",
    AND(H345&gt;=7688001, H345&lt;=8817000), "PROFESIONAL ESPECIALIZADO II",
    AND(H345&gt;=11187001, H345&lt;=14974000), "ASESOR I",
    TRUE, ""
)</f>
        <v>PROFESIONAL ESPECIALIZADO II</v>
      </c>
    </row>
    <row r="346" spans="1:30" ht="30" hidden="1" customHeight="1">
      <c r="A346" s="46">
        <v>119851</v>
      </c>
      <c r="B346" s="46"/>
      <c r="C346" s="48" t="s">
        <v>771</v>
      </c>
      <c r="D346" s="49"/>
      <c r="E346" s="46" t="s">
        <v>32</v>
      </c>
      <c r="F346" s="46" t="s">
        <v>33</v>
      </c>
      <c r="G346" s="46" t="s">
        <v>772</v>
      </c>
      <c r="H346" s="74">
        <v>7440000</v>
      </c>
      <c r="I346" s="75">
        <f t="shared" si="35"/>
        <v>44640000</v>
      </c>
      <c r="J346" s="76">
        <v>6</v>
      </c>
      <c r="K346" s="72">
        <v>1</v>
      </c>
      <c r="L346" s="54" t="str" cm="1">
        <f t="array" ref="L346">_xlfn.IFS(
    H346=2063000, "ASISTENCIAL I Estudios de Educación Básica Primaria o título de Bachiller",
    AND(H346&gt;=2063001, H346&lt;=2976000), "ASISTENCIAL II Título de Bachiller 24 meses de experiencia laboral debidamente certificada",
    AND(H346&gt;=2976001, H346&lt;=3100000), "ASISTENCIAL III Título de Bachiller y Certificado de Aptitud Ocupacional 36 meses de experiencia laboral debidamente certificada",
    AND(H346&gt;=3100001, H346&lt;=3500000), "TÉCNICO I Título de formación técnica o tecnológica, Sin experiencia laboral",
    AND(H346&gt;=3500001, H346&lt;=4507000), "TÉCNICO II Título de formación técnica o tecnológica, 36 meses y hasta 71 meses de experiencia laboral",
    AND(H346&gt;=4507001, H346&lt;=4917000), "TÉCNICO III Título de formación técnica o tecnológica, 72 meses o más de experiencia laboral",
    AND(H346&gt;=4917001, H346&lt;=5635000), "PROFESIONAL UNIVERSITARIO I Sin experiencia profesional",
    AND(H346&gt;=5635001, H346&lt;=7688000), "PROFESIONAL UNIVERSITARIO II 24 meses de experiencia profesional",
    AND(H346&gt;=7688001, H346&lt;=8817000), "PROFESIONAL ESPECIALIZADO II Título de Postgrado 73 meses o más de experiencia profesional",
    AND(H346&gt;=11187001, H346&lt;=14974000), "ASESOR I Título de Posgrado en la modalidad de maestría 84 meses o más de experiencia profesional",
    TRUE, ""
)</f>
        <v>PROFESIONAL UNIVERSITARIO II 24 meses de experiencia profesional</v>
      </c>
      <c r="M346" s="72">
        <v>1</v>
      </c>
      <c r="N346" s="77">
        <v>45680</v>
      </c>
      <c r="O346" s="72">
        <v>128913</v>
      </c>
      <c r="P346" s="46" t="s">
        <v>57</v>
      </c>
      <c r="Q346" s="78"/>
      <c r="R346" s="46" t="s">
        <v>724</v>
      </c>
      <c r="S346" s="59"/>
      <c r="T346" s="46"/>
      <c r="U346" s="46"/>
      <c r="V346" s="46"/>
      <c r="W346" s="46" t="s">
        <v>151</v>
      </c>
      <c r="X346" s="46" t="s">
        <v>416</v>
      </c>
      <c r="Y346" s="46"/>
      <c r="Z346" s="70" t="s">
        <v>773</v>
      </c>
      <c r="AA346" s="79"/>
      <c r="AB346" s="4">
        <f>_xlfn.XLOOKUP(Tabla1[[#This Row],[CEDULA]],'Listado Base'!F:F,'Listado Base'!Y:Y,0)</f>
        <v>0</v>
      </c>
      <c r="AC346" s="43" t="str">
        <f t="shared" si="30"/>
        <v>FECHA FALTANTE</v>
      </c>
      <c r="AD346" s="351" t="str" cm="1">
        <f t="array" ref="AD346">_xlfn.IFS(
    H346=2063000, "ASISTENCIAL I",
    AND(H346&gt;=2063001, H346&lt;=2976000), "ASISTENCIAL II",
    AND(H346&gt;=2976001, H346&lt;=3100000), "ASISTENCIAL III",
    AND(H346&gt;=3100001, H346&lt;=3500000), "TÉCNICO I",
    AND(H346&gt;=3500001, H346&lt;=4507000), "TÉCNICO II",
    AND(H346&gt;=4507001, H346&lt;=4917000), "TÉCNICO III",
    AND(H346&gt;=4917001, H346&lt;=5635000), "PROFESIONAL UNIVERSITARIO I",
    AND(H346&gt;=5635001, H346&lt;=7688000), "PROFESIONAL UNIVERSITARIO II",
    AND(H346&gt;=7688001, H346&lt;=8817000), "PROFESIONAL ESPECIALIZADO II",
    AND(H346&gt;=11187001, H346&lt;=14974000), "ASESOR I",
    TRUE, ""
)</f>
        <v>PROFESIONAL UNIVERSITARIO II</v>
      </c>
    </row>
    <row r="347" spans="1:30" ht="30" hidden="1" customHeight="1">
      <c r="A347" s="72">
        <v>128913</v>
      </c>
      <c r="B347" s="380">
        <v>52299050</v>
      </c>
      <c r="C347" s="48" t="s">
        <v>774</v>
      </c>
      <c r="D347" s="49">
        <v>45708</v>
      </c>
      <c r="E347" s="46" t="s">
        <v>32</v>
      </c>
      <c r="F347" s="46" t="s">
        <v>33</v>
      </c>
      <c r="G347" s="87" t="s">
        <v>775</v>
      </c>
      <c r="H347" s="80">
        <v>5500000</v>
      </c>
      <c r="I347" s="81">
        <f t="shared" ref="I347" si="36">+ROUNDUP(H347*J347*K347,0)</f>
        <v>66000000</v>
      </c>
      <c r="J347" s="82">
        <v>6</v>
      </c>
      <c r="K347" s="83">
        <v>2</v>
      </c>
      <c r="L347" s="54" t="str" cm="1">
        <f t="array" ref="L347">_xlfn.IFS(
    H347=2063000, "ASISTENCIAL I Estudios de Educación Básica Primaria o título de Bachiller",
    AND(H347&gt;=2063001, H347&lt;=2976000), "ASISTENCIAL II Título de Bachiller 24 meses de experiencia laboral debidamente certificada",
    AND(H347&gt;=2976001, H347&lt;=3100000), "ASISTENCIAL III Título de Bachiller y Certificado de Aptitud Ocupacional 36 meses de experiencia laboral debidamente certificada",
    AND(H347&gt;=3100001, H347&lt;=3500000), "TÉCNICO I Título de formación técnica o tecnológica, Sin experiencia laboral",
    AND(H347&gt;=3500001, H347&lt;=4507000), "TÉCNICO II Título de formación técnica o tecnológica, 36 meses y hasta 71 meses de experiencia laboral",
    AND(H347&gt;=4507001, H347&lt;=4917000), "TÉCNICO III Título de formación técnica o tecnológica, 72 meses o más de experiencia laboral",
    AND(H347&gt;=4917001, H347&lt;=5635000), "PROFESIONAL UNIVERSITARIO I Sin experiencia profesional",
    AND(H347&gt;=5635001, H347&lt;=7688000), "PROFESIONAL UNIVERSITARIO II 24 meses de experiencia profesional",
    AND(H347&gt;=7688001, H347&lt;=8817000), "PROFESIONAL ESPECIALIZADO II Título de Postgrado 73 meses o más de experiencia profesional",
    AND(H347&gt;=11187001, H347&lt;=14974000), "ASESOR I Título de Posgrado en la modalidad de maestría 84 meses o más de experiencia profesional",
    TRUE, ""
)</f>
        <v>PROFESIONAL UNIVERSITARIO I Sin experiencia profesional</v>
      </c>
      <c r="M347" s="61">
        <v>1</v>
      </c>
      <c r="N347" s="77">
        <v>45684</v>
      </c>
      <c r="O347" s="72">
        <v>129329</v>
      </c>
      <c r="P347" s="46" t="s">
        <v>57</v>
      </c>
      <c r="Q347" s="78">
        <v>45744</v>
      </c>
      <c r="R347" s="46" t="s">
        <v>242</v>
      </c>
      <c r="S347" s="86"/>
      <c r="T347" s="66"/>
      <c r="U347" s="66"/>
      <c r="V347" s="66"/>
      <c r="W347" s="46" t="s">
        <v>151</v>
      </c>
      <c r="X347" s="46" t="s">
        <v>416</v>
      </c>
      <c r="Y347" s="46"/>
      <c r="Z347" s="70"/>
      <c r="AA347" s="68"/>
      <c r="AB347" s="4">
        <v>36</v>
      </c>
      <c r="AC347" s="43" t="str">
        <f t="shared" si="30"/>
        <v>A TIEMPO DE TRAMITE</v>
      </c>
      <c r="AD347" s="351" t="str" cm="1">
        <f t="array" ref="AD347">_xlfn.IFS(
    H347=2063000, "ASISTENCIAL I",
    AND(H347&gt;=2063001, H347&lt;=2976000), "ASISTENCIAL II",
    AND(H347&gt;=2976001, H347&lt;=3100000), "ASISTENCIAL III",
    AND(H347&gt;=3100001, H347&lt;=3500000), "TÉCNICO I",
    AND(H347&gt;=3500001, H347&lt;=4507000), "TÉCNICO II",
    AND(H347&gt;=4507001, H347&lt;=4917000), "TÉCNICO III",
    AND(H347&gt;=4917001, H347&lt;=5635000), "PROFESIONAL UNIVERSITARIO I",
    AND(H347&gt;=5635001, H347&lt;=7688000), "PROFESIONAL UNIVERSITARIO II",
    AND(H347&gt;=7688001, H347&lt;=8817000), "PROFESIONAL ESPECIALIZADO II",
    AND(H347&gt;=11187001, H347&lt;=14974000), "ASESOR I",
    TRUE, ""
)</f>
        <v>PROFESIONAL UNIVERSITARIO I</v>
      </c>
    </row>
    <row r="348" spans="1:30" ht="30" hidden="1" customHeight="1">
      <c r="A348" s="72">
        <v>128913</v>
      </c>
      <c r="B348" s="66">
        <v>79597468</v>
      </c>
      <c r="C348" s="48" t="s">
        <v>776</v>
      </c>
      <c r="D348" s="49">
        <v>45630</v>
      </c>
      <c r="E348" s="46" t="s">
        <v>32</v>
      </c>
      <c r="F348" s="46" t="s">
        <v>33</v>
      </c>
      <c r="G348" s="46" t="s">
        <v>772</v>
      </c>
      <c r="H348" s="74">
        <v>5500000</v>
      </c>
      <c r="I348" s="75">
        <f t="shared" si="35"/>
        <v>0</v>
      </c>
      <c r="J348" s="76">
        <v>6</v>
      </c>
      <c r="K348" s="72">
        <v>0</v>
      </c>
      <c r="L348" s="54" t="str" cm="1">
        <f t="array" ref="L348">_xlfn.IFS(
    H348=2063000, "ASISTENCIAL I Estudios de Educación Básica Primaria o título de Bachiller",
    AND(H348&gt;=2063001, H348&lt;=2976000), "ASISTENCIAL II Título de Bachiller 24 meses de experiencia laboral debidamente certificada",
    AND(H348&gt;=2976001, H348&lt;=3100000), "ASISTENCIAL III Título de Bachiller y Certificado de Aptitud Ocupacional 36 meses de experiencia laboral debidamente certificada",
    AND(H348&gt;=3100001, H348&lt;=3500000), "TÉCNICO I Título de formación técnica o tecnológica, Sin experiencia laboral",
    AND(H348&gt;=3500001, H348&lt;=4507000), "TÉCNICO II Título de formación técnica o tecnológica, 36 meses y hasta 71 meses de experiencia laboral",
    AND(H348&gt;=4507001, H348&lt;=4917000), "TÉCNICO III Título de formación técnica o tecnológica, 72 meses o más de experiencia laboral",
    AND(H348&gt;=4917001, H348&lt;=5635000), "PROFESIONAL UNIVERSITARIO I Sin experiencia profesional",
    AND(H348&gt;=5635001, H348&lt;=7688000), "PROFESIONAL UNIVERSITARIO II 24 meses de experiencia profesional",
    AND(H348&gt;=7688001, H348&lt;=8817000), "PROFESIONAL ESPECIALIZADO II Título de Postgrado 73 meses o más de experiencia profesional",
    AND(H348&gt;=11187001, H348&lt;=14974000), "ASESOR I Título de Posgrado en la modalidad de maestría 84 meses o más de experiencia profesional",
    TRUE, ""
)</f>
        <v>PROFESIONAL UNIVERSITARIO I Sin experiencia profesional</v>
      </c>
      <c r="M348" s="72">
        <v>1</v>
      </c>
      <c r="N348" s="77">
        <v>45684</v>
      </c>
      <c r="O348" s="72">
        <v>129329</v>
      </c>
      <c r="P348" s="46" t="s">
        <v>57</v>
      </c>
      <c r="Q348" s="78">
        <v>45744</v>
      </c>
      <c r="R348" s="46" t="s">
        <v>242</v>
      </c>
      <c r="S348" s="59"/>
      <c r="T348" s="46"/>
      <c r="U348" s="46"/>
      <c r="V348" s="46"/>
      <c r="W348" s="46" t="s">
        <v>151</v>
      </c>
      <c r="X348" s="46" t="s">
        <v>416</v>
      </c>
      <c r="Y348" s="46"/>
      <c r="Z348" s="46"/>
      <c r="AA348" s="79"/>
      <c r="AB348" s="4">
        <f>_xlfn.XLOOKUP(Tabla1[[#This Row],[CEDULA]],'Listado Base'!F:F,'Listado Base'!Y:Y,0)</f>
        <v>0</v>
      </c>
      <c r="AC348" s="43" t="str">
        <f>IF(OR(D347="",Q348=""),"FECHA FALTANTE",IF(D347&gt;Q348,"TERMINACIÓN ANTICIPADA ","A TIEMPO DE TRAMITE"))</f>
        <v>A TIEMPO DE TRAMITE</v>
      </c>
      <c r="AD348" s="351" t="str" cm="1">
        <f t="array" ref="AD348">_xlfn.IFS(
    H348=2063000, "ASISTENCIAL I",
    AND(H348&gt;=2063001, H348&lt;=2976000), "ASISTENCIAL II",
    AND(H348&gt;=2976001, H348&lt;=3100000), "ASISTENCIAL III",
    AND(H348&gt;=3100001, H348&lt;=3500000), "TÉCNICO I",
    AND(H348&gt;=3500001, H348&lt;=4507000), "TÉCNICO II",
    AND(H348&gt;=4507001, H348&lt;=4917000), "TÉCNICO III",
    AND(H348&gt;=4917001, H348&lt;=5635000), "PROFESIONAL UNIVERSITARIO I",
    AND(H348&gt;=5635001, H348&lt;=7688000), "PROFESIONAL UNIVERSITARIO II",
    AND(H348&gt;=7688001, H348&lt;=8817000), "PROFESIONAL ESPECIALIZADO II",
    AND(H348&gt;=11187001, H348&lt;=14974000), "ASESOR I",
    TRUE, ""
)</f>
        <v>PROFESIONAL UNIVERSITARIO I</v>
      </c>
    </row>
    <row r="349" spans="1:30" ht="30" hidden="1" customHeight="1">
      <c r="A349" s="46">
        <v>119894</v>
      </c>
      <c r="B349" s="380">
        <v>52811153</v>
      </c>
      <c r="C349" s="48" t="s">
        <v>777</v>
      </c>
      <c r="D349" s="49">
        <v>45694</v>
      </c>
      <c r="E349" s="46" t="s">
        <v>32</v>
      </c>
      <c r="F349" s="46" t="s">
        <v>33</v>
      </c>
      <c r="G349" s="46" t="s">
        <v>778</v>
      </c>
      <c r="H349" s="74">
        <v>7440000</v>
      </c>
      <c r="I349" s="75">
        <f t="shared" si="35"/>
        <v>44640000</v>
      </c>
      <c r="J349" s="76">
        <v>6</v>
      </c>
      <c r="K349" s="72">
        <v>1</v>
      </c>
      <c r="L349" s="54" t="str" cm="1">
        <f t="array" ref="L349">_xlfn.IFS(
    H349=2063000, "ASISTENCIAL I Estudios de Educación Básica Primaria o título de Bachiller",
    AND(H349&gt;=2063001, H349&lt;=2976000), "ASISTENCIAL II Título de Bachiller 24 meses de experiencia laboral debidamente certificada",
    AND(H349&gt;=2976001, H349&lt;=3100000), "ASISTENCIAL III Título de Bachiller y Certificado de Aptitud Ocupacional 36 meses de experiencia laboral debidamente certificada",
    AND(H349&gt;=3100001, H349&lt;=3500000), "TÉCNICO I Título de formación técnica o tecnológica, Sin experiencia laboral",
    AND(H349&gt;=3500001, H349&lt;=4507000), "TÉCNICO II Título de formación técnica o tecnológica, 36 meses y hasta 71 meses de experiencia laboral",
    AND(H349&gt;=4507001, H349&lt;=4917000), "TÉCNICO III Título de formación técnica o tecnológica, 72 meses o más de experiencia laboral",
    AND(H349&gt;=4917001, H349&lt;=5635000), "PROFESIONAL UNIVERSITARIO I Sin experiencia profesional",
    AND(H349&gt;=5635001, H349&lt;=7688000), "PROFESIONAL UNIVERSITARIO II 24 meses de experiencia profesional",
    AND(H349&gt;=7688001, H349&lt;=8817000), "PROFESIONAL ESPECIALIZADO II Título de Postgrado 73 meses o más de experiencia profesional",
    AND(H349&gt;=11187001, H349&lt;=14974000), "ASESOR I Título de Posgrado en la modalidad de maestría 84 meses o más de experiencia profesional",
    TRUE, ""
)</f>
        <v>PROFESIONAL UNIVERSITARIO II 24 meses de experiencia profesional</v>
      </c>
      <c r="M349" s="72">
        <v>1</v>
      </c>
      <c r="N349" s="77">
        <v>45681</v>
      </c>
      <c r="O349" s="72" t="s">
        <v>779</v>
      </c>
      <c r="P349" s="46" t="s">
        <v>97</v>
      </c>
      <c r="Q349" s="78"/>
      <c r="R349" s="46" t="s">
        <v>439</v>
      </c>
      <c r="S349" s="59"/>
      <c r="T349" s="46"/>
      <c r="U349" s="46"/>
      <c r="V349" s="46"/>
      <c r="W349" s="46" t="s">
        <v>151</v>
      </c>
      <c r="X349" s="46" t="s">
        <v>416</v>
      </c>
      <c r="Y349" s="46" t="s">
        <v>135</v>
      </c>
      <c r="Z349" s="46"/>
      <c r="AA349" s="79"/>
      <c r="AB349" s="4">
        <f>_xlfn.XLOOKUP(Tabla1[[#This Row],[CEDULA]],'Listado Base'!F:F,'Listado Base'!Y:Y,0)</f>
        <v>57</v>
      </c>
      <c r="AC349" s="43" t="str">
        <f t="shared" si="30"/>
        <v>FECHA FALTANTE</v>
      </c>
      <c r="AD349" s="351" t="str" cm="1">
        <f t="array" ref="AD349">_xlfn.IFS(
    H349=2063000, "ASISTENCIAL I",
    AND(H349&gt;=2063001, H349&lt;=2976000), "ASISTENCIAL II",
    AND(H349&gt;=2976001, H349&lt;=3100000), "ASISTENCIAL III",
    AND(H349&gt;=3100001, H349&lt;=3500000), "TÉCNICO I",
    AND(H349&gt;=3500001, H349&lt;=4507000), "TÉCNICO II",
    AND(H349&gt;=4507001, H349&lt;=4917000), "TÉCNICO III",
    AND(H349&gt;=4917001, H349&lt;=5635000), "PROFESIONAL UNIVERSITARIO I",
    AND(H349&gt;=5635001, H349&lt;=7688000), "PROFESIONAL UNIVERSITARIO II",
    AND(H349&gt;=7688001, H349&lt;=8817000), "PROFESIONAL ESPECIALIZADO II",
    AND(H349&gt;=11187001, H349&lt;=14974000), "ASESOR I",
    TRUE, ""
)</f>
        <v>PROFESIONAL UNIVERSITARIO II</v>
      </c>
    </row>
    <row r="350" spans="1:30" ht="30" hidden="1" customHeight="1">
      <c r="A350" s="46">
        <v>119894</v>
      </c>
      <c r="B350" s="46">
        <v>1019031205</v>
      </c>
      <c r="C350" s="48" t="s">
        <v>780</v>
      </c>
      <c r="D350" s="49">
        <v>45672</v>
      </c>
      <c r="E350" s="46" t="s">
        <v>32</v>
      </c>
      <c r="F350" s="46" t="s">
        <v>33</v>
      </c>
      <c r="G350" s="46" t="s">
        <v>778</v>
      </c>
      <c r="H350" s="74">
        <v>6500000</v>
      </c>
      <c r="I350" s="75">
        <f t="shared" si="35"/>
        <v>39000000</v>
      </c>
      <c r="J350" s="76">
        <v>6</v>
      </c>
      <c r="K350" s="72">
        <v>1</v>
      </c>
      <c r="L350" s="54" t="str" cm="1">
        <f t="array" ref="L350">_xlfn.IFS(
    H350=2063000, "ASISTENCIAL I Estudios de Educación Básica Primaria o título de Bachiller",
    AND(H350&gt;=2063001, H350&lt;=2976000), "ASISTENCIAL II Título de Bachiller 24 meses de experiencia laboral debidamente certificada",
    AND(H350&gt;=2976001, H350&lt;=3100000), "ASISTENCIAL III Título de Bachiller y Certificado de Aptitud Ocupacional 36 meses de experiencia laboral debidamente certificada",
    AND(H350&gt;=3100001, H350&lt;=3500000), "TÉCNICO I Título de formación técnica o tecnológica, Sin experiencia laboral",
    AND(H350&gt;=3500001, H350&lt;=4507000), "TÉCNICO II Título de formación técnica o tecnológica, 36 meses y hasta 71 meses de experiencia laboral",
    AND(H350&gt;=4507001, H350&lt;=4917000), "TÉCNICO III Título de formación técnica o tecnológica, 72 meses o más de experiencia laboral",
    AND(H350&gt;=4917001, H350&lt;=5635000), "PROFESIONAL UNIVERSITARIO I Sin experiencia profesional",
    AND(H350&gt;=5635001, H350&lt;=7688000), "PROFESIONAL UNIVERSITARIO II 24 meses de experiencia profesional",
    AND(H350&gt;=7688001, H350&lt;=8817000), "PROFESIONAL ESPECIALIZADO II Título de Postgrado 73 meses o más de experiencia profesional",
    AND(H350&gt;=11187001, H350&lt;=14974000), "ASESOR I Título de Posgrado en la modalidad de maestría 84 meses o más de experiencia profesional",
    TRUE, ""
)</f>
        <v>PROFESIONAL UNIVERSITARIO II 24 meses de experiencia profesional</v>
      </c>
      <c r="M350" s="72">
        <v>1</v>
      </c>
      <c r="N350" s="77"/>
      <c r="O350" s="72"/>
      <c r="P350" s="46" t="s">
        <v>36</v>
      </c>
      <c r="Q350" s="78"/>
      <c r="R350" s="46"/>
      <c r="S350" s="59"/>
      <c r="T350" s="46"/>
      <c r="U350" s="46"/>
      <c r="V350" s="46"/>
      <c r="W350" s="46" t="s">
        <v>151</v>
      </c>
      <c r="X350" s="46" t="s">
        <v>416</v>
      </c>
      <c r="Y350" s="46" t="s">
        <v>184</v>
      </c>
      <c r="Z350" s="46"/>
      <c r="AA350" s="79"/>
      <c r="AB350" s="4">
        <f>_xlfn.XLOOKUP(Tabla1[[#This Row],[CEDULA]],'Listado Base'!F:F,'Listado Base'!Y:Y,0)</f>
        <v>21</v>
      </c>
      <c r="AC350" s="43" t="str">
        <f t="shared" si="30"/>
        <v>FECHA FALTANTE</v>
      </c>
      <c r="AD350" s="351" t="str" cm="1">
        <f t="array" ref="AD350">_xlfn.IFS(
    H350=2063000, "ASISTENCIAL I",
    AND(H350&gt;=2063001, H350&lt;=2976000), "ASISTENCIAL II",
    AND(H350&gt;=2976001, H350&lt;=3100000), "ASISTENCIAL III",
    AND(H350&gt;=3100001, H350&lt;=3500000), "TÉCNICO I",
    AND(H350&gt;=3500001, H350&lt;=4507000), "TÉCNICO II",
    AND(H350&gt;=4507001, H350&lt;=4917000), "TÉCNICO III",
    AND(H350&gt;=4917001, H350&lt;=5635000), "PROFESIONAL UNIVERSITARIO I",
    AND(H350&gt;=5635001, H350&lt;=7688000), "PROFESIONAL UNIVERSITARIO II",
    AND(H350&gt;=7688001, H350&lt;=8817000), "PROFESIONAL ESPECIALIZADO II",
    AND(H350&gt;=11187001, H350&lt;=14974000), "ASESOR I",
    TRUE, ""
)</f>
        <v>PROFESIONAL UNIVERSITARIO II</v>
      </c>
    </row>
    <row r="351" spans="1:30" ht="30" hidden="1" customHeight="1">
      <c r="A351" s="46">
        <v>121068</v>
      </c>
      <c r="B351" s="46">
        <v>52477880</v>
      </c>
      <c r="C351" s="48" t="s">
        <v>781</v>
      </c>
      <c r="D351" s="49">
        <v>45704</v>
      </c>
      <c r="E351" s="46" t="s">
        <v>32</v>
      </c>
      <c r="F351" s="46" t="s">
        <v>33</v>
      </c>
      <c r="G351" s="46" t="s">
        <v>782</v>
      </c>
      <c r="H351" s="74">
        <v>5500000</v>
      </c>
      <c r="I351" s="75">
        <f t="shared" si="35"/>
        <v>66000000</v>
      </c>
      <c r="J351" s="76">
        <v>6</v>
      </c>
      <c r="K351" s="72">
        <v>2</v>
      </c>
      <c r="L351" s="54" t="str" cm="1">
        <f t="array" ref="L351">_xlfn.IFS(
    H351=2063000, "ASISTENCIAL I Estudios de Educación Básica Primaria o título de Bachiller",
    AND(H351&gt;=2063001, H351&lt;=2976000), "ASISTENCIAL II Título de Bachiller 24 meses de experiencia laboral debidamente certificada",
    AND(H351&gt;=2976001, H351&lt;=3100000), "ASISTENCIAL III Título de Bachiller y Certificado de Aptitud Ocupacional 36 meses de experiencia laboral debidamente certificada",
    AND(H351&gt;=3100001, H351&lt;=3500000), "TÉCNICO I Título de formación técnica o tecnológica, Sin experiencia laboral",
    AND(H351&gt;=3500001, H351&lt;=4507000), "TÉCNICO II Título de formación técnica o tecnológica, 36 meses y hasta 71 meses de experiencia laboral",
    AND(H351&gt;=4507001, H351&lt;=4917000), "TÉCNICO III Título de formación técnica o tecnológica, 72 meses o más de experiencia laboral",
    AND(H351&gt;=4917001, H351&lt;=5635000), "PROFESIONAL UNIVERSITARIO I Sin experiencia profesional",
    AND(H351&gt;=5635001, H351&lt;=7688000), "PROFESIONAL UNIVERSITARIO II 24 meses de experiencia profesional",
    AND(H351&gt;=7688001, H351&lt;=8817000), "PROFESIONAL ESPECIALIZADO II Título de Postgrado 73 meses o más de experiencia profesional",
    AND(H351&gt;=11187001, H351&lt;=14974000), "ASESOR I Título de Posgrado en la modalidad de maestría 84 meses o más de experiencia profesional",
    TRUE, ""
)</f>
        <v>PROFESIONAL UNIVERSITARIO I Sin experiencia profesional</v>
      </c>
      <c r="M351" s="72">
        <v>1</v>
      </c>
      <c r="N351" s="77"/>
      <c r="O351" s="72"/>
      <c r="P351" s="46" t="s">
        <v>97</v>
      </c>
      <c r="Q351" s="78"/>
      <c r="R351" s="46"/>
      <c r="S351" s="59"/>
      <c r="T351" s="46"/>
      <c r="U351" s="46"/>
      <c r="V351" s="46"/>
      <c r="W351" s="46" t="s">
        <v>151</v>
      </c>
      <c r="X351" s="46" t="s">
        <v>783</v>
      </c>
      <c r="Y351" s="46" t="s">
        <v>135</v>
      </c>
      <c r="Z351" s="46"/>
      <c r="AA351" s="79"/>
      <c r="AB351" s="4">
        <f>_xlfn.XLOOKUP(Tabla1[[#This Row],[CEDULA]],'Listado Base'!F:F,'Listado Base'!Y:Y,0)</f>
        <v>27</v>
      </c>
      <c r="AC351" s="43" t="str">
        <f t="shared" si="30"/>
        <v>FECHA FALTANTE</v>
      </c>
      <c r="AD351" s="351" t="str" cm="1">
        <f t="array" ref="AD351">_xlfn.IFS(
    H351=2063000, "ASISTENCIAL I",
    AND(H351&gt;=2063001, H351&lt;=2976000), "ASISTENCIAL II",
    AND(H351&gt;=2976001, H351&lt;=3100000), "ASISTENCIAL III",
    AND(H351&gt;=3100001, H351&lt;=3500000), "TÉCNICO I",
    AND(H351&gt;=3500001, H351&lt;=4507000), "TÉCNICO II",
    AND(H351&gt;=4507001, H351&lt;=4917000), "TÉCNICO III",
    AND(H351&gt;=4917001, H351&lt;=5635000), "PROFESIONAL UNIVERSITARIO I",
    AND(H351&gt;=5635001, H351&lt;=7688000), "PROFESIONAL UNIVERSITARIO II",
    AND(H351&gt;=7688001, H351&lt;=8817000), "PROFESIONAL ESPECIALIZADO II",
    AND(H351&gt;=11187001, H351&lt;=14974000), "ASESOR I",
    TRUE, ""
)</f>
        <v>PROFESIONAL UNIVERSITARIO I</v>
      </c>
    </row>
    <row r="352" spans="1:30" ht="30" hidden="1" customHeight="1">
      <c r="A352" s="46">
        <v>121068</v>
      </c>
      <c r="B352" s="46">
        <v>79536601</v>
      </c>
      <c r="C352" s="48" t="s">
        <v>784</v>
      </c>
      <c r="D352" s="49">
        <v>45705</v>
      </c>
      <c r="E352" s="46" t="s">
        <v>32</v>
      </c>
      <c r="F352" s="46" t="s">
        <v>33</v>
      </c>
      <c r="G352" s="46" t="s">
        <v>782</v>
      </c>
      <c r="H352" s="74">
        <v>5500000</v>
      </c>
      <c r="I352" s="75">
        <f>+ROUNDUP(H352*J352*K352,0)</f>
        <v>0</v>
      </c>
      <c r="J352" s="76">
        <v>6</v>
      </c>
      <c r="K352" s="72">
        <v>0</v>
      </c>
      <c r="L352" s="54" t="str" cm="1">
        <f t="array" ref="L352">_xlfn.IFS(
    H352=2063000, "ASISTENCIAL I Estudios de Educación Básica Primaria o título de Bachiller",
    AND(H352&gt;=2063001, H352&lt;=2976000), "ASISTENCIAL II Título de Bachiller 24 meses de experiencia laboral debidamente certificada",
    AND(H352&gt;=2976001, H352&lt;=3100000), "ASISTENCIAL III Título de Bachiller y Certificado de Aptitud Ocupacional 36 meses de experiencia laboral debidamente certificada",
    AND(H352&gt;=3100001, H352&lt;=3500000), "TÉCNICO I Título de formación técnica o tecnológica, Sin experiencia laboral",
    AND(H352&gt;=3500001, H352&lt;=4507000), "TÉCNICO II Título de formación técnica o tecnológica, 36 meses y hasta 71 meses de experiencia laboral",
    AND(H352&gt;=4507001, H352&lt;=4917000), "TÉCNICO III Título de formación técnica o tecnológica, 72 meses o más de experiencia laboral",
    AND(H352&gt;=4917001, H352&lt;=5635000), "PROFESIONAL UNIVERSITARIO I Sin experiencia profesional",
    AND(H352&gt;=5635001, H352&lt;=7688000), "PROFESIONAL UNIVERSITARIO II 24 meses de experiencia profesional",
    AND(H352&gt;=7688001, H352&lt;=8817000), "PROFESIONAL ESPECIALIZADO II Título de Postgrado 73 meses o más de experiencia profesional",
    AND(H352&gt;=11187001, H352&lt;=14974000), "ASESOR I Título de Posgrado en la modalidad de maestría 84 meses o más de experiencia profesional",
    TRUE, ""
)</f>
        <v>PROFESIONAL UNIVERSITARIO I Sin experiencia profesional</v>
      </c>
      <c r="M352" s="72">
        <v>1</v>
      </c>
      <c r="N352" s="77"/>
      <c r="O352" s="72"/>
      <c r="P352" s="46" t="s">
        <v>97</v>
      </c>
      <c r="Q352" s="78"/>
      <c r="R352" s="46"/>
      <c r="S352" s="59"/>
      <c r="T352" s="46"/>
      <c r="U352" s="46"/>
      <c r="V352" s="46"/>
      <c r="W352" s="46" t="s">
        <v>151</v>
      </c>
      <c r="X352" s="46" t="s">
        <v>783</v>
      </c>
      <c r="Y352" s="46" t="s">
        <v>135</v>
      </c>
      <c r="Z352" s="46"/>
      <c r="AA352" s="79"/>
      <c r="AB352" s="4">
        <f>_xlfn.XLOOKUP(Tabla1[[#This Row],[CEDULA]],'Listado Base'!F:F,'Listado Base'!Y:Y,0)</f>
        <v>67</v>
      </c>
      <c r="AC352" s="43" t="str">
        <f t="shared" si="30"/>
        <v>FECHA FALTANTE</v>
      </c>
      <c r="AD352" s="351" t="str" cm="1">
        <f t="array" ref="AD352">_xlfn.IFS(
    H352=2063000, "ASISTENCIAL I",
    AND(H352&gt;=2063001, H352&lt;=2976000), "ASISTENCIAL II",
    AND(H352&gt;=2976001, H352&lt;=3100000), "ASISTENCIAL III",
    AND(H352&gt;=3100001, H352&lt;=3500000), "TÉCNICO I",
    AND(H352&gt;=3500001, H352&lt;=4507000), "TÉCNICO II",
    AND(H352&gt;=4507001, H352&lt;=4917000), "TÉCNICO III",
    AND(H352&gt;=4917001, H352&lt;=5635000), "PROFESIONAL UNIVERSITARIO I",
    AND(H352&gt;=5635001, H352&lt;=7688000), "PROFESIONAL UNIVERSITARIO II",
    AND(H352&gt;=7688001, H352&lt;=8817000), "PROFESIONAL ESPECIALIZADO II",
    AND(H352&gt;=11187001, H352&lt;=14974000), "ASESOR I",
    TRUE, ""
)</f>
        <v>PROFESIONAL UNIVERSITARIO I</v>
      </c>
    </row>
    <row r="353" spans="1:30" ht="30" hidden="1" customHeight="1">
      <c r="A353" s="46">
        <v>120382</v>
      </c>
      <c r="B353" s="46">
        <v>51662799</v>
      </c>
      <c r="C353" s="48" t="s">
        <v>785</v>
      </c>
      <c r="D353" s="49">
        <v>45693</v>
      </c>
      <c r="E353" s="46" t="s">
        <v>32</v>
      </c>
      <c r="F353" s="46" t="s">
        <v>33</v>
      </c>
      <c r="G353" s="46" t="s">
        <v>786</v>
      </c>
      <c r="H353" s="74">
        <v>6850000</v>
      </c>
      <c r="I353" s="75">
        <f t="shared" si="35"/>
        <v>41100000</v>
      </c>
      <c r="J353" s="76">
        <v>6</v>
      </c>
      <c r="K353" s="72">
        <v>1</v>
      </c>
      <c r="L353" s="54" t="str" cm="1">
        <f t="array" ref="L353">_xlfn.IFS(
    H353=2063000, "ASISTENCIAL I Estudios de Educación Básica Primaria o título de Bachiller",
    AND(H353&gt;=2063001, H353&lt;=2976000), "ASISTENCIAL II Título de Bachiller 24 meses de experiencia laboral debidamente certificada",
    AND(H353&gt;=2976001, H353&lt;=3100000), "ASISTENCIAL III Título de Bachiller y Certificado de Aptitud Ocupacional 36 meses de experiencia laboral debidamente certificada",
    AND(H353&gt;=3100001, H353&lt;=3500000), "TÉCNICO I Título de formación técnica o tecnológica, Sin experiencia laboral",
    AND(H353&gt;=3500001, H353&lt;=4507000), "TÉCNICO II Título de formación técnica o tecnológica, 36 meses y hasta 71 meses de experiencia laboral",
    AND(H353&gt;=4507001, H353&lt;=4917000), "TÉCNICO III Título de formación técnica o tecnológica, 72 meses o más de experiencia laboral",
    AND(H353&gt;=4917001, H353&lt;=5635000), "PROFESIONAL UNIVERSITARIO I Sin experiencia profesional",
    AND(H353&gt;=5635001, H353&lt;=7688000), "PROFESIONAL UNIVERSITARIO II 24 meses de experiencia profesional",
    AND(H353&gt;=7688001, H353&lt;=8817000), "PROFESIONAL ESPECIALIZADO II Título de Postgrado 73 meses o más de experiencia profesional",
    AND(H353&gt;=11187001, H353&lt;=14974000), "ASESOR I Título de Posgrado en la modalidad de maestría 84 meses o más de experiencia profesional",
    TRUE, ""
)</f>
        <v>PROFESIONAL UNIVERSITARIO II 24 meses de experiencia profesional</v>
      </c>
      <c r="M353" s="72">
        <v>3</v>
      </c>
      <c r="N353" s="77"/>
      <c r="O353" s="72"/>
      <c r="P353" s="46" t="s">
        <v>97</v>
      </c>
      <c r="Q353" s="78"/>
      <c r="R353" s="46"/>
      <c r="S353" s="59"/>
      <c r="T353" s="46"/>
      <c r="U353" s="46"/>
      <c r="V353" s="46"/>
      <c r="W353" s="46" t="s">
        <v>151</v>
      </c>
      <c r="X353" s="46" t="s">
        <v>783</v>
      </c>
      <c r="Y353" s="46" t="s">
        <v>135</v>
      </c>
      <c r="Z353" s="46"/>
      <c r="AA353" s="79"/>
      <c r="AB353" s="4">
        <f>_xlfn.XLOOKUP(Tabla1[[#This Row],[CEDULA]],'Listado Base'!F:F,'Listado Base'!Y:Y,0)</f>
        <v>88</v>
      </c>
      <c r="AC353" s="43" t="str">
        <f t="shared" si="30"/>
        <v>FECHA FALTANTE</v>
      </c>
      <c r="AD353" s="351" t="str" cm="1">
        <f t="array" ref="AD353">_xlfn.IFS(
    H353=2063000, "ASISTENCIAL I",
    AND(H353&gt;=2063001, H353&lt;=2976000), "ASISTENCIAL II",
    AND(H353&gt;=2976001, H353&lt;=3100000), "ASISTENCIAL III",
    AND(H353&gt;=3100001, H353&lt;=3500000), "TÉCNICO I",
    AND(H353&gt;=3500001, H353&lt;=4507000), "TÉCNICO II",
    AND(H353&gt;=4507001, H353&lt;=4917000), "TÉCNICO III",
    AND(H353&gt;=4917001, H353&lt;=5635000), "PROFESIONAL UNIVERSITARIO I",
    AND(H353&gt;=5635001, H353&lt;=7688000), "PROFESIONAL UNIVERSITARIO II",
    AND(H353&gt;=7688001, H353&lt;=8817000), "PROFESIONAL ESPECIALIZADO II",
    AND(H353&gt;=11187001, H353&lt;=14974000), "ASESOR I",
    TRUE, ""
)</f>
        <v>PROFESIONAL UNIVERSITARIO II</v>
      </c>
    </row>
    <row r="354" spans="1:30" ht="30" hidden="1" customHeight="1">
      <c r="A354" s="46">
        <v>120842</v>
      </c>
      <c r="B354" s="46">
        <v>1026559595</v>
      </c>
      <c r="C354" s="48" t="s">
        <v>787</v>
      </c>
      <c r="D354" s="49">
        <v>45751</v>
      </c>
      <c r="E354" s="46" t="s">
        <v>32</v>
      </c>
      <c r="F354" s="46" t="s">
        <v>33</v>
      </c>
      <c r="G354" s="46" t="s">
        <v>788</v>
      </c>
      <c r="H354" s="74">
        <v>7500000</v>
      </c>
      <c r="I354" s="75">
        <f t="shared" si="35"/>
        <v>45000000</v>
      </c>
      <c r="J354" s="76">
        <v>6</v>
      </c>
      <c r="K354" s="72">
        <v>1</v>
      </c>
      <c r="L354" s="54" t="str" cm="1">
        <f t="array" ref="L354">_xlfn.IFS(
    H354=2063000, "ASISTENCIAL I Estudios de Educación Básica Primaria o título de Bachiller",
    AND(H354&gt;=2063001, H354&lt;=2976000), "ASISTENCIAL II Título de Bachiller 24 meses de experiencia laboral debidamente certificada",
    AND(H354&gt;=2976001, H354&lt;=3100000), "ASISTENCIAL III Título de Bachiller y Certificado de Aptitud Ocupacional 36 meses de experiencia laboral debidamente certificada",
    AND(H354&gt;=3100001, H354&lt;=3500000), "TÉCNICO I Título de formación técnica o tecnológica, Sin experiencia laboral",
    AND(H354&gt;=3500001, H354&lt;=4507000), "TÉCNICO II Título de formación técnica o tecnológica, 36 meses y hasta 71 meses de experiencia laboral",
    AND(H354&gt;=4507001, H354&lt;=4917000), "TÉCNICO III Título de formación técnica o tecnológica, 72 meses o más de experiencia laboral",
    AND(H354&gt;=4917001, H354&lt;=5635000), "PROFESIONAL UNIVERSITARIO I Sin experiencia profesional",
    AND(H354&gt;=5635001, H354&lt;=7688000), "PROFESIONAL UNIVERSITARIO II 24 meses de experiencia profesional",
    AND(H354&gt;=7688001, H354&lt;=8817000), "PROFESIONAL ESPECIALIZADO II Título de Postgrado 73 meses o más de experiencia profesional",
    AND(H354&gt;=11187001, H354&lt;=14974000), "ASESOR I Título de Posgrado en la modalidad de maestría 84 meses o más de experiencia profesional",
    TRUE, ""
)</f>
        <v>PROFESIONAL UNIVERSITARIO II 24 meses de experiencia profesional</v>
      </c>
      <c r="M354" s="72">
        <v>1</v>
      </c>
      <c r="N354" s="77"/>
      <c r="O354" s="72"/>
      <c r="P354" s="46" t="s">
        <v>53</v>
      </c>
      <c r="Q354" s="78"/>
      <c r="R354" s="46"/>
      <c r="S354" s="59"/>
      <c r="T354" s="46"/>
      <c r="U354" s="46"/>
      <c r="V354" s="46"/>
      <c r="W354" s="46" t="s">
        <v>151</v>
      </c>
      <c r="X354" s="46" t="s">
        <v>225</v>
      </c>
      <c r="Y354" s="46" t="s">
        <v>135</v>
      </c>
      <c r="Z354" s="46"/>
      <c r="AA354" s="79"/>
      <c r="AB354" s="4">
        <f>_xlfn.XLOOKUP(Tabla1[[#This Row],[CEDULA]],'Listado Base'!F:F,'Listado Base'!Y:Y,0)</f>
        <v>10</v>
      </c>
      <c r="AC354" s="43" t="str">
        <f t="shared" si="30"/>
        <v>FECHA FALTANTE</v>
      </c>
      <c r="AD354" s="351" t="str" cm="1">
        <f t="array" ref="AD354">_xlfn.IFS(
    H354=2063000, "ASISTENCIAL I",
    AND(H354&gt;=2063001, H354&lt;=2976000), "ASISTENCIAL II",
    AND(H354&gt;=2976001, H354&lt;=3100000), "ASISTENCIAL III",
    AND(H354&gt;=3100001, H354&lt;=3500000), "TÉCNICO I",
    AND(H354&gt;=3500001, H354&lt;=4507000), "TÉCNICO II",
    AND(H354&gt;=4507001, H354&lt;=4917000), "TÉCNICO III",
    AND(H354&gt;=4917001, H354&lt;=5635000), "PROFESIONAL UNIVERSITARIO I",
    AND(H354&gt;=5635001, H354&lt;=7688000), "PROFESIONAL UNIVERSITARIO II",
    AND(H354&gt;=7688001, H354&lt;=8817000), "PROFESIONAL ESPECIALIZADO II",
    AND(H354&gt;=11187001, H354&lt;=14974000), "ASESOR I",
    TRUE, ""
)</f>
        <v>PROFESIONAL UNIVERSITARIO II</v>
      </c>
    </row>
    <row r="355" spans="1:30" ht="30" hidden="1" customHeight="1">
      <c r="A355" s="46">
        <v>120842</v>
      </c>
      <c r="B355" s="46">
        <v>1023866994</v>
      </c>
      <c r="C355" s="48" t="s">
        <v>789</v>
      </c>
      <c r="D355" s="49">
        <v>45681</v>
      </c>
      <c r="E355" s="46" t="s">
        <v>32</v>
      </c>
      <c r="F355" s="46" t="s">
        <v>33</v>
      </c>
      <c r="G355" s="46" t="s">
        <v>788</v>
      </c>
      <c r="H355" s="74">
        <v>7500000</v>
      </c>
      <c r="I355" s="75">
        <f t="shared" si="35"/>
        <v>45000000</v>
      </c>
      <c r="J355" s="76">
        <v>6</v>
      </c>
      <c r="K355" s="72">
        <v>1</v>
      </c>
      <c r="L355" s="54" t="str" cm="1">
        <f t="array" ref="L355">_xlfn.IFS(
    H355=2063000, "ASISTENCIAL I Estudios de Educación Básica Primaria o título de Bachiller",
    AND(H355&gt;=2063001, H355&lt;=2976000), "ASISTENCIAL II Título de Bachiller 24 meses de experiencia laboral debidamente certificada",
    AND(H355&gt;=2976001, H355&lt;=3100000), "ASISTENCIAL III Título de Bachiller y Certificado de Aptitud Ocupacional 36 meses de experiencia laboral debidamente certificada",
    AND(H355&gt;=3100001, H355&lt;=3500000), "TÉCNICO I Título de formación técnica o tecnológica, Sin experiencia laboral",
    AND(H355&gt;=3500001, H355&lt;=4507000), "TÉCNICO II Título de formación técnica o tecnológica, 36 meses y hasta 71 meses de experiencia laboral",
    AND(H355&gt;=4507001, H355&lt;=4917000), "TÉCNICO III Título de formación técnica o tecnológica, 72 meses o más de experiencia laboral",
    AND(H355&gt;=4917001, H355&lt;=5635000), "PROFESIONAL UNIVERSITARIO I Sin experiencia profesional",
    AND(H355&gt;=5635001, H355&lt;=7688000), "PROFESIONAL UNIVERSITARIO II 24 meses de experiencia profesional",
    AND(H355&gt;=7688001, H355&lt;=8817000), "PROFESIONAL ESPECIALIZADO II Título de Postgrado 73 meses o más de experiencia profesional",
    AND(H355&gt;=11187001, H355&lt;=14974000), "ASESOR I Título de Posgrado en la modalidad de maestría 84 meses o más de experiencia profesional",
    TRUE, ""
)</f>
        <v>PROFESIONAL UNIVERSITARIO II 24 meses de experiencia profesional</v>
      </c>
      <c r="M355" s="72">
        <v>1</v>
      </c>
      <c r="N355" s="77">
        <v>45674</v>
      </c>
      <c r="O355" s="72">
        <v>128262</v>
      </c>
      <c r="P355" s="46" t="s">
        <v>53</v>
      </c>
      <c r="Q355" s="78">
        <v>45737</v>
      </c>
      <c r="R355" s="46" t="s">
        <v>140</v>
      </c>
      <c r="S355" s="59"/>
      <c r="T355" s="46"/>
      <c r="U355" s="46"/>
      <c r="V355" s="46"/>
      <c r="W355" s="46" t="s">
        <v>151</v>
      </c>
      <c r="X355" s="46" t="s">
        <v>225</v>
      </c>
      <c r="Y355" s="46" t="s">
        <v>135</v>
      </c>
      <c r="Z355" s="46"/>
      <c r="AA355" s="79"/>
      <c r="AB355" s="4">
        <f>_xlfn.XLOOKUP(Tabla1[[#This Row],[CEDULA]],'Listado Base'!F:F,'Listado Base'!Y:Y,0)</f>
        <v>10</v>
      </c>
      <c r="AC355" s="43" t="str">
        <f t="shared" si="30"/>
        <v>A TIEMPO DE TRAMITE</v>
      </c>
      <c r="AD355" s="351" t="str" cm="1">
        <f t="array" ref="AD355">_xlfn.IFS(
    H355=2063000, "ASISTENCIAL I",
    AND(H355&gt;=2063001, H355&lt;=2976000), "ASISTENCIAL II",
    AND(H355&gt;=2976001, H355&lt;=3100000), "ASISTENCIAL III",
    AND(H355&gt;=3100001, H355&lt;=3500000), "TÉCNICO I",
    AND(H355&gt;=3500001, H355&lt;=4507000), "TÉCNICO II",
    AND(H355&gt;=4507001, H355&lt;=4917000), "TÉCNICO III",
    AND(H355&gt;=4917001, H355&lt;=5635000), "PROFESIONAL UNIVERSITARIO I",
    AND(H355&gt;=5635001, H355&lt;=7688000), "PROFESIONAL UNIVERSITARIO II",
    AND(H355&gt;=7688001, H355&lt;=8817000), "PROFESIONAL ESPECIALIZADO II",
    AND(H355&gt;=11187001, H355&lt;=14974000), "ASESOR I",
    TRUE, ""
)</f>
        <v>PROFESIONAL UNIVERSITARIO II</v>
      </c>
    </row>
    <row r="356" spans="1:30" s="5" customFormat="1" ht="30" hidden="1" customHeight="1">
      <c r="A356" s="46">
        <v>115562</v>
      </c>
      <c r="B356" s="46">
        <v>1090368551</v>
      </c>
      <c r="C356" s="48" t="s">
        <v>790</v>
      </c>
      <c r="D356" s="49">
        <v>45746</v>
      </c>
      <c r="E356" s="46" t="s">
        <v>32</v>
      </c>
      <c r="F356" s="46" t="s">
        <v>33</v>
      </c>
      <c r="G356" s="46" t="s">
        <v>791</v>
      </c>
      <c r="H356" s="74">
        <v>8500000</v>
      </c>
      <c r="I356" s="75">
        <f t="shared" si="35"/>
        <v>51000000</v>
      </c>
      <c r="J356" s="76">
        <v>6</v>
      </c>
      <c r="K356" s="72">
        <v>1</v>
      </c>
      <c r="L356" s="54" t="str" cm="1">
        <f t="array" ref="L356">_xlfn.IFS(
    H356=2063000, "ASISTENCIAL I Estudios de Educación Básica Primaria o título de Bachiller",
    AND(H356&gt;=2063001, H356&lt;=2976000), "ASISTENCIAL II Título de Bachiller 24 meses de experiencia laboral debidamente certificada",
    AND(H356&gt;=2976001, H356&lt;=3100000), "ASISTENCIAL III Título de Bachiller y Certificado de Aptitud Ocupacional 36 meses de experiencia laboral debidamente certificada",
    AND(H356&gt;=3100001, H356&lt;=3500000), "TÉCNICO I Título de formación técnica o tecnológica, Sin experiencia laboral",
    AND(H356&gt;=3500001, H356&lt;=4507000), "TÉCNICO II Título de formación técnica o tecnológica, 36 meses y hasta 71 meses de experiencia laboral",
    AND(H356&gt;=4507001, H356&lt;=4917000), "TÉCNICO III Título de formación técnica o tecnológica, 72 meses o más de experiencia laboral",
    AND(H356&gt;=4917001, H356&lt;=5635000), "PROFESIONAL UNIVERSITARIO I Sin experiencia profesional",
    AND(H356&gt;=5635001, H356&lt;=7688000), "PROFESIONAL UNIVERSITARIO II 24 meses de experiencia profesional",
    AND(H356&gt;=7688001, H356&lt;=8817000), "PROFESIONAL ESPECIALIZADO II Título de Postgrado 73 meses o más de experiencia profesional",
    AND(H356&gt;=11187001, H356&lt;=14974000), "ASESOR I Título de Posgrado en la modalidad de maestría 84 meses o más de experiencia profesional",
    TRUE, ""
)</f>
        <v>PROFESIONAL ESPECIALIZADO II Título de Postgrado 73 meses o más de experiencia profesional</v>
      </c>
      <c r="M356" s="72">
        <v>1</v>
      </c>
      <c r="N356" s="77"/>
      <c r="O356" s="72"/>
      <c r="P356" s="46" t="s">
        <v>53</v>
      </c>
      <c r="Q356" s="78"/>
      <c r="R356" s="46"/>
      <c r="S356" s="59"/>
      <c r="T356" s="46"/>
      <c r="U356" s="46"/>
      <c r="V356" s="46"/>
      <c r="W356" s="46" t="s">
        <v>151</v>
      </c>
      <c r="X356" s="46" t="s">
        <v>225</v>
      </c>
      <c r="Y356" s="46" t="s">
        <v>135</v>
      </c>
      <c r="Z356" s="46"/>
      <c r="AA356" s="79"/>
      <c r="AB356" s="4">
        <f>_xlfn.XLOOKUP(Tabla1[[#This Row],[CEDULA]],'Listado Base'!F:F,'Listado Base'!Y:Y,0)</f>
        <v>10</v>
      </c>
      <c r="AC356" s="43" t="str">
        <f t="shared" si="30"/>
        <v>FECHA FALTANTE</v>
      </c>
      <c r="AD356" s="351" t="str" cm="1">
        <f t="array" ref="AD356">_xlfn.IFS(
    H356=2063000, "ASISTENCIAL I",
    AND(H356&gt;=2063001, H356&lt;=2976000), "ASISTENCIAL II",
    AND(H356&gt;=2976001, H356&lt;=3100000), "ASISTENCIAL III",
    AND(H356&gt;=3100001, H356&lt;=3500000), "TÉCNICO I",
    AND(H356&gt;=3500001, H356&lt;=4507000), "TÉCNICO II",
    AND(H356&gt;=4507001, H356&lt;=4917000), "TÉCNICO III",
    AND(H356&gt;=4917001, H356&lt;=5635000), "PROFESIONAL UNIVERSITARIO I",
    AND(H356&gt;=5635001, H356&lt;=7688000), "PROFESIONAL UNIVERSITARIO II",
    AND(H356&gt;=7688001, H356&lt;=8817000), "PROFESIONAL ESPECIALIZADO II",
    AND(H356&gt;=11187001, H356&lt;=14974000), "ASESOR I",
    TRUE, ""
)</f>
        <v>PROFESIONAL ESPECIALIZADO II</v>
      </c>
    </row>
    <row r="357" spans="1:30" ht="30" hidden="1" customHeight="1">
      <c r="A357" s="46">
        <v>120842</v>
      </c>
      <c r="B357" s="46"/>
      <c r="C357" s="48" t="s">
        <v>533</v>
      </c>
      <c r="D357" s="49"/>
      <c r="E357" s="46" t="s">
        <v>32</v>
      </c>
      <c r="F357" s="46" t="s">
        <v>33</v>
      </c>
      <c r="G357" s="46" t="s">
        <v>788</v>
      </c>
      <c r="H357" s="74">
        <v>7500000</v>
      </c>
      <c r="I357" s="75">
        <f t="shared" si="35"/>
        <v>45000000</v>
      </c>
      <c r="J357" s="76">
        <v>6</v>
      </c>
      <c r="K357" s="72">
        <v>1</v>
      </c>
      <c r="L357" s="54" t="str" cm="1">
        <f t="array" ref="L357">_xlfn.IFS(
    H357=2063000, "ASISTENCIAL I Estudios de Educación Básica Primaria o título de Bachiller",
    AND(H357&gt;=2063001, H357&lt;=2976000), "ASISTENCIAL II Título de Bachiller 24 meses de experiencia laboral debidamente certificada",
    AND(H357&gt;=2976001, H357&lt;=3100000), "ASISTENCIAL III Título de Bachiller y Certificado de Aptitud Ocupacional 36 meses de experiencia laboral debidamente certificada",
    AND(H357&gt;=3100001, H357&lt;=3500000), "TÉCNICO I Título de formación técnica o tecnológica, Sin experiencia laboral",
    AND(H357&gt;=3500001, H357&lt;=4507000), "TÉCNICO II Título de formación técnica o tecnológica, 36 meses y hasta 71 meses de experiencia laboral",
    AND(H357&gt;=4507001, H357&lt;=4917000), "TÉCNICO III Título de formación técnica o tecnológica, 72 meses o más de experiencia laboral",
    AND(H357&gt;=4917001, H357&lt;=5635000), "PROFESIONAL UNIVERSITARIO I Sin experiencia profesional",
    AND(H357&gt;=5635001, H357&lt;=7688000), "PROFESIONAL UNIVERSITARIO II 24 meses de experiencia profesional",
    AND(H357&gt;=7688001, H357&lt;=8817000), "PROFESIONAL ESPECIALIZADO II Título de Postgrado 73 meses o más de experiencia profesional",
    AND(H357&gt;=11187001, H357&lt;=14974000), "ASESOR I Título de Posgrado en la modalidad de maestría 84 meses o más de experiencia profesional",
    TRUE, ""
)</f>
        <v>PROFESIONAL UNIVERSITARIO II 24 meses de experiencia profesional</v>
      </c>
      <c r="M357" s="72">
        <v>1</v>
      </c>
      <c r="N357" s="77">
        <v>45674</v>
      </c>
      <c r="O357" s="72">
        <v>128285</v>
      </c>
      <c r="P357" s="46" t="s">
        <v>53</v>
      </c>
      <c r="Q357" s="78">
        <v>45737</v>
      </c>
      <c r="R357" s="46" t="s">
        <v>140</v>
      </c>
      <c r="S357" s="59"/>
      <c r="T357" s="46"/>
      <c r="U357" s="46"/>
      <c r="V357" s="46"/>
      <c r="W357" s="46" t="s">
        <v>151</v>
      </c>
      <c r="X357" s="46" t="s">
        <v>225</v>
      </c>
      <c r="Y357" s="46" t="s">
        <v>135</v>
      </c>
      <c r="Z357" s="46" t="s">
        <v>533</v>
      </c>
      <c r="AA357" s="79"/>
      <c r="AB357" s="4">
        <f>_xlfn.XLOOKUP(Tabla1[[#This Row],[CEDULA]],'Listado Base'!F:F,'Listado Base'!Y:Y,0)</f>
        <v>0</v>
      </c>
      <c r="AC357" s="43" t="str">
        <f t="shared" si="30"/>
        <v>FECHA FALTANTE</v>
      </c>
      <c r="AD357" s="351" t="str" cm="1">
        <f t="array" ref="AD357">_xlfn.IFS(
    H357=2063000, "ASISTENCIAL I",
    AND(H357&gt;=2063001, H357&lt;=2976000), "ASISTENCIAL II",
    AND(H357&gt;=2976001, H357&lt;=3100000), "ASISTENCIAL III",
    AND(H357&gt;=3100001, H357&lt;=3500000), "TÉCNICO I",
    AND(H357&gt;=3500001, H357&lt;=4507000), "TÉCNICO II",
    AND(H357&gt;=4507001, H357&lt;=4917000), "TÉCNICO III",
    AND(H357&gt;=4917001, H357&lt;=5635000), "PROFESIONAL UNIVERSITARIO I",
    AND(H357&gt;=5635001, H357&lt;=7688000), "PROFESIONAL UNIVERSITARIO II",
    AND(H357&gt;=7688001, H357&lt;=8817000), "PROFESIONAL ESPECIALIZADO II",
    AND(H357&gt;=11187001, H357&lt;=14974000), "ASESOR I",
    TRUE, ""
)</f>
        <v>PROFESIONAL UNIVERSITARIO II</v>
      </c>
    </row>
    <row r="358" spans="1:30" ht="30" hidden="1" customHeight="1">
      <c r="A358" s="46">
        <v>115077</v>
      </c>
      <c r="B358" s="46">
        <v>1026276255</v>
      </c>
      <c r="C358" s="48" t="s">
        <v>792</v>
      </c>
      <c r="D358" s="49">
        <v>45739</v>
      </c>
      <c r="E358" s="46" t="s">
        <v>32</v>
      </c>
      <c r="F358" s="46" t="s">
        <v>33</v>
      </c>
      <c r="G358" s="46" t="s">
        <v>793</v>
      </c>
      <c r="H358" s="74">
        <v>7500000</v>
      </c>
      <c r="I358" s="75">
        <f t="shared" si="35"/>
        <v>45000000</v>
      </c>
      <c r="J358" s="76">
        <v>6</v>
      </c>
      <c r="K358" s="72">
        <v>1</v>
      </c>
      <c r="L358" s="54" t="str" cm="1">
        <f t="array" ref="L358">_xlfn.IFS(
    H358=2063000, "ASISTENCIAL I Estudios de Educación Básica Primaria o título de Bachiller",
    AND(H358&gt;=2063001, H358&lt;=2976000), "ASISTENCIAL II Título de Bachiller 24 meses de experiencia laboral debidamente certificada",
    AND(H358&gt;=2976001, H358&lt;=3100000), "ASISTENCIAL III Título de Bachiller y Certificado de Aptitud Ocupacional 36 meses de experiencia laboral debidamente certificada",
    AND(H358&gt;=3100001, H358&lt;=3500000), "TÉCNICO I Título de formación técnica o tecnológica, Sin experiencia laboral",
    AND(H358&gt;=3500001, H358&lt;=4507000), "TÉCNICO II Título de formación técnica o tecnológica, 36 meses y hasta 71 meses de experiencia laboral",
    AND(H358&gt;=4507001, H358&lt;=4917000), "TÉCNICO III Título de formación técnica o tecnológica, 72 meses o más de experiencia laboral",
    AND(H358&gt;=4917001, H358&lt;=5635000), "PROFESIONAL UNIVERSITARIO I Sin experiencia profesional",
    AND(H358&gt;=5635001, H358&lt;=7688000), "PROFESIONAL UNIVERSITARIO II 24 meses de experiencia profesional",
    AND(H358&gt;=7688001, H358&lt;=8817000), "PROFESIONAL ESPECIALIZADO II Título de Postgrado 73 meses o más de experiencia profesional",
    AND(H358&gt;=11187001, H358&lt;=14974000), "ASESOR I Título de Posgrado en la modalidad de maestría 84 meses o más de experiencia profesional",
    TRUE, ""
)</f>
        <v>PROFESIONAL UNIVERSITARIO II 24 meses de experiencia profesional</v>
      </c>
      <c r="M358" s="72">
        <v>1</v>
      </c>
      <c r="N358" s="77"/>
      <c r="O358" s="72"/>
      <c r="P358" s="46" t="s">
        <v>53</v>
      </c>
      <c r="Q358" s="78"/>
      <c r="R358" s="46"/>
      <c r="S358" s="59"/>
      <c r="T358" s="46"/>
      <c r="U358" s="46"/>
      <c r="V358" s="46"/>
      <c r="W358" s="46" t="s">
        <v>151</v>
      </c>
      <c r="X358" s="46" t="s">
        <v>225</v>
      </c>
      <c r="Y358" s="46" t="s">
        <v>135</v>
      </c>
      <c r="Z358" s="46"/>
      <c r="AA358" s="79"/>
      <c r="AB358" s="4">
        <f>_xlfn.XLOOKUP(Tabla1[[#This Row],[CEDULA]],'Listado Base'!F:F,'Listado Base'!Y:Y,0)</f>
        <v>10</v>
      </c>
      <c r="AC358" s="43" t="str">
        <f t="shared" si="30"/>
        <v>FECHA FALTANTE</v>
      </c>
      <c r="AD358" s="351" t="str" cm="1">
        <f t="array" ref="AD358">_xlfn.IFS(
    H358=2063000, "ASISTENCIAL I",
    AND(H358&gt;=2063001, H358&lt;=2976000), "ASISTENCIAL II",
    AND(H358&gt;=2976001, H358&lt;=3100000), "ASISTENCIAL III",
    AND(H358&gt;=3100001, H358&lt;=3500000), "TÉCNICO I",
    AND(H358&gt;=3500001, H358&lt;=4507000), "TÉCNICO II",
    AND(H358&gt;=4507001, H358&lt;=4917000), "TÉCNICO III",
    AND(H358&gt;=4917001, H358&lt;=5635000), "PROFESIONAL UNIVERSITARIO I",
    AND(H358&gt;=5635001, H358&lt;=7688000), "PROFESIONAL UNIVERSITARIO II",
    AND(H358&gt;=7688001, H358&lt;=8817000), "PROFESIONAL ESPECIALIZADO II",
    AND(H358&gt;=11187001, H358&lt;=14974000), "ASESOR I",
    TRUE, ""
)</f>
        <v>PROFESIONAL UNIVERSITARIO II</v>
      </c>
    </row>
    <row r="359" spans="1:30" ht="30" hidden="1" customHeight="1">
      <c r="A359" s="46">
        <v>118323</v>
      </c>
      <c r="B359" s="46">
        <v>1030649029</v>
      </c>
      <c r="C359" s="48" t="s">
        <v>794</v>
      </c>
      <c r="D359" s="49">
        <v>45690</v>
      </c>
      <c r="E359" s="46" t="s">
        <v>32</v>
      </c>
      <c r="F359" s="46" t="s">
        <v>33</v>
      </c>
      <c r="G359" s="46" t="s">
        <v>795</v>
      </c>
      <c r="H359" s="80">
        <v>7500000</v>
      </c>
      <c r="I359" s="81">
        <f t="shared" si="35"/>
        <v>45000000</v>
      </c>
      <c r="J359" s="82">
        <v>6</v>
      </c>
      <c r="K359" s="83">
        <v>1</v>
      </c>
      <c r="L359" s="54" t="str" cm="1">
        <f t="array" ref="L359">_xlfn.IFS(
    H359=2063000, "ASISTENCIAL I Estudios de Educación Básica Primaria o título de Bachiller",
    AND(H359&gt;=2063001, H359&lt;=2976000), "ASISTENCIAL II Título de Bachiller 24 meses de experiencia laboral debidamente certificada",
    AND(H359&gt;=2976001, H359&lt;=3100000), "ASISTENCIAL III Título de Bachiller y Certificado de Aptitud Ocupacional 36 meses de experiencia laboral debidamente certificada",
    AND(H359&gt;=3100001, H359&lt;=3500000), "TÉCNICO I Título de formación técnica o tecnológica, Sin experiencia laboral",
    AND(H359&gt;=3500001, H359&lt;=4507000), "TÉCNICO II Título de formación técnica o tecnológica, 36 meses y hasta 71 meses de experiencia laboral",
    AND(H359&gt;=4507001, H359&lt;=4917000), "TÉCNICO III Título de formación técnica o tecnológica, 72 meses o más de experiencia laboral",
    AND(H359&gt;=4917001, H359&lt;=5635000), "PROFESIONAL UNIVERSITARIO I Sin experiencia profesional",
    AND(H359&gt;=5635001, H359&lt;=7688000), "PROFESIONAL UNIVERSITARIO II 24 meses de experiencia profesional",
    AND(H359&gt;=7688001, H359&lt;=8817000), "PROFESIONAL ESPECIALIZADO II Título de Postgrado 73 meses o más de experiencia profesional",
    AND(H359&gt;=11187001, H359&lt;=14974000), "ASESOR I Título de Posgrado en la modalidad de maestría 84 meses o más de experiencia profesional",
    TRUE, ""
)</f>
        <v>PROFESIONAL UNIVERSITARIO II 24 meses de experiencia profesional</v>
      </c>
      <c r="M359" s="72">
        <v>1</v>
      </c>
      <c r="N359" s="77">
        <v>45671</v>
      </c>
      <c r="O359" s="72">
        <v>127691</v>
      </c>
      <c r="P359" s="46" t="s">
        <v>36</v>
      </c>
      <c r="Q359" s="78"/>
      <c r="R359" s="46" t="s">
        <v>439</v>
      </c>
      <c r="S359" s="59"/>
      <c r="T359" s="46"/>
      <c r="U359" s="46"/>
      <c r="V359" s="46"/>
      <c r="W359" s="46" t="s">
        <v>151</v>
      </c>
      <c r="X359" s="46" t="s">
        <v>225</v>
      </c>
      <c r="Y359" s="46" t="s">
        <v>796</v>
      </c>
      <c r="Z359" s="46"/>
      <c r="AA359" s="79"/>
      <c r="AB359" s="4">
        <f>_xlfn.XLOOKUP(Tabla1[[#This Row],[CEDULA]],'Listado Base'!F:F,'Listado Base'!Y:Y,0)</f>
        <v>19</v>
      </c>
      <c r="AC359" s="43" t="str">
        <f t="shared" si="30"/>
        <v>FECHA FALTANTE</v>
      </c>
      <c r="AD359" s="351" t="str" cm="1">
        <f t="array" ref="AD359">_xlfn.IFS(
    H359=2063000, "ASISTENCIAL I",
    AND(H359&gt;=2063001, H359&lt;=2976000), "ASISTENCIAL II",
    AND(H359&gt;=2976001, H359&lt;=3100000), "ASISTENCIAL III",
    AND(H359&gt;=3100001, H359&lt;=3500000), "TÉCNICO I",
    AND(H359&gt;=3500001, H359&lt;=4507000), "TÉCNICO II",
    AND(H359&gt;=4507001, H359&lt;=4917000), "TÉCNICO III",
    AND(H359&gt;=4917001, H359&lt;=5635000), "PROFESIONAL UNIVERSITARIO I",
    AND(H359&gt;=5635001, H359&lt;=7688000), "PROFESIONAL UNIVERSITARIO II",
    AND(H359&gt;=7688001, H359&lt;=8817000), "PROFESIONAL ESPECIALIZADO II",
    AND(H359&gt;=11187001, H359&lt;=14974000), "ASESOR I",
    TRUE, ""
)</f>
        <v>PROFESIONAL UNIVERSITARIO II</v>
      </c>
    </row>
    <row r="360" spans="1:30" ht="30" hidden="1" customHeight="1">
      <c r="A360" s="46">
        <v>119667</v>
      </c>
      <c r="B360" s="46">
        <v>80155894</v>
      </c>
      <c r="C360" s="48" t="s">
        <v>797</v>
      </c>
      <c r="D360" s="49">
        <v>45705</v>
      </c>
      <c r="E360" s="46" t="s">
        <v>32</v>
      </c>
      <c r="F360" s="46" t="s">
        <v>33</v>
      </c>
      <c r="G360" s="46" t="s">
        <v>798</v>
      </c>
      <c r="H360" s="74">
        <v>7500000</v>
      </c>
      <c r="I360" s="75">
        <f t="shared" si="35"/>
        <v>45000000</v>
      </c>
      <c r="J360" s="76">
        <v>6</v>
      </c>
      <c r="K360" s="72">
        <v>1</v>
      </c>
      <c r="L360" s="54" t="str" cm="1">
        <f t="array" ref="L360">_xlfn.IFS(
    H360=2063000, "ASISTENCIAL I Estudios de Educación Básica Primaria o título de Bachiller",
    AND(H360&gt;=2063001, H360&lt;=2976000), "ASISTENCIAL II Título de Bachiller 24 meses de experiencia laboral debidamente certificada",
    AND(H360&gt;=2976001, H360&lt;=3100000), "ASISTENCIAL III Título de Bachiller y Certificado de Aptitud Ocupacional 36 meses de experiencia laboral debidamente certificada",
    AND(H360&gt;=3100001, H360&lt;=3500000), "TÉCNICO I Título de formación técnica o tecnológica, Sin experiencia laboral",
    AND(H360&gt;=3500001, H360&lt;=4507000), "TÉCNICO II Título de formación técnica o tecnológica, 36 meses y hasta 71 meses de experiencia laboral",
    AND(H360&gt;=4507001, H360&lt;=4917000), "TÉCNICO III Título de formación técnica o tecnológica, 72 meses o más de experiencia laboral",
    AND(H360&gt;=4917001, H360&lt;=5635000), "PROFESIONAL UNIVERSITARIO I Sin experiencia profesional",
    AND(H360&gt;=5635001, H360&lt;=7688000), "PROFESIONAL UNIVERSITARIO II 24 meses de experiencia profesional",
    AND(H360&gt;=7688001, H360&lt;=8817000), "PROFESIONAL ESPECIALIZADO II Título de Postgrado 73 meses o más de experiencia profesional",
    AND(H360&gt;=11187001, H360&lt;=14974000), "ASESOR I Título de Posgrado en la modalidad de maestría 84 meses o más de experiencia profesional",
    TRUE, ""
)</f>
        <v>PROFESIONAL UNIVERSITARIO II 24 meses de experiencia profesional</v>
      </c>
      <c r="M360" s="72">
        <v>1</v>
      </c>
      <c r="N360" s="77">
        <v>45671</v>
      </c>
      <c r="O360" s="72">
        <v>127703</v>
      </c>
      <c r="P360" s="46" t="s">
        <v>36</v>
      </c>
      <c r="Q360" s="78"/>
      <c r="R360" s="46" t="s">
        <v>439</v>
      </c>
      <c r="S360" s="59"/>
      <c r="T360" s="46"/>
      <c r="U360" s="46"/>
      <c r="V360" s="46"/>
      <c r="W360" s="46" t="s">
        <v>151</v>
      </c>
      <c r="X360" s="46" t="s">
        <v>225</v>
      </c>
      <c r="Y360" s="46" t="s">
        <v>799</v>
      </c>
      <c r="Z360" s="46"/>
      <c r="AA360" s="79"/>
      <c r="AB360" s="4">
        <f>_xlfn.XLOOKUP(Tabla1[[#This Row],[CEDULA]],'Listado Base'!F:F,'Listado Base'!Y:Y,0)</f>
        <v>19</v>
      </c>
      <c r="AC360" s="43" t="str">
        <f t="shared" si="30"/>
        <v>FECHA FALTANTE</v>
      </c>
      <c r="AD360" s="351" t="str" cm="1">
        <f t="array" ref="AD360">_xlfn.IFS(
    H360=2063000, "ASISTENCIAL I",
    AND(H360&gt;=2063001, H360&lt;=2976000), "ASISTENCIAL II",
    AND(H360&gt;=2976001, H360&lt;=3100000), "ASISTENCIAL III",
    AND(H360&gt;=3100001, H360&lt;=3500000), "TÉCNICO I",
    AND(H360&gt;=3500001, H360&lt;=4507000), "TÉCNICO II",
    AND(H360&gt;=4507001, H360&lt;=4917000), "TÉCNICO III",
    AND(H360&gt;=4917001, H360&lt;=5635000), "PROFESIONAL UNIVERSITARIO I",
    AND(H360&gt;=5635001, H360&lt;=7688000), "PROFESIONAL UNIVERSITARIO II",
    AND(H360&gt;=7688001, H360&lt;=8817000), "PROFESIONAL ESPECIALIZADO II",
    AND(H360&gt;=11187001, H360&lt;=14974000), "ASESOR I",
    TRUE, ""
)</f>
        <v>PROFESIONAL UNIVERSITARIO II</v>
      </c>
    </row>
    <row r="361" spans="1:30" ht="30" hidden="1" customHeight="1">
      <c r="A361" s="46">
        <v>115145</v>
      </c>
      <c r="B361" s="46">
        <v>1091664403</v>
      </c>
      <c r="C361" s="48" t="s">
        <v>800</v>
      </c>
      <c r="D361" s="49">
        <v>45748</v>
      </c>
      <c r="E361" s="46" t="s">
        <v>32</v>
      </c>
      <c r="F361" s="46" t="s">
        <v>33</v>
      </c>
      <c r="G361" s="46" t="s">
        <v>801</v>
      </c>
      <c r="H361" s="74">
        <v>7500000</v>
      </c>
      <c r="I361" s="75">
        <f t="shared" si="35"/>
        <v>45000000</v>
      </c>
      <c r="J361" s="76">
        <v>6</v>
      </c>
      <c r="K361" s="72">
        <v>1</v>
      </c>
      <c r="L361" s="54" t="str" cm="1">
        <f t="array" ref="L361">_xlfn.IFS(
    H361=2063000, "ASISTENCIAL I Estudios de Educación Básica Primaria o título de Bachiller",
    AND(H361&gt;=2063001, H361&lt;=2976000), "ASISTENCIAL II Título de Bachiller 24 meses de experiencia laboral debidamente certificada",
    AND(H361&gt;=2976001, H361&lt;=3100000), "ASISTENCIAL III Título de Bachiller y Certificado de Aptitud Ocupacional 36 meses de experiencia laboral debidamente certificada",
    AND(H361&gt;=3100001, H361&lt;=3500000), "TÉCNICO I Título de formación técnica o tecnológica, Sin experiencia laboral",
    AND(H361&gt;=3500001, H361&lt;=4507000), "TÉCNICO II Título de formación técnica o tecnológica, 36 meses y hasta 71 meses de experiencia laboral",
    AND(H361&gt;=4507001, H361&lt;=4917000), "TÉCNICO III Título de formación técnica o tecnológica, 72 meses o más de experiencia laboral",
    AND(H361&gt;=4917001, H361&lt;=5635000), "PROFESIONAL UNIVERSITARIO I Sin experiencia profesional",
    AND(H361&gt;=5635001, H361&lt;=7688000), "PROFESIONAL UNIVERSITARIO II 24 meses de experiencia profesional",
    AND(H361&gt;=7688001, H361&lt;=8817000), "PROFESIONAL ESPECIALIZADO II Título de Postgrado 73 meses o más de experiencia profesional",
    AND(H361&gt;=11187001, H361&lt;=14974000), "ASESOR I Título de Posgrado en la modalidad de maestría 84 meses o más de experiencia profesional",
    TRUE, ""
)</f>
        <v>PROFESIONAL UNIVERSITARIO II 24 meses de experiencia profesional</v>
      </c>
      <c r="M361" s="72">
        <v>1</v>
      </c>
      <c r="N361" s="77"/>
      <c r="O361" s="72"/>
      <c r="P361" s="46" t="s">
        <v>36</v>
      </c>
      <c r="Q361" s="78"/>
      <c r="R361" s="46"/>
      <c r="S361" s="59"/>
      <c r="T361" s="46"/>
      <c r="U361" s="46"/>
      <c r="V361" s="46"/>
      <c r="W361" s="46" t="s">
        <v>151</v>
      </c>
      <c r="X361" s="46" t="s">
        <v>225</v>
      </c>
      <c r="Y361" s="46" t="s">
        <v>135</v>
      </c>
      <c r="Z361" s="46"/>
      <c r="AA361" s="79"/>
      <c r="AB361" s="4">
        <f>_xlfn.XLOOKUP(Tabla1[[#This Row],[CEDULA]],'Listado Base'!F:F,'Listado Base'!Y:Y,0)</f>
        <v>21</v>
      </c>
      <c r="AC361" s="43" t="str">
        <f t="shared" si="30"/>
        <v>FECHA FALTANTE</v>
      </c>
      <c r="AD361" s="351" t="str" cm="1">
        <f t="array" ref="AD361">_xlfn.IFS(
    H361=2063000, "ASISTENCIAL I",
    AND(H361&gt;=2063001, H361&lt;=2976000), "ASISTENCIAL II",
    AND(H361&gt;=2976001, H361&lt;=3100000), "ASISTENCIAL III",
    AND(H361&gt;=3100001, H361&lt;=3500000), "TÉCNICO I",
    AND(H361&gt;=3500001, H361&lt;=4507000), "TÉCNICO II",
    AND(H361&gt;=4507001, H361&lt;=4917000), "TÉCNICO III",
    AND(H361&gt;=4917001, H361&lt;=5635000), "PROFESIONAL UNIVERSITARIO I",
    AND(H361&gt;=5635001, H361&lt;=7688000), "PROFESIONAL UNIVERSITARIO II",
    AND(H361&gt;=7688001, H361&lt;=8817000), "PROFESIONAL ESPECIALIZADO II",
    AND(H361&gt;=11187001, H361&lt;=14974000), "ASESOR I",
    TRUE, ""
)</f>
        <v>PROFESIONAL UNIVERSITARIO II</v>
      </c>
    </row>
    <row r="362" spans="1:30" ht="30" hidden="1" customHeight="1">
      <c r="A362" s="46" t="s">
        <v>802</v>
      </c>
      <c r="B362" s="46">
        <v>1022414834</v>
      </c>
      <c r="C362" s="48" t="s">
        <v>803</v>
      </c>
      <c r="D362" s="49">
        <v>45630</v>
      </c>
      <c r="E362" s="46" t="s">
        <v>32</v>
      </c>
      <c r="F362" s="46" t="s">
        <v>33</v>
      </c>
      <c r="G362" s="46" t="s">
        <v>801</v>
      </c>
      <c r="H362" s="74">
        <v>7500000</v>
      </c>
      <c r="I362" s="75">
        <f t="shared" si="35"/>
        <v>45000000</v>
      </c>
      <c r="J362" s="76">
        <v>6</v>
      </c>
      <c r="K362" s="72">
        <v>1</v>
      </c>
      <c r="L362" s="54" t="str" cm="1">
        <f t="array" ref="L362">_xlfn.IFS(
    H362=2063000, "ASISTENCIAL I Estudios de Educación Básica Primaria o título de Bachiller",
    AND(H362&gt;=2063001, H362&lt;=2976000), "ASISTENCIAL II Título de Bachiller 24 meses de experiencia laboral debidamente certificada",
    AND(H362&gt;=2976001, H362&lt;=3100000), "ASISTENCIAL III Título de Bachiller y Certificado de Aptitud Ocupacional 36 meses de experiencia laboral debidamente certificada",
    AND(H362&gt;=3100001, H362&lt;=3500000), "TÉCNICO I Título de formación técnica o tecnológica, Sin experiencia laboral",
    AND(H362&gt;=3500001, H362&lt;=4507000), "TÉCNICO II Título de formación técnica o tecnológica, 36 meses y hasta 71 meses de experiencia laboral",
    AND(H362&gt;=4507001, H362&lt;=4917000), "TÉCNICO III Título de formación técnica o tecnológica, 72 meses o más de experiencia laboral",
    AND(H362&gt;=4917001, H362&lt;=5635000), "PROFESIONAL UNIVERSITARIO I Sin experiencia profesional",
    AND(H362&gt;=5635001, H362&lt;=7688000), "PROFESIONAL UNIVERSITARIO II 24 meses de experiencia profesional",
    AND(H362&gt;=7688001, H362&lt;=8817000), "PROFESIONAL ESPECIALIZADO II Título de Postgrado 73 meses o más de experiencia profesional",
    AND(H362&gt;=11187001, H362&lt;=14974000), "ASESOR I Título de Posgrado en la modalidad de maestría 84 meses o más de experiencia profesional",
    TRUE, ""
)</f>
        <v>PROFESIONAL UNIVERSITARIO II 24 meses de experiencia profesional</v>
      </c>
      <c r="M362" s="72">
        <v>1</v>
      </c>
      <c r="N362" s="77">
        <v>45680</v>
      </c>
      <c r="O362" s="72">
        <v>128895</v>
      </c>
      <c r="P362" s="46" t="s">
        <v>139</v>
      </c>
      <c r="Q362" s="78">
        <v>45743</v>
      </c>
      <c r="R362" s="46" t="s">
        <v>242</v>
      </c>
      <c r="S362" s="59"/>
      <c r="T362" s="46"/>
      <c r="U362" s="46"/>
      <c r="V362" s="46"/>
      <c r="W362" s="46" t="s">
        <v>151</v>
      </c>
      <c r="X362" s="46" t="s">
        <v>225</v>
      </c>
      <c r="Y362" s="46" t="s">
        <v>135</v>
      </c>
      <c r="Z362" s="46"/>
      <c r="AA362" s="79"/>
      <c r="AB362" s="4">
        <f>_xlfn.XLOOKUP(Tabla1[[#This Row],[CEDULA]],'Listado Base'!F:F,'Listado Base'!Y:Y,0)</f>
        <v>0</v>
      </c>
      <c r="AC362" s="43" t="str">
        <f t="shared" si="30"/>
        <v>A TIEMPO DE TRAMITE</v>
      </c>
      <c r="AD362" s="351" t="str" cm="1">
        <f t="array" ref="AD362">_xlfn.IFS(
    H362=2063000, "ASISTENCIAL I",
    AND(H362&gt;=2063001, H362&lt;=2976000), "ASISTENCIAL II",
    AND(H362&gt;=2976001, H362&lt;=3100000), "ASISTENCIAL III",
    AND(H362&gt;=3100001, H362&lt;=3500000), "TÉCNICO I",
    AND(H362&gt;=3500001, H362&lt;=4507000), "TÉCNICO II",
    AND(H362&gt;=4507001, H362&lt;=4917000), "TÉCNICO III",
    AND(H362&gt;=4917001, H362&lt;=5635000), "PROFESIONAL UNIVERSITARIO I",
    AND(H362&gt;=5635001, H362&lt;=7688000), "PROFESIONAL UNIVERSITARIO II",
    AND(H362&gt;=7688001, H362&lt;=8817000), "PROFESIONAL ESPECIALIZADO II",
    AND(H362&gt;=11187001, H362&lt;=14974000), "ASESOR I",
    TRUE, ""
)</f>
        <v>PROFESIONAL UNIVERSITARIO II</v>
      </c>
    </row>
    <row r="363" spans="1:30" s="3" customFormat="1" ht="30" hidden="1" customHeight="1">
      <c r="A363" s="46"/>
      <c r="B363" s="46"/>
      <c r="C363" s="48" t="s">
        <v>804</v>
      </c>
      <c r="D363" s="49"/>
      <c r="E363" s="46" t="s">
        <v>32</v>
      </c>
      <c r="F363" s="46" t="s">
        <v>33</v>
      </c>
      <c r="G363" s="46" t="s">
        <v>805</v>
      </c>
      <c r="H363" s="74">
        <v>8000000</v>
      </c>
      <c r="I363" s="75">
        <f t="shared" si="35"/>
        <v>0</v>
      </c>
      <c r="J363" s="76"/>
      <c r="K363" s="72"/>
      <c r="L363" s="54" t="str" cm="1">
        <f t="array" ref="L363">_xlfn.IFS(
    H363=2063000, "ASISTENCIAL I Estudios de Educación Básica Primaria o título de Bachiller",
    AND(H363&gt;=2063001, H363&lt;=2976000), "ASISTENCIAL II Título de Bachiller 24 meses de experiencia laboral debidamente certificada",
    AND(H363&gt;=2976001, H363&lt;=3100000), "ASISTENCIAL III Título de Bachiller y Certificado de Aptitud Ocupacional 36 meses de experiencia laboral debidamente certificada",
    AND(H363&gt;=3100001, H363&lt;=3500000), "TÉCNICO I Título de formación técnica o tecnológica, Sin experiencia laboral",
    AND(H363&gt;=3500001, H363&lt;=4507000), "TÉCNICO II Título de formación técnica o tecnológica, 36 meses y hasta 71 meses de experiencia laboral",
    AND(H363&gt;=4507001, H363&lt;=4917000), "TÉCNICO III Título de formación técnica o tecnológica, 72 meses o más de experiencia laboral",
    AND(H363&gt;=4917001, H363&lt;=5635000), "PROFESIONAL UNIVERSITARIO I Sin experiencia profesional",
    AND(H363&gt;=5635001, H363&lt;=7688000), "PROFESIONAL UNIVERSITARIO II 24 meses de experiencia profesional",
    AND(H363&gt;=7688001, H363&lt;=8817000), "PROFESIONAL ESPECIALIZADO II Título de Postgrado 73 meses o más de experiencia profesional",
    AND(H363&gt;=11187001, H363&lt;=14974000), "ASESOR I Título de Posgrado en la modalidad de maestría 84 meses o más de experiencia profesional",
    TRUE, ""
)</f>
        <v>PROFESIONAL ESPECIALIZADO II Título de Postgrado 73 meses o más de experiencia profesional</v>
      </c>
      <c r="M363" s="72">
        <v>1</v>
      </c>
      <c r="N363" s="77"/>
      <c r="O363" s="72"/>
      <c r="P363" s="46" t="s">
        <v>57</v>
      </c>
      <c r="Q363" s="78"/>
      <c r="R363" s="46"/>
      <c r="S363" s="59"/>
      <c r="T363" s="46"/>
      <c r="U363" s="46"/>
      <c r="V363" s="46"/>
      <c r="W363" s="46" t="s">
        <v>151</v>
      </c>
      <c r="X363" s="46" t="s">
        <v>225</v>
      </c>
      <c r="Y363" s="46" t="s">
        <v>135</v>
      </c>
      <c r="Z363" s="46" t="s">
        <v>806</v>
      </c>
      <c r="AA363" s="79"/>
      <c r="AB363" s="4">
        <f>_xlfn.XLOOKUP(Tabla1[[#This Row],[CEDULA]],'Listado Base'!F:F,'Listado Base'!Y:Y,0)</f>
        <v>0</v>
      </c>
      <c r="AC363" s="43" t="str">
        <f t="shared" si="30"/>
        <v>FECHA FALTANTE</v>
      </c>
      <c r="AD363" s="351" t="str" cm="1">
        <f t="array" ref="AD363">_xlfn.IFS(
    H363=2063000, "ASISTENCIAL I",
    AND(H363&gt;=2063001, H363&lt;=2976000), "ASISTENCIAL II",
    AND(H363&gt;=2976001, H363&lt;=3100000), "ASISTENCIAL III",
    AND(H363&gt;=3100001, H363&lt;=3500000), "TÉCNICO I",
    AND(H363&gt;=3500001, H363&lt;=4507000), "TÉCNICO II",
    AND(H363&gt;=4507001, H363&lt;=4917000), "TÉCNICO III",
    AND(H363&gt;=4917001, H363&lt;=5635000), "PROFESIONAL UNIVERSITARIO I",
    AND(H363&gt;=5635001, H363&lt;=7688000), "PROFESIONAL UNIVERSITARIO II",
    AND(H363&gt;=7688001, H363&lt;=8817000), "PROFESIONAL ESPECIALIZADO II",
    AND(H363&gt;=11187001, H363&lt;=14974000), "ASESOR I",
    TRUE, ""
)</f>
        <v>PROFESIONAL ESPECIALIZADO II</v>
      </c>
    </row>
    <row r="364" spans="1:30" ht="30" hidden="1" customHeight="1">
      <c r="A364" s="46" t="s">
        <v>807</v>
      </c>
      <c r="B364" s="46">
        <v>80100501</v>
      </c>
      <c r="C364" s="48" t="s">
        <v>808</v>
      </c>
      <c r="D364" s="49"/>
      <c r="E364" s="46" t="s">
        <v>32</v>
      </c>
      <c r="F364" s="46" t="s">
        <v>33</v>
      </c>
      <c r="G364" s="46" t="s">
        <v>809</v>
      </c>
      <c r="H364" s="80">
        <v>8500000</v>
      </c>
      <c r="I364" s="81">
        <f t="shared" si="35"/>
        <v>34000000</v>
      </c>
      <c r="J364" s="82">
        <v>4</v>
      </c>
      <c r="K364" s="83">
        <v>1</v>
      </c>
      <c r="L364" s="54" t="str" cm="1">
        <f t="array" ref="L364">_xlfn.IFS(
    H364=2063000, "ASISTENCIAL I Estudios de Educación Básica Primaria o título de Bachiller",
    AND(H364&gt;=2063001, H364&lt;=2976000), "ASISTENCIAL II Título de Bachiller 24 meses de experiencia laboral debidamente certificada",
    AND(H364&gt;=2976001, H364&lt;=3100000), "ASISTENCIAL III Título de Bachiller y Certificado de Aptitud Ocupacional 36 meses de experiencia laboral debidamente certificada",
    AND(H364&gt;=3100001, H364&lt;=3500000), "TÉCNICO I Título de formación técnica o tecnológica, Sin experiencia laboral",
    AND(H364&gt;=3500001, H364&lt;=4507000), "TÉCNICO II Título de formación técnica o tecnológica, 36 meses y hasta 71 meses de experiencia laboral",
    AND(H364&gt;=4507001, H364&lt;=4917000), "TÉCNICO III Título de formación técnica o tecnológica, 72 meses o más de experiencia laboral",
    AND(H364&gt;=4917001, H364&lt;=5635000), "PROFESIONAL UNIVERSITARIO I Sin experiencia profesional",
    AND(H364&gt;=5635001, H364&lt;=7688000), "PROFESIONAL UNIVERSITARIO II 24 meses de experiencia profesional",
    AND(H364&gt;=7688001, H364&lt;=8817000), "PROFESIONAL ESPECIALIZADO II Título de Postgrado 73 meses o más de experiencia profesional",
    AND(H364&gt;=11187001, H364&lt;=14974000), "ASESOR I Título de Posgrado en la modalidad de maestría 84 meses o más de experiencia profesional",
    TRUE, ""
)</f>
        <v>PROFESIONAL ESPECIALIZADO II Título de Postgrado 73 meses o más de experiencia profesional</v>
      </c>
      <c r="M364" s="72">
        <v>1</v>
      </c>
      <c r="N364" s="77">
        <v>45687</v>
      </c>
      <c r="O364" s="72">
        <v>129704</v>
      </c>
      <c r="P364" s="46" t="s">
        <v>36</v>
      </c>
      <c r="Q364" s="78"/>
      <c r="R364" s="46" t="s">
        <v>657</v>
      </c>
      <c r="S364" s="59"/>
      <c r="T364" s="46"/>
      <c r="U364" s="46"/>
      <c r="V364" s="46"/>
      <c r="W364" s="46" t="s">
        <v>151</v>
      </c>
      <c r="X364" s="46" t="s">
        <v>810</v>
      </c>
      <c r="Y364" s="46" t="s">
        <v>135</v>
      </c>
      <c r="Z364" s="46"/>
      <c r="AA364" s="79"/>
      <c r="AB364" s="4">
        <v>14</v>
      </c>
      <c r="AC364" s="43" t="str">
        <f t="shared" si="30"/>
        <v>FECHA FALTANTE</v>
      </c>
      <c r="AD364" s="351" t="str" cm="1">
        <f t="array" ref="AD364">_xlfn.IFS(
    H364=2063000, "ASISTENCIAL I",
    AND(H364&gt;=2063001, H364&lt;=2976000), "ASISTENCIAL II",
    AND(H364&gt;=2976001, H364&lt;=3100000), "ASISTENCIAL III",
    AND(H364&gt;=3100001, H364&lt;=3500000), "TÉCNICO I",
    AND(H364&gt;=3500001, H364&lt;=4507000), "TÉCNICO II",
    AND(H364&gt;=4507001, H364&lt;=4917000), "TÉCNICO III",
    AND(H364&gt;=4917001, H364&lt;=5635000), "PROFESIONAL UNIVERSITARIO I",
    AND(H364&gt;=5635001, H364&lt;=7688000), "PROFESIONAL UNIVERSITARIO II",
    AND(H364&gt;=7688001, H364&lt;=8817000), "PROFESIONAL ESPECIALIZADO II",
    AND(H364&gt;=11187001, H364&lt;=14974000), "ASESOR I",
    TRUE, ""
)</f>
        <v>PROFESIONAL ESPECIALIZADO II</v>
      </c>
    </row>
    <row r="365" spans="1:30" ht="30" hidden="1" customHeight="1">
      <c r="A365" s="46">
        <v>120147</v>
      </c>
      <c r="B365" s="46">
        <v>52076673</v>
      </c>
      <c r="C365" s="48" t="s">
        <v>811</v>
      </c>
      <c r="D365" s="49">
        <v>45681</v>
      </c>
      <c r="E365" s="46" t="s">
        <v>32</v>
      </c>
      <c r="F365" s="46" t="s">
        <v>33</v>
      </c>
      <c r="G365" s="46" t="s">
        <v>812</v>
      </c>
      <c r="H365" s="74">
        <v>4917000</v>
      </c>
      <c r="I365" s="75">
        <f t="shared" si="35"/>
        <v>29502000</v>
      </c>
      <c r="J365" s="76">
        <v>6</v>
      </c>
      <c r="K365" s="72">
        <v>1</v>
      </c>
      <c r="L365" s="54" t="str" cm="1">
        <f t="array" ref="L365">_xlfn.IFS(
    H365=2063000, "ASISTENCIAL I Estudios de Educación Básica Primaria o título de Bachiller",
    AND(H365&gt;=2063001, H365&lt;=2976000), "ASISTENCIAL II Título de Bachiller 24 meses de experiencia laboral debidamente certificada",
    AND(H365&gt;=2976001, H365&lt;=3100000), "ASISTENCIAL III Título de Bachiller y Certificado de Aptitud Ocupacional 36 meses de experiencia laboral debidamente certificada",
    AND(H365&gt;=3100001, H365&lt;=3500000), "TÉCNICO I Título de formación técnica o tecnológica, Sin experiencia laboral",
    AND(H365&gt;=3500001, H365&lt;=4507000), "TÉCNICO II Título de formación técnica o tecnológica, 36 meses y hasta 71 meses de experiencia laboral",
    AND(H365&gt;=4507001, H365&lt;=4917000), "TÉCNICO III Título de formación técnica o tecnológica, 72 meses o más de experiencia laboral",
    AND(H365&gt;=4917001, H365&lt;=5635000), "PROFESIONAL UNIVERSITARIO I Sin experiencia profesional",
    AND(H365&gt;=5635001, H365&lt;=7688000), "PROFESIONAL UNIVERSITARIO II 24 meses de experiencia profesional",
    AND(H365&gt;=7688001, H365&lt;=8817000), "PROFESIONAL ESPECIALIZADO II Título de Postgrado 73 meses o más de experiencia profesional",
    AND(H365&gt;=11187001, H365&lt;=14974000), "ASESOR I Título de Posgrado en la modalidad de maestría 84 meses o más de experiencia profesional",
    TRUE, ""
)</f>
        <v>TÉCNICO III Título de formación técnica o tecnológica, 72 meses o más de experiencia laboral</v>
      </c>
      <c r="M365" s="72">
        <v>1</v>
      </c>
      <c r="N365" s="77">
        <v>45678</v>
      </c>
      <c r="O365" s="72" t="s">
        <v>813</v>
      </c>
      <c r="P365" s="46" t="s">
        <v>90</v>
      </c>
      <c r="Q365" s="78"/>
      <c r="R365" s="46" t="s">
        <v>439</v>
      </c>
      <c r="S365" s="59"/>
      <c r="T365" s="46"/>
      <c r="U365" s="46"/>
      <c r="V365" s="46"/>
      <c r="W365" s="46" t="s">
        <v>151</v>
      </c>
      <c r="X365" s="46" t="s">
        <v>225</v>
      </c>
      <c r="Y365" s="46" t="s">
        <v>135</v>
      </c>
      <c r="Z365" s="46"/>
      <c r="AA365" s="79"/>
      <c r="AB365" s="4">
        <f>_xlfn.XLOOKUP(Tabla1[[#This Row],[CEDULA]],'Listado Base'!F:F,'Listado Base'!Y:Y,0)</f>
        <v>14</v>
      </c>
      <c r="AC365" s="43" t="str">
        <f t="shared" si="30"/>
        <v>FECHA FALTANTE</v>
      </c>
      <c r="AD365" s="351" t="str" cm="1">
        <f t="array" ref="AD365">_xlfn.IFS(
    H365=2063000, "ASISTENCIAL I",
    AND(H365&gt;=2063001, H365&lt;=2976000), "ASISTENCIAL II",
    AND(H365&gt;=2976001, H365&lt;=3100000), "ASISTENCIAL III",
    AND(H365&gt;=3100001, H365&lt;=3500000), "TÉCNICO I",
    AND(H365&gt;=3500001, H365&lt;=4507000), "TÉCNICO II",
    AND(H365&gt;=4507001, H365&lt;=4917000), "TÉCNICO III",
    AND(H365&gt;=4917001, H365&lt;=5635000), "PROFESIONAL UNIVERSITARIO I",
    AND(H365&gt;=5635001, H365&lt;=7688000), "PROFESIONAL UNIVERSITARIO II",
    AND(H365&gt;=7688001, H365&lt;=8817000), "PROFESIONAL ESPECIALIZADO II",
    AND(H365&gt;=11187001, H365&lt;=14974000), "ASESOR I",
    TRUE, ""
)</f>
        <v>TÉCNICO III</v>
      </c>
    </row>
    <row r="366" spans="1:30" ht="30" hidden="1" customHeight="1">
      <c r="A366" s="46">
        <v>120308</v>
      </c>
      <c r="B366" s="46" t="s">
        <v>814</v>
      </c>
      <c r="C366" s="48" t="s">
        <v>815</v>
      </c>
      <c r="D366" s="49">
        <v>45672</v>
      </c>
      <c r="E366" s="46" t="s">
        <v>32</v>
      </c>
      <c r="F366" s="46" t="s">
        <v>33</v>
      </c>
      <c r="G366" s="46" t="s">
        <v>816</v>
      </c>
      <c r="H366" s="74">
        <v>3500000</v>
      </c>
      <c r="I366" s="75">
        <f t="shared" si="35"/>
        <v>21000000</v>
      </c>
      <c r="J366" s="76">
        <v>6</v>
      </c>
      <c r="K366" s="72">
        <v>1</v>
      </c>
      <c r="L366" s="54" t="str" cm="1">
        <f t="array" ref="L366">_xlfn.IFS(
    H366=2063000, "ASISTENCIAL I Estudios de Educación Básica Primaria o título de Bachiller",
    AND(H366&gt;=2063001, H366&lt;=2976000), "ASISTENCIAL II Título de Bachiller 24 meses de experiencia laboral debidamente certificada",
    AND(H366&gt;=2976001, H366&lt;=3100000), "ASISTENCIAL III Título de Bachiller y Certificado de Aptitud Ocupacional 36 meses de experiencia laboral debidamente certificada",
    AND(H366&gt;=3100001, H366&lt;=3500000), "TÉCNICO I Título de formación técnica o tecnológica, Sin experiencia laboral",
    AND(H366&gt;=3500001, H366&lt;=4507000), "TÉCNICO II Título de formación técnica o tecnológica, 36 meses y hasta 71 meses de experiencia laboral",
    AND(H366&gt;=4507001, H366&lt;=4917000), "TÉCNICO III Título de formación técnica o tecnológica, 72 meses o más de experiencia laboral",
    AND(H366&gt;=4917001, H366&lt;=5635000), "PROFESIONAL UNIVERSITARIO I Sin experiencia profesional",
    AND(H366&gt;=5635001, H366&lt;=7688000), "PROFESIONAL UNIVERSITARIO II 24 meses de experiencia profesional",
    AND(H366&gt;=7688001, H366&lt;=8817000), "PROFESIONAL ESPECIALIZADO II Título de Postgrado 73 meses o más de experiencia profesional",
    AND(H366&gt;=11187001, H366&lt;=14974000), "ASESOR I Título de Posgrado en la modalidad de maestría 84 meses o más de experiencia profesional",
    TRUE, ""
)</f>
        <v>TÉCNICO I Título de formación técnica o tecnológica, Sin experiencia laboral</v>
      </c>
      <c r="M366" s="72">
        <v>1</v>
      </c>
      <c r="N366" s="77">
        <v>45671</v>
      </c>
      <c r="O366" s="72">
        <v>127651</v>
      </c>
      <c r="P366" s="46" t="s">
        <v>53</v>
      </c>
      <c r="Q366" s="78"/>
      <c r="R366" s="46" t="s">
        <v>439</v>
      </c>
      <c r="S366" s="59"/>
      <c r="T366" s="46"/>
      <c r="U366" s="46"/>
      <c r="V366" s="46"/>
      <c r="W366" s="46" t="s">
        <v>151</v>
      </c>
      <c r="X366" s="46" t="s">
        <v>225</v>
      </c>
      <c r="Y366" s="46"/>
      <c r="Z366" s="46"/>
      <c r="AA366" s="79"/>
      <c r="AB366" s="4">
        <v>10</v>
      </c>
      <c r="AC366" s="43" t="str">
        <f t="shared" si="30"/>
        <v>FECHA FALTANTE</v>
      </c>
      <c r="AD366" s="351" t="str" cm="1">
        <f t="array" ref="AD366">_xlfn.IFS(
    H366=2063000, "ASISTENCIAL I",
    AND(H366&gt;=2063001, H366&lt;=2976000), "ASISTENCIAL II",
    AND(H366&gt;=2976001, H366&lt;=3100000), "ASISTENCIAL III",
    AND(H366&gt;=3100001, H366&lt;=3500000), "TÉCNICO I",
    AND(H366&gt;=3500001, H366&lt;=4507000), "TÉCNICO II",
    AND(H366&gt;=4507001, H366&lt;=4917000), "TÉCNICO III",
    AND(H366&gt;=4917001, H366&lt;=5635000), "PROFESIONAL UNIVERSITARIO I",
    AND(H366&gt;=5635001, H366&lt;=7688000), "PROFESIONAL UNIVERSITARIO II",
    AND(H366&gt;=7688001, H366&lt;=8817000), "PROFESIONAL ESPECIALIZADO II",
    AND(H366&gt;=11187001, H366&lt;=14974000), "ASESOR I",
    TRUE, ""
)</f>
        <v>TÉCNICO I</v>
      </c>
    </row>
    <row r="367" spans="1:30" ht="30" hidden="1" customHeight="1">
      <c r="A367" s="46">
        <v>120334</v>
      </c>
      <c r="B367" s="46">
        <v>79743900</v>
      </c>
      <c r="C367" s="48" t="s">
        <v>817</v>
      </c>
      <c r="D367" s="49">
        <v>45676</v>
      </c>
      <c r="E367" s="46" t="s">
        <v>32</v>
      </c>
      <c r="F367" s="46" t="s">
        <v>33</v>
      </c>
      <c r="G367" s="46" t="s">
        <v>818</v>
      </c>
      <c r="H367" s="74">
        <v>4917000</v>
      </c>
      <c r="I367" s="75">
        <f t="shared" si="35"/>
        <v>29502000</v>
      </c>
      <c r="J367" s="76">
        <v>6</v>
      </c>
      <c r="K367" s="72">
        <v>1</v>
      </c>
      <c r="L367" s="54" t="str" cm="1">
        <f t="array" ref="L367">_xlfn.IFS(
    H367=2063000, "ASISTENCIAL I Estudios de Educación Básica Primaria o título de Bachiller",
    AND(H367&gt;=2063001, H367&lt;=2976000), "ASISTENCIAL II Título de Bachiller 24 meses de experiencia laboral debidamente certificada",
    AND(H367&gt;=2976001, H367&lt;=3100000), "ASISTENCIAL III Título de Bachiller y Certificado de Aptitud Ocupacional 36 meses de experiencia laboral debidamente certificada",
    AND(H367&gt;=3100001, H367&lt;=3500000), "TÉCNICO I Título de formación técnica o tecnológica, Sin experiencia laboral",
    AND(H367&gt;=3500001, H367&lt;=4507000), "TÉCNICO II Título de formación técnica o tecnológica, 36 meses y hasta 71 meses de experiencia laboral",
    AND(H367&gt;=4507001, H367&lt;=4917000), "TÉCNICO III Título de formación técnica o tecnológica, 72 meses o más de experiencia laboral",
    AND(H367&gt;=4917001, H367&lt;=5635000), "PROFESIONAL UNIVERSITARIO I Sin experiencia profesional",
    AND(H367&gt;=5635001, H367&lt;=7688000), "PROFESIONAL UNIVERSITARIO II 24 meses de experiencia profesional",
    AND(H367&gt;=7688001, H367&lt;=8817000), "PROFESIONAL ESPECIALIZADO II Título de Postgrado 73 meses o más de experiencia profesional",
    AND(H367&gt;=11187001, H367&lt;=14974000), "ASESOR I Título de Posgrado en la modalidad de maestría 84 meses o más de experiencia profesional",
    TRUE, ""
)</f>
        <v>TÉCNICO III Título de formación técnica o tecnológica, 72 meses o más de experiencia laboral</v>
      </c>
      <c r="M367" s="72">
        <v>1</v>
      </c>
      <c r="N367" s="77">
        <v>45672</v>
      </c>
      <c r="O367" s="72">
        <v>127887</v>
      </c>
      <c r="P367" s="46" t="s">
        <v>520</v>
      </c>
      <c r="Q367" s="78">
        <v>45731</v>
      </c>
      <c r="R367" s="46" t="s">
        <v>242</v>
      </c>
      <c r="S367" s="59"/>
      <c r="T367" s="46" t="s">
        <v>46</v>
      </c>
      <c r="U367" s="46" t="s">
        <v>38</v>
      </c>
      <c r="V367" s="46"/>
      <c r="W367" s="46" t="s">
        <v>151</v>
      </c>
      <c r="X367" s="46" t="s">
        <v>225</v>
      </c>
      <c r="Y367" s="46"/>
      <c r="Z367" s="46"/>
      <c r="AA367" s="79"/>
      <c r="AB367" s="4">
        <f>_xlfn.XLOOKUP(Tabla1[[#This Row],[CEDULA]],'Listado Base'!F:F,'Listado Base'!Y:Y,0)</f>
        <v>0</v>
      </c>
      <c r="AC367" s="43" t="str">
        <f t="shared" si="30"/>
        <v>A TIEMPO DE TRAMITE</v>
      </c>
      <c r="AD367" s="351" t="str" cm="1">
        <f t="array" ref="AD367">_xlfn.IFS(
    H367=2063000, "ASISTENCIAL I",
    AND(H367&gt;=2063001, H367&lt;=2976000), "ASISTENCIAL II",
    AND(H367&gt;=2976001, H367&lt;=3100000), "ASISTENCIAL III",
    AND(H367&gt;=3100001, H367&lt;=3500000), "TÉCNICO I",
    AND(H367&gt;=3500001, H367&lt;=4507000), "TÉCNICO II",
    AND(H367&gt;=4507001, H367&lt;=4917000), "TÉCNICO III",
    AND(H367&gt;=4917001, H367&lt;=5635000), "PROFESIONAL UNIVERSITARIO I",
    AND(H367&gt;=5635001, H367&lt;=7688000), "PROFESIONAL UNIVERSITARIO II",
    AND(H367&gt;=7688001, H367&lt;=8817000), "PROFESIONAL ESPECIALIZADO II",
    AND(H367&gt;=11187001, H367&lt;=14974000), "ASESOR I",
    TRUE, ""
)</f>
        <v>TÉCNICO III</v>
      </c>
    </row>
    <row r="368" spans="1:30" ht="30" hidden="1" customHeight="1">
      <c r="A368" s="46">
        <v>127026</v>
      </c>
      <c r="B368" s="46">
        <v>53124369</v>
      </c>
      <c r="C368" s="48" t="s">
        <v>819</v>
      </c>
      <c r="D368" s="49"/>
      <c r="E368" s="46" t="s">
        <v>32</v>
      </c>
      <c r="F368" s="46" t="s">
        <v>174</v>
      </c>
      <c r="G368" s="46" t="s">
        <v>589</v>
      </c>
      <c r="H368" s="74">
        <v>7680000</v>
      </c>
      <c r="I368" s="75">
        <f t="shared" si="35"/>
        <v>46080000</v>
      </c>
      <c r="J368" s="76">
        <v>6</v>
      </c>
      <c r="K368" s="72">
        <v>1</v>
      </c>
      <c r="L368" s="54" t="str" cm="1">
        <f t="array" ref="L368">_xlfn.IFS(
    H368=2063000, "ASISTENCIAL I Estudios de Educación Básica Primaria o título de Bachiller",
    AND(H368&gt;=2063001, H368&lt;=2976000), "ASISTENCIAL II Título de Bachiller 24 meses de experiencia laboral debidamente certificada",
    AND(H368&gt;=2976001, H368&lt;=3100000), "ASISTENCIAL III Título de Bachiller y Certificado de Aptitud Ocupacional 36 meses de experiencia laboral debidamente certificada",
    AND(H368&gt;=3100001, H368&lt;=3500000), "TÉCNICO I Título de formación técnica o tecnológica, Sin experiencia laboral",
    AND(H368&gt;=3500001, H368&lt;=4507000), "TÉCNICO II Título de formación técnica o tecnológica, 36 meses y hasta 71 meses de experiencia laboral",
    AND(H368&gt;=4507001, H368&lt;=4917000), "TÉCNICO III Título de formación técnica o tecnológica, 72 meses o más de experiencia laboral",
    AND(H368&gt;=4917001, H368&lt;=5635000), "PROFESIONAL UNIVERSITARIO I Sin experiencia profesional",
    AND(H368&gt;=5635001, H368&lt;=7688000), "PROFESIONAL UNIVERSITARIO II 24 meses de experiencia profesional",
    AND(H368&gt;=7688001, H368&lt;=8817000), "PROFESIONAL ESPECIALIZADO II Título de Postgrado 73 meses o más de experiencia profesional",
    AND(H368&gt;=11187001, H368&lt;=14974000), "ASESOR I Título de Posgrado en la modalidad de maestría 84 meses o más de experiencia profesional",
    TRUE, ""
)</f>
        <v>PROFESIONAL UNIVERSITARIO II 24 meses de experiencia profesional</v>
      </c>
      <c r="M368" s="72">
        <v>1</v>
      </c>
      <c r="N368" s="77">
        <v>45671</v>
      </c>
      <c r="O368" s="72">
        <v>127722</v>
      </c>
      <c r="P368" s="46" t="s">
        <v>112</v>
      </c>
      <c r="Q368" s="78"/>
      <c r="R368" s="46" t="s">
        <v>439</v>
      </c>
      <c r="S368" s="59"/>
      <c r="T368" s="46"/>
      <c r="U368" s="46"/>
      <c r="V368" s="46"/>
      <c r="W368" s="46" t="s">
        <v>177</v>
      </c>
      <c r="X368" s="46" t="s">
        <v>193</v>
      </c>
      <c r="Y368" s="46" t="s">
        <v>135</v>
      </c>
      <c r="Z368" s="46"/>
      <c r="AA368" s="79"/>
      <c r="AB368" s="4">
        <f>_xlfn.XLOOKUP(Tabla1[[#This Row],[CEDULA]],'Listado Base'!F:F,'Listado Base'!Y:Y,0)</f>
        <v>0</v>
      </c>
      <c r="AC368" s="43" t="str">
        <f t="shared" si="30"/>
        <v>FECHA FALTANTE</v>
      </c>
      <c r="AD368" s="351" t="str" cm="1">
        <f t="array" ref="AD368">_xlfn.IFS(
    H368=2063000, "ASISTENCIAL I",
    AND(H368&gt;=2063001, H368&lt;=2976000), "ASISTENCIAL II",
    AND(H368&gt;=2976001, H368&lt;=3100000), "ASISTENCIAL III",
    AND(H368&gt;=3100001, H368&lt;=3500000), "TÉCNICO I",
    AND(H368&gt;=3500001, H368&lt;=4507000), "TÉCNICO II",
    AND(H368&gt;=4507001, H368&lt;=4917000), "TÉCNICO III",
    AND(H368&gt;=4917001, H368&lt;=5635000), "PROFESIONAL UNIVERSITARIO I",
    AND(H368&gt;=5635001, H368&lt;=7688000), "PROFESIONAL UNIVERSITARIO II",
    AND(H368&gt;=7688001, H368&lt;=8817000), "PROFESIONAL ESPECIALIZADO II",
    AND(H368&gt;=11187001, H368&lt;=14974000), "ASESOR I",
    TRUE, ""
)</f>
        <v>PROFESIONAL UNIVERSITARIO II</v>
      </c>
    </row>
    <row r="369" spans="1:30" ht="30" hidden="1" customHeight="1">
      <c r="A369" s="46">
        <v>127493</v>
      </c>
      <c r="B369" s="46">
        <v>1030632852</v>
      </c>
      <c r="C369" s="48" t="s">
        <v>820</v>
      </c>
      <c r="D369" s="49">
        <v>45753</v>
      </c>
      <c r="E369" s="46" t="s">
        <v>821</v>
      </c>
      <c r="F369" s="46" t="s">
        <v>33</v>
      </c>
      <c r="G369" s="46" t="s">
        <v>822</v>
      </c>
      <c r="H369" s="80">
        <v>3500000</v>
      </c>
      <c r="I369" s="81">
        <f t="shared" si="35"/>
        <v>42000000</v>
      </c>
      <c r="J369" s="82">
        <v>6</v>
      </c>
      <c r="K369" s="83">
        <v>2</v>
      </c>
      <c r="L369" s="54" t="str" cm="1">
        <f t="array" ref="L369">_xlfn.IFS(
    H369=2063000, "ASISTENCIAL I Estudios de Educación Básica Primaria o título de Bachiller",
    AND(H369&gt;=2063001, H369&lt;=2976000), "ASISTENCIAL II Título de Bachiller 24 meses de experiencia laboral debidamente certificada",
    AND(H369&gt;=2976001, H369&lt;=3100000), "ASISTENCIAL III Título de Bachiller y Certificado de Aptitud Ocupacional 36 meses de experiencia laboral debidamente certificada",
    AND(H369&gt;=3100001, H369&lt;=3500000), "TÉCNICO I Título de formación técnica o tecnológica, Sin experiencia laboral",
    AND(H369&gt;=3500001, H369&lt;=4507000), "TÉCNICO II Título de formación técnica o tecnológica, 36 meses y hasta 71 meses de experiencia laboral",
    AND(H369&gt;=4507001, H369&lt;=4917000), "TÉCNICO III Título de formación técnica o tecnológica, 72 meses o más de experiencia laboral",
    AND(H369&gt;=4917001, H369&lt;=5635000), "PROFESIONAL UNIVERSITARIO I Sin experiencia profesional",
    AND(H369&gt;=5635001, H369&lt;=7688000), "PROFESIONAL UNIVERSITARIO II 24 meses de experiencia profesional",
    AND(H369&gt;=7688001, H369&lt;=8817000), "PROFESIONAL ESPECIALIZADO II Título de Postgrado 73 meses o más de experiencia profesional",
    AND(H369&gt;=11187001, H369&lt;=14974000), "ASESOR I Título de Posgrado en la modalidad de maestría 84 meses o más de experiencia profesional",
    TRUE, ""
)</f>
        <v>TÉCNICO I Título de formación técnica o tecnológica, Sin experiencia laboral</v>
      </c>
      <c r="M369" s="72">
        <v>1</v>
      </c>
      <c r="N369" s="77"/>
      <c r="O369" s="72"/>
      <c r="P369" s="46" t="s">
        <v>36</v>
      </c>
      <c r="Q369" s="78"/>
      <c r="R369" s="46"/>
      <c r="S369" s="59"/>
      <c r="T369" s="46"/>
      <c r="U369" s="46"/>
      <c r="V369" s="46"/>
      <c r="W369" s="46" t="s">
        <v>151</v>
      </c>
      <c r="X369" s="46" t="s">
        <v>713</v>
      </c>
      <c r="Y369" s="46" t="s">
        <v>823</v>
      </c>
      <c r="Z369" s="46"/>
      <c r="AA369" s="79"/>
      <c r="AB369" s="4">
        <f>_xlfn.XLOOKUP(Tabla1[[#This Row],[CEDULA]],'Listado Base'!F:F,'Listado Base'!Y:Y,0)</f>
        <v>15</v>
      </c>
      <c r="AC369" s="43" t="str">
        <f t="shared" si="30"/>
        <v>FECHA FALTANTE</v>
      </c>
      <c r="AD369" s="351" t="str" cm="1">
        <f t="array" ref="AD369">_xlfn.IFS(
    H369=2063000, "ASISTENCIAL I",
    AND(H369&gt;=2063001, H369&lt;=2976000), "ASISTENCIAL II",
    AND(H369&gt;=2976001, H369&lt;=3100000), "ASISTENCIAL III",
    AND(H369&gt;=3100001, H369&lt;=3500000), "TÉCNICO I",
    AND(H369&gt;=3500001, H369&lt;=4507000), "TÉCNICO II",
    AND(H369&gt;=4507001, H369&lt;=4917000), "TÉCNICO III",
    AND(H369&gt;=4917001, H369&lt;=5635000), "PROFESIONAL UNIVERSITARIO I",
    AND(H369&gt;=5635001, H369&lt;=7688000), "PROFESIONAL UNIVERSITARIO II",
    AND(H369&gt;=7688001, H369&lt;=8817000), "PROFESIONAL ESPECIALIZADO II",
    AND(H369&gt;=11187001, H369&lt;=14974000), "ASESOR I",
    TRUE, ""
)</f>
        <v>TÉCNICO I</v>
      </c>
    </row>
    <row r="370" spans="1:30" ht="30" hidden="1" customHeight="1">
      <c r="A370" s="46">
        <v>127493</v>
      </c>
      <c r="B370" s="380">
        <v>1030697941</v>
      </c>
      <c r="C370" s="48" t="s">
        <v>824</v>
      </c>
      <c r="D370" s="49">
        <v>45681</v>
      </c>
      <c r="E370" s="46" t="s">
        <v>821</v>
      </c>
      <c r="F370" s="46" t="s">
        <v>33</v>
      </c>
      <c r="G370" s="46" t="s">
        <v>822</v>
      </c>
      <c r="H370" s="74">
        <v>3500000</v>
      </c>
      <c r="I370" s="75">
        <f>+ROUNDUP(H370*J370*K370,0)</f>
        <v>0</v>
      </c>
      <c r="J370" s="76">
        <v>6</v>
      </c>
      <c r="K370" s="72">
        <v>0</v>
      </c>
      <c r="L370" s="54" t="str" cm="1">
        <f t="array" ref="L370">_xlfn.IFS(
    H370=2063000, "ASISTENCIAL I Estudios de Educación Básica Primaria o título de Bachiller",
    AND(H370&gt;=2063001, H370&lt;=2976000), "ASISTENCIAL II Título de Bachiller 24 meses de experiencia laboral debidamente certificada",
    AND(H370&gt;=2976001, H370&lt;=3100000), "ASISTENCIAL III Título de Bachiller y Certificado de Aptitud Ocupacional 36 meses de experiencia laboral debidamente certificada",
    AND(H370&gt;=3100001, H370&lt;=3500000), "TÉCNICO I Título de formación técnica o tecnológica, Sin experiencia laboral",
    AND(H370&gt;=3500001, H370&lt;=4507000), "TÉCNICO II Título de formación técnica o tecnológica, 36 meses y hasta 71 meses de experiencia laboral",
    AND(H370&gt;=4507001, H370&lt;=4917000), "TÉCNICO III Título de formación técnica o tecnológica, 72 meses o más de experiencia laboral",
    AND(H370&gt;=4917001, H370&lt;=5635000), "PROFESIONAL UNIVERSITARIO I Sin experiencia profesional",
    AND(H370&gt;=5635001, H370&lt;=7688000), "PROFESIONAL UNIVERSITARIO II 24 meses de experiencia profesional",
    AND(H370&gt;=7688001, H370&lt;=8817000), "PROFESIONAL ESPECIALIZADO II Título de Postgrado 73 meses o más de experiencia profesional",
    AND(H370&gt;=11187001, H370&lt;=14974000), "ASESOR I Título de Posgrado en la modalidad de maestría 84 meses o más de experiencia profesional",
    TRUE, ""
)</f>
        <v>TÉCNICO I Título de formación técnica o tecnológica, Sin experiencia laboral</v>
      </c>
      <c r="M370" s="72">
        <v>1</v>
      </c>
      <c r="N370" s="77"/>
      <c r="O370" s="72"/>
      <c r="P370" s="46" t="s">
        <v>36</v>
      </c>
      <c r="Q370" s="78"/>
      <c r="R370" s="46"/>
      <c r="S370" s="59"/>
      <c r="T370" s="46"/>
      <c r="U370" s="46"/>
      <c r="V370" s="46"/>
      <c r="W370" s="46" t="s">
        <v>151</v>
      </c>
      <c r="X370" s="46" t="s">
        <v>713</v>
      </c>
      <c r="Y370" s="46" t="s">
        <v>823</v>
      </c>
      <c r="Z370" s="46"/>
      <c r="AA370" s="79"/>
      <c r="AB370" s="4">
        <f>_xlfn.XLOOKUP(Tabla1[[#This Row],[CEDULA]],'Listado Base'!F:F,'Listado Base'!Y:Y,0)</f>
        <v>10</v>
      </c>
      <c r="AC370" s="43" t="str">
        <f t="shared" si="30"/>
        <v>FECHA FALTANTE</v>
      </c>
      <c r="AD370" s="351" t="str" cm="1">
        <f t="array" ref="AD370">_xlfn.IFS(
    H370=2063000, "ASISTENCIAL I",
    AND(H370&gt;=2063001, H370&lt;=2976000), "ASISTENCIAL II",
    AND(H370&gt;=2976001, H370&lt;=3100000), "ASISTENCIAL III",
    AND(H370&gt;=3100001, H370&lt;=3500000), "TÉCNICO I",
    AND(H370&gt;=3500001, H370&lt;=4507000), "TÉCNICO II",
    AND(H370&gt;=4507001, H370&lt;=4917000), "TÉCNICO III",
    AND(H370&gt;=4917001, H370&lt;=5635000), "PROFESIONAL UNIVERSITARIO I",
    AND(H370&gt;=5635001, H370&lt;=7688000), "PROFESIONAL UNIVERSITARIO II",
    AND(H370&gt;=7688001, H370&lt;=8817000), "PROFESIONAL ESPECIALIZADO II",
    AND(H370&gt;=11187001, H370&lt;=14974000), "ASESOR I",
    TRUE, ""
)</f>
        <v>TÉCNICO I</v>
      </c>
    </row>
    <row r="371" spans="1:30" ht="30" hidden="1" customHeight="1">
      <c r="A371" s="46">
        <v>117154</v>
      </c>
      <c r="B371" s="46">
        <v>1030526451</v>
      </c>
      <c r="C371" s="48" t="s">
        <v>825</v>
      </c>
      <c r="D371" s="49">
        <v>45637</v>
      </c>
      <c r="E371" s="46" t="s">
        <v>826</v>
      </c>
      <c r="F371" s="46" t="s">
        <v>827</v>
      </c>
      <c r="G371" s="46" t="s">
        <v>828</v>
      </c>
      <c r="H371" s="74">
        <v>3340000</v>
      </c>
      <c r="I371" s="75">
        <f>+ROUNDUP(H371*J371*K371,0)</f>
        <v>20040000</v>
      </c>
      <c r="J371" s="76">
        <v>6</v>
      </c>
      <c r="K371" s="72">
        <v>1</v>
      </c>
      <c r="L371" s="54" t="str" cm="1">
        <f t="array" ref="L371">_xlfn.IFS(
    H371=2063000, "ASISTENCIAL I Estudios de Educación Básica Primaria o título de Bachiller",
    AND(H371&gt;=2063001, H371&lt;=2976000), "ASISTENCIAL II Título de Bachiller 24 meses de experiencia laboral debidamente certificada",
    AND(H371&gt;=2976001, H371&lt;=3100000), "ASISTENCIAL III Título de Bachiller y Certificado de Aptitud Ocupacional 36 meses de experiencia laboral debidamente certificada",
    AND(H371&gt;=3100001, H371&lt;=3500000), "TÉCNICO I Título de formación técnica o tecnológica, Sin experiencia laboral",
    AND(H371&gt;=3500001, H371&lt;=4507000), "TÉCNICO II Título de formación técnica o tecnológica, 36 meses y hasta 71 meses de experiencia laboral",
    AND(H371&gt;=4507001, H371&lt;=4917000), "TÉCNICO III Título de formación técnica o tecnológica, 72 meses o más de experiencia laboral",
    AND(H371&gt;=4917001, H371&lt;=5635000), "PROFESIONAL UNIVERSITARIO I Sin experiencia profesional",
    AND(H371&gt;=5635001, H371&lt;=7688000), "PROFESIONAL UNIVERSITARIO II 24 meses de experiencia profesional",
    AND(H371&gt;=7688001, H371&lt;=8817000), "PROFESIONAL ESPECIALIZADO II Título de Postgrado 73 meses o más de experiencia profesional",
    AND(H371&gt;=11187001, H371&lt;=14974000), "ASESOR I Título de Posgrado en la modalidad de maestría 84 meses o más de experiencia profesional",
    TRUE, ""
)</f>
        <v>TÉCNICO I Título de formación técnica o tecnológica, Sin experiencia laboral</v>
      </c>
      <c r="M371" s="72">
        <v>1</v>
      </c>
      <c r="N371" s="77"/>
      <c r="O371" s="72"/>
      <c r="P371" s="46" t="s">
        <v>36</v>
      </c>
      <c r="Q371" s="78"/>
      <c r="R371" s="46"/>
      <c r="S371" s="59"/>
      <c r="T371" s="46"/>
      <c r="U371" s="46"/>
      <c r="V371" s="46"/>
      <c r="W371" s="46" t="s">
        <v>151</v>
      </c>
      <c r="X371" s="46" t="s">
        <v>713</v>
      </c>
      <c r="Y371" s="46" t="s">
        <v>135</v>
      </c>
      <c r="Z371" s="46"/>
      <c r="AA371" s="79"/>
      <c r="AB371" s="4">
        <f>_xlfn.XLOOKUP(Tabla1[[#This Row],[CEDULA]],'Listado Base'!F:F,'Listado Base'!Y:Y,0)</f>
        <v>99</v>
      </c>
      <c r="AC371" s="43" t="str">
        <f t="shared" si="30"/>
        <v>FECHA FALTANTE</v>
      </c>
      <c r="AD371" s="351" t="str" cm="1">
        <f t="array" ref="AD371">_xlfn.IFS(
    H371=2063000, "ASISTENCIAL I",
    AND(H371&gt;=2063001, H371&lt;=2976000), "ASISTENCIAL II",
    AND(H371&gt;=2976001, H371&lt;=3100000), "ASISTENCIAL III",
    AND(H371&gt;=3100001, H371&lt;=3500000), "TÉCNICO I",
    AND(H371&gt;=3500001, H371&lt;=4507000), "TÉCNICO II",
    AND(H371&gt;=4507001, H371&lt;=4917000), "TÉCNICO III",
    AND(H371&gt;=4917001, H371&lt;=5635000), "PROFESIONAL UNIVERSITARIO I",
    AND(H371&gt;=5635001, H371&lt;=7688000), "PROFESIONAL UNIVERSITARIO II",
    AND(H371&gt;=7688001, H371&lt;=8817000), "PROFESIONAL ESPECIALIZADO II",
    AND(H371&gt;=11187001, H371&lt;=14974000), "ASESOR I",
    TRUE, ""
)</f>
        <v>TÉCNICO I</v>
      </c>
    </row>
    <row r="372" spans="1:30" ht="30" hidden="1" customHeight="1">
      <c r="A372" s="46">
        <v>119852</v>
      </c>
      <c r="B372" s="46">
        <v>80546789</v>
      </c>
      <c r="C372" s="48" t="s">
        <v>829</v>
      </c>
      <c r="D372" s="49"/>
      <c r="E372" s="46" t="s">
        <v>32</v>
      </c>
      <c r="F372" s="46" t="s">
        <v>33</v>
      </c>
      <c r="G372" s="46" t="s">
        <v>830</v>
      </c>
      <c r="H372" s="74">
        <v>8500000</v>
      </c>
      <c r="I372" s="75">
        <f t="shared" si="35"/>
        <v>34000000</v>
      </c>
      <c r="J372" s="76">
        <v>4</v>
      </c>
      <c r="K372" s="72">
        <v>1</v>
      </c>
      <c r="L372" s="54" t="str" cm="1">
        <f t="array" ref="L372">_xlfn.IFS(
    H372=2063000, "ASISTENCIAL I Estudios de Educación Básica Primaria o título de Bachiller",
    AND(H372&gt;=2063001, H372&lt;=2976000), "ASISTENCIAL II Título de Bachiller 24 meses de experiencia laboral debidamente certificada",
    AND(H372&gt;=2976001, H372&lt;=3100000), "ASISTENCIAL III Título de Bachiller y Certificado de Aptitud Ocupacional 36 meses de experiencia laboral debidamente certificada",
    AND(H372&gt;=3100001, H372&lt;=3500000), "TÉCNICO I Título de formación técnica o tecnológica, Sin experiencia laboral",
    AND(H372&gt;=3500001, H372&lt;=4507000), "TÉCNICO II Título de formación técnica o tecnológica, 36 meses y hasta 71 meses de experiencia laboral",
    AND(H372&gt;=4507001, H372&lt;=4917000), "TÉCNICO III Título de formación técnica o tecnológica, 72 meses o más de experiencia laboral",
    AND(H372&gt;=4917001, H372&lt;=5635000), "PROFESIONAL UNIVERSITARIO I Sin experiencia profesional",
    AND(H372&gt;=5635001, H372&lt;=7688000), "PROFESIONAL UNIVERSITARIO II 24 meses de experiencia profesional",
    AND(H372&gt;=7688001, H372&lt;=8817000), "PROFESIONAL ESPECIALIZADO II Título de Postgrado 73 meses o más de experiencia profesional",
    AND(H372&gt;=11187001, H372&lt;=14974000), "ASESOR I Título de Posgrado en la modalidad de maestría 84 meses o más de experiencia profesional",
    TRUE, ""
)</f>
        <v>PROFESIONAL ESPECIALIZADO II Título de Postgrado 73 meses o más de experiencia profesional</v>
      </c>
      <c r="M372" s="72">
        <v>1</v>
      </c>
      <c r="N372" s="77">
        <v>45671</v>
      </c>
      <c r="O372" s="72">
        <v>127702</v>
      </c>
      <c r="P372" s="46" t="s">
        <v>57</v>
      </c>
      <c r="Q372" s="78"/>
      <c r="R372" s="46" t="s">
        <v>439</v>
      </c>
      <c r="S372" s="59"/>
      <c r="T372" s="46"/>
      <c r="U372" s="46"/>
      <c r="V372" s="46"/>
      <c r="W372" s="46" t="s">
        <v>151</v>
      </c>
      <c r="X372" s="46" t="s">
        <v>623</v>
      </c>
      <c r="Y372" s="46" t="s">
        <v>156</v>
      </c>
      <c r="Z372" s="46"/>
      <c r="AA372" s="79"/>
      <c r="AB372" s="4">
        <f>_xlfn.XLOOKUP(Tabla1[[#This Row],[CEDULA]],'Listado Base'!F:F,'Listado Base'!Y:Y,0)</f>
        <v>0</v>
      </c>
      <c r="AC372" s="43" t="str">
        <f t="shared" si="30"/>
        <v>FECHA FALTANTE</v>
      </c>
      <c r="AD372" s="351" t="str" cm="1">
        <f t="array" ref="AD372">_xlfn.IFS(
    H372=2063000, "ASISTENCIAL I",
    AND(H372&gt;=2063001, H372&lt;=2976000), "ASISTENCIAL II",
    AND(H372&gt;=2976001, H372&lt;=3100000), "ASISTENCIAL III",
    AND(H372&gt;=3100001, H372&lt;=3500000), "TÉCNICO I",
    AND(H372&gt;=3500001, H372&lt;=4507000), "TÉCNICO II",
    AND(H372&gt;=4507001, H372&lt;=4917000), "TÉCNICO III",
    AND(H372&gt;=4917001, H372&lt;=5635000), "PROFESIONAL UNIVERSITARIO I",
    AND(H372&gt;=5635001, H372&lt;=7688000), "PROFESIONAL UNIVERSITARIO II",
    AND(H372&gt;=7688001, H372&lt;=8817000), "PROFESIONAL ESPECIALIZADO II",
    AND(H372&gt;=11187001, H372&lt;=14974000), "ASESOR I",
    TRUE, ""
)</f>
        <v>PROFESIONAL ESPECIALIZADO II</v>
      </c>
    </row>
    <row r="373" spans="1:30" ht="30" hidden="1" customHeight="1">
      <c r="A373" s="46">
        <v>120086</v>
      </c>
      <c r="B373" s="46">
        <v>1022932075</v>
      </c>
      <c r="C373" s="48" t="s">
        <v>831</v>
      </c>
      <c r="D373" s="49">
        <v>45673</v>
      </c>
      <c r="E373" s="46" t="s">
        <v>32</v>
      </c>
      <c r="F373" s="46" t="s">
        <v>33</v>
      </c>
      <c r="G373" s="46" t="s">
        <v>832</v>
      </c>
      <c r="H373" s="74">
        <v>8500000</v>
      </c>
      <c r="I373" s="75">
        <f t="shared" si="35"/>
        <v>51000000</v>
      </c>
      <c r="J373" s="76">
        <v>6</v>
      </c>
      <c r="K373" s="72">
        <v>1</v>
      </c>
      <c r="L373" s="54" t="str" cm="1">
        <f t="array" ref="L373">_xlfn.IFS(
    H373=2063000, "ASISTENCIAL I Estudios de Educación Básica Primaria o título de Bachiller",
    AND(H373&gt;=2063001, H373&lt;=2976000), "ASISTENCIAL II Título de Bachiller 24 meses de experiencia laboral debidamente certificada",
    AND(H373&gt;=2976001, H373&lt;=3100000), "ASISTENCIAL III Título de Bachiller y Certificado de Aptitud Ocupacional 36 meses de experiencia laboral debidamente certificada",
    AND(H373&gt;=3100001, H373&lt;=3500000), "TÉCNICO I Título de formación técnica o tecnológica, Sin experiencia laboral",
    AND(H373&gt;=3500001, H373&lt;=4507000), "TÉCNICO II Título de formación técnica o tecnológica, 36 meses y hasta 71 meses de experiencia laboral",
    AND(H373&gt;=4507001, H373&lt;=4917000), "TÉCNICO III Título de formación técnica o tecnológica, 72 meses o más de experiencia laboral",
    AND(H373&gt;=4917001, H373&lt;=5635000), "PROFESIONAL UNIVERSITARIO I Sin experiencia profesional",
    AND(H373&gt;=5635001, H373&lt;=7688000), "PROFESIONAL UNIVERSITARIO II 24 meses de experiencia profesional",
    AND(H373&gt;=7688001, H373&lt;=8817000), "PROFESIONAL ESPECIALIZADO II Título de Postgrado 73 meses o más de experiencia profesional",
    AND(H373&gt;=11187001, H373&lt;=14974000), "ASESOR I Título de Posgrado en la modalidad de maestría 84 meses o más de experiencia profesional",
    TRUE, ""
)</f>
        <v>PROFESIONAL ESPECIALIZADO II Título de Postgrado 73 meses o más de experiencia profesional</v>
      </c>
      <c r="M373" s="72">
        <v>1</v>
      </c>
      <c r="N373" s="77">
        <v>45671</v>
      </c>
      <c r="O373" s="72" t="s">
        <v>833</v>
      </c>
      <c r="P373" s="46" t="s">
        <v>90</v>
      </c>
      <c r="Q373" s="78"/>
      <c r="R373" s="46" t="s">
        <v>439</v>
      </c>
      <c r="S373" s="59"/>
      <c r="T373" s="46"/>
      <c r="U373" s="46"/>
      <c r="V373" s="46"/>
      <c r="W373" s="46" t="s">
        <v>141</v>
      </c>
      <c r="X373" s="46" t="s">
        <v>142</v>
      </c>
      <c r="Y373" s="46" t="s">
        <v>834</v>
      </c>
      <c r="Z373" s="46"/>
      <c r="AA373" s="79"/>
      <c r="AB373" s="4">
        <f>_xlfn.XLOOKUP(Tabla1[[#This Row],[CEDULA]],'Listado Base'!F:F,'Listado Base'!Y:Y,0)</f>
        <v>19</v>
      </c>
      <c r="AC373" s="43" t="str">
        <f t="shared" si="30"/>
        <v>FECHA FALTANTE</v>
      </c>
      <c r="AD373" s="351" t="str" cm="1">
        <f t="array" ref="AD373">_xlfn.IFS(
    H373=2063000, "ASISTENCIAL I",
    AND(H373&gt;=2063001, H373&lt;=2976000), "ASISTENCIAL II",
    AND(H373&gt;=2976001, H373&lt;=3100000), "ASISTENCIAL III",
    AND(H373&gt;=3100001, H373&lt;=3500000), "TÉCNICO I",
    AND(H373&gt;=3500001, H373&lt;=4507000), "TÉCNICO II",
    AND(H373&gt;=4507001, H373&lt;=4917000), "TÉCNICO III",
    AND(H373&gt;=4917001, H373&lt;=5635000), "PROFESIONAL UNIVERSITARIO I",
    AND(H373&gt;=5635001, H373&lt;=7688000), "PROFESIONAL UNIVERSITARIO II",
    AND(H373&gt;=7688001, H373&lt;=8817000), "PROFESIONAL ESPECIALIZADO II",
    AND(H373&gt;=11187001, H373&lt;=14974000), "ASESOR I",
    TRUE, ""
)</f>
        <v>PROFESIONAL ESPECIALIZADO II</v>
      </c>
    </row>
    <row r="374" spans="1:30" ht="30" hidden="1" customHeight="1">
      <c r="A374" s="46">
        <v>120086</v>
      </c>
      <c r="B374" s="46"/>
      <c r="C374" s="48" t="s">
        <v>45</v>
      </c>
      <c r="D374" s="49"/>
      <c r="E374" s="46" t="s">
        <v>32</v>
      </c>
      <c r="F374" s="46" t="s">
        <v>33</v>
      </c>
      <c r="G374" s="46" t="s">
        <v>832</v>
      </c>
      <c r="H374" s="74">
        <v>8500000</v>
      </c>
      <c r="I374" s="75">
        <f t="shared" ref="I374" si="37">+ROUNDUP(H374*J374*K374,0)</f>
        <v>51000000</v>
      </c>
      <c r="J374" s="76">
        <v>6</v>
      </c>
      <c r="K374" s="72">
        <v>1</v>
      </c>
      <c r="L374" s="54" t="str" cm="1">
        <f t="array" ref="L374">_xlfn.IFS(
    H374=2063000, "ASISTENCIAL I Estudios de Educación Básica Primaria o título de Bachiller",
    AND(H374&gt;=2063001, H374&lt;=2976000), "ASISTENCIAL II Título de Bachiller 24 meses de experiencia laboral debidamente certificada",
    AND(H374&gt;=2976001, H374&lt;=3100000), "ASISTENCIAL III Título de Bachiller y Certificado de Aptitud Ocupacional 36 meses de experiencia laboral debidamente certificada",
    AND(H374&gt;=3100001, H374&lt;=3500000), "TÉCNICO I Título de formación técnica o tecnológica, Sin experiencia laboral",
    AND(H374&gt;=3500001, H374&lt;=4507000), "TÉCNICO II Título de formación técnica o tecnológica, 36 meses y hasta 71 meses de experiencia laboral",
    AND(H374&gt;=4507001, H374&lt;=4917000), "TÉCNICO III Título de formación técnica o tecnológica, 72 meses o más de experiencia laboral",
    AND(H374&gt;=4917001, H374&lt;=5635000), "PROFESIONAL UNIVERSITARIO I Sin experiencia profesional",
    AND(H374&gt;=5635001, H374&lt;=7688000), "PROFESIONAL UNIVERSITARIO II 24 meses de experiencia profesional",
    AND(H374&gt;=7688001, H374&lt;=8817000), "PROFESIONAL ESPECIALIZADO II Título de Postgrado 73 meses o más de experiencia profesional",
    AND(H374&gt;=11187001, H374&lt;=14974000), "ASESOR I Título de Posgrado en la modalidad de maestría 84 meses o más de experiencia profesional",
    TRUE, ""
)</f>
        <v>PROFESIONAL ESPECIALIZADO II Título de Postgrado 73 meses o más de experiencia profesional</v>
      </c>
      <c r="M374" s="72">
        <v>1</v>
      </c>
      <c r="N374" s="77">
        <v>45671</v>
      </c>
      <c r="O374" s="72" t="s">
        <v>833</v>
      </c>
      <c r="P374" s="46" t="s">
        <v>90</v>
      </c>
      <c r="Q374" s="78"/>
      <c r="R374" s="46" t="s">
        <v>439</v>
      </c>
      <c r="S374" s="59"/>
      <c r="T374" s="46"/>
      <c r="U374" s="46"/>
      <c r="V374" s="46"/>
      <c r="W374" s="46" t="s">
        <v>141</v>
      </c>
      <c r="X374" s="46" t="s">
        <v>142</v>
      </c>
      <c r="Y374" s="46" t="s">
        <v>834</v>
      </c>
      <c r="Z374" s="46"/>
      <c r="AA374" s="79"/>
      <c r="AB374" s="4">
        <f>_xlfn.XLOOKUP(Tabla1[[#This Row],[CEDULA]],'Listado Base'!F:F,'Listado Base'!Y:Y,0)</f>
        <v>0</v>
      </c>
      <c r="AC374" s="43" t="str">
        <f t="shared" si="30"/>
        <v>FECHA FALTANTE</v>
      </c>
      <c r="AD374" s="351" t="str" cm="1">
        <f t="array" ref="AD374">_xlfn.IFS(
    H374=2063000, "ASISTENCIAL I",
    AND(H374&gt;=2063001, H374&lt;=2976000), "ASISTENCIAL II",
    AND(H374&gt;=2976001, H374&lt;=3100000), "ASISTENCIAL III",
    AND(H374&gt;=3100001, H374&lt;=3500000), "TÉCNICO I",
    AND(H374&gt;=3500001, H374&lt;=4507000), "TÉCNICO II",
    AND(H374&gt;=4507001, H374&lt;=4917000), "TÉCNICO III",
    AND(H374&gt;=4917001, H374&lt;=5635000), "PROFESIONAL UNIVERSITARIO I",
    AND(H374&gt;=5635001, H374&lt;=7688000), "PROFESIONAL UNIVERSITARIO II",
    AND(H374&gt;=7688001, H374&lt;=8817000), "PROFESIONAL ESPECIALIZADO II",
    AND(H374&gt;=11187001, H374&lt;=14974000), "ASESOR I",
    TRUE, ""
)</f>
        <v>PROFESIONAL ESPECIALIZADO II</v>
      </c>
    </row>
    <row r="375" spans="1:30" ht="30" hidden="1" customHeight="1">
      <c r="A375" s="46">
        <v>120086</v>
      </c>
      <c r="B375" s="46">
        <v>1026279711</v>
      </c>
      <c r="C375" s="48" t="s">
        <v>835</v>
      </c>
      <c r="D375" s="49">
        <v>45674</v>
      </c>
      <c r="E375" s="46" t="s">
        <v>32</v>
      </c>
      <c r="F375" s="46" t="s">
        <v>33</v>
      </c>
      <c r="G375" s="46" t="s">
        <v>832</v>
      </c>
      <c r="H375" s="74">
        <v>8500000</v>
      </c>
      <c r="I375" s="75">
        <f t="shared" si="35"/>
        <v>51000000</v>
      </c>
      <c r="J375" s="76">
        <v>6</v>
      </c>
      <c r="K375" s="72">
        <v>1</v>
      </c>
      <c r="L375" s="54" t="str" cm="1">
        <f t="array" ref="L375">_xlfn.IFS(
    H375=2063000, "ASISTENCIAL I Estudios de Educación Básica Primaria o título de Bachiller",
    AND(H375&gt;=2063001, H375&lt;=2976000), "ASISTENCIAL II Título de Bachiller 24 meses de experiencia laboral debidamente certificada",
    AND(H375&gt;=2976001, H375&lt;=3100000), "ASISTENCIAL III Título de Bachiller y Certificado de Aptitud Ocupacional 36 meses de experiencia laboral debidamente certificada",
    AND(H375&gt;=3100001, H375&lt;=3500000), "TÉCNICO I Título de formación técnica o tecnológica, Sin experiencia laboral",
    AND(H375&gt;=3500001, H375&lt;=4507000), "TÉCNICO II Título de formación técnica o tecnológica, 36 meses y hasta 71 meses de experiencia laboral",
    AND(H375&gt;=4507001, H375&lt;=4917000), "TÉCNICO III Título de formación técnica o tecnológica, 72 meses o más de experiencia laboral",
    AND(H375&gt;=4917001, H375&lt;=5635000), "PROFESIONAL UNIVERSITARIO I Sin experiencia profesional",
    AND(H375&gt;=5635001, H375&lt;=7688000), "PROFESIONAL UNIVERSITARIO II 24 meses de experiencia profesional",
    AND(H375&gt;=7688001, H375&lt;=8817000), "PROFESIONAL ESPECIALIZADO II Título de Postgrado 73 meses o más de experiencia profesional",
    AND(H375&gt;=11187001, H375&lt;=14974000), "ASESOR I Título de Posgrado en la modalidad de maestría 84 meses o más de experiencia profesional",
    TRUE, ""
)</f>
        <v>PROFESIONAL ESPECIALIZADO II Título de Postgrado 73 meses o más de experiencia profesional</v>
      </c>
      <c r="M375" s="72">
        <v>1</v>
      </c>
      <c r="N375" s="77">
        <v>45671</v>
      </c>
      <c r="O375" s="72" t="s">
        <v>833</v>
      </c>
      <c r="P375" s="46" t="s">
        <v>90</v>
      </c>
      <c r="Q375" s="78"/>
      <c r="R375" s="46" t="s">
        <v>439</v>
      </c>
      <c r="S375" s="59"/>
      <c r="T375" s="46"/>
      <c r="U375" s="46"/>
      <c r="V375" s="46"/>
      <c r="W375" s="46" t="s">
        <v>141</v>
      </c>
      <c r="X375" s="46" t="s">
        <v>142</v>
      </c>
      <c r="Y375" s="46" t="s">
        <v>834</v>
      </c>
      <c r="Z375" s="46"/>
      <c r="AA375" s="79"/>
      <c r="AB375" s="4">
        <f>_xlfn.XLOOKUP(Tabla1[[#This Row],[CEDULA]],'Listado Base'!F:F,'Listado Base'!Y:Y,0)</f>
        <v>0</v>
      </c>
      <c r="AC375" s="43" t="str">
        <f t="shared" si="30"/>
        <v>FECHA FALTANTE</v>
      </c>
      <c r="AD375" s="351" t="str" cm="1">
        <f t="array" ref="AD375">_xlfn.IFS(
    H375=2063000, "ASISTENCIAL I",
    AND(H375&gt;=2063001, H375&lt;=2976000), "ASISTENCIAL II",
    AND(H375&gt;=2976001, H375&lt;=3100000), "ASISTENCIAL III",
    AND(H375&gt;=3100001, H375&lt;=3500000), "TÉCNICO I",
    AND(H375&gt;=3500001, H375&lt;=4507000), "TÉCNICO II",
    AND(H375&gt;=4507001, H375&lt;=4917000), "TÉCNICO III",
    AND(H375&gt;=4917001, H375&lt;=5635000), "PROFESIONAL UNIVERSITARIO I",
    AND(H375&gt;=5635001, H375&lt;=7688000), "PROFESIONAL UNIVERSITARIO II",
    AND(H375&gt;=7688001, H375&lt;=8817000), "PROFESIONAL ESPECIALIZADO II",
    AND(H375&gt;=11187001, H375&lt;=14974000), "ASESOR I",
    TRUE, ""
)</f>
        <v>PROFESIONAL ESPECIALIZADO II</v>
      </c>
    </row>
    <row r="376" spans="1:30" ht="30" hidden="1" customHeight="1">
      <c r="A376" s="46">
        <v>120086</v>
      </c>
      <c r="B376" s="46">
        <v>93418099</v>
      </c>
      <c r="C376" s="48" t="s">
        <v>836</v>
      </c>
      <c r="D376" s="49">
        <v>45692</v>
      </c>
      <c r="E376" s="46" t="s">
        <v>32</v>
      </c>
      <c r="F376" s="46" t="s">
        <v>33</v>
      </c>
      <c r="G376" s="46" t="s">
        <v>832</v>
      </c>
      <c r="H376" s="74">
        <v>8500000</v>
      </c>
      <c r="I376" s="75">
        <f t="shared" si="35"/>
        <v>51000000</v>
      </c>
      <c r="J376" s="76">
        <v>6</v>
      </c>
      <c r="K376" s="72">
        <v>1</v>
      </c>
      <c r="L376" s="54" t="str" cm="1">
        <f t="array" ref="L376">_xlfn.IFS(
    H376=2063000, "ASISTENCIAL I Estudios de Educación Básica Primaria o título de Bachiller",
    AND(H376&gt;=2063001, H376&lt;=2976000), "ASISTENCIAL II Título de Bachiller 24 meses de experiencia laboral debidamente certificada",
    AND(H376&gt;=2976001, H376&lt;=3100000), "ASISTENCIAL III Título de Bachiller y Certificado de Aptitud Ocupacional 36 meses de experiencia laboral debidamente certificada",
    AND(H376&gt;=3100001, H376&lt;=3500000), "TÉCNICO I Título de formación técnica o tecnológica, Sin experiencia laboral",
    AND(H376&gt;=3500001, H376&lt;=4507000), "TÉCNICO II Título de formación técnica o tecnológica, 36 meses y hasta 71 meses de experiencia laboral",
    AND(H376&gt;=4507001, H376&lt;=4917000), "TÉCNICO III Título de formación técnica o tecnológica, 72 meses o más de experiencia laboral",
    AND(H376&gt;=4917001, H376&lt;=5635000), "PROFESIONAL UNIVERSITARIO I Sin experiencia profesional",
    AND(H376&gt;=5635001, H376&lt;=7688000), "PROFESIONAL UNIVERSITARIO II 24 meses de experiencia profesional",
    AND(H376&gt;=7688001, H376&lt;=8817000), "PROFESIONAL ESPECIALIZADO II Título de Postgrado 73 meses o más de experiencia profesional",
    AND(H376&gt;=11187001, H376&lt;=14974000), "ASESOR I Título de Posgrado en la modalidad de maestría 84 meses o más de experiencia profesional",
    TRUE, ""
)</f>
        <v>PROFESIONAL ESPECIALIZADO II Título de Postgrado 73 meses o más de experiencia profesional</v>
      </c>
      <c r="M376" s="72">
        <v>1</v>
      </c>
      <c r="N376" s="77">
        <v>45671</v>
      </c>
      <c r="O376" s="72" t="s">
        <v>833</v>
      </c>
      <c r="P376" s="46" t="s">
        <v>90</v>
      </c>
      <c r="Q376" s="78"/>
      <c r="R376" s="46" t="s">
        <v>439</v>
      </c>
      <c r="S376" s="59"/>
      <c r="T376" s="46"/>
      <c r="U376" s="46"/>
      <c r="V376" s="46"/>
      <c r="W376" s="46" t="s">
        <v>141</v>
      </c>
      <c r="X376" s="46" t="s">
        <v>142</v>
      </c>
      <c r="Y376" s="46" t="s">
        <v>834</v>
      </c>
      <c r="Z376" s="46"/>
      <c r="AA376" s="79"/>
      <c r="AB376" s="4">
        <f>_xlfn.XLOOKUP(Tabla1[[#This Row],[CEDULA]],'Listado Base'!F:F,'Listado Base'!Y:Y,0)</f>
        <v>10</v>
      </c>
      <c r="AC376" s="43" t="str">
        <f t="shared" si="30"/>
        <v>FECHA FALTANTE</v>
      </c>
      <c r="AD376" s="351" t="str" cm="1">
        <f t="array" ref="AD376">_xlfn.IFS(
    H376=2063000, "ASISTENCIAL I",
    AND(H376&gt;=2063001, H376&lt;=2976000), "ASISTENCIAL II",
    AND(H376&gt;=2976001, H376&lt;=3100000), "ASISTENCIAL III",
    AND(H376&gt;=3100001, H376&lt;=3500000), "TÉCNICO I",
    AND(H376&gt;=3500001, H376&lt;=4507000), "TÉCNICO II",
    AND(H376&gt;=4507001, H376&lt;=4917000), "TÉCNICO III",
    AND(H376&gt;=4917001, H376&lt;=5635000), "PROFESIONAL UNIVERSITARIO I",
    AND(H376&gt;=5635001, H376&lt;=7688000), "PROFESIONAL UNIVERSITARIO II",
    AND(H376&gt;=7688001, H376&lt;=8817000), "PROFESIONAL ESPECIALIZADO II",
    AND(H376&gt;=11187001, H376&lt;=14974000), "ASESOR I",
    TRUE, ""
)</f>
        <v>PROFESIONAL ESPECIALIZADO II</v>
      </c>
    </row>
    <row r="377" spans="1:30" ht="30" hidden="1" customHeight="1">
      <c r="A377" s="46">
        <v>120086</v>
      </c>
      <c r="B377" s="46">
        <v>1032431123</v>
      </c>
      <c r="C377" s="48" t="s">
        <v>837</v>
      </c>
      <c r="D377" s="49">
        <v>45750</v>
      </c>
      <c r="E377" s="46" t="s">
        <v>32</v>
      </c>
      <c r="F377" s="46" t="s">
        <v>33</v>
      </c>
      <c r="G377" s="46" t="s">
        <v>832</v>
      </c>
      <c r="H377" s="74">
        <v>9890000</v>
      </c>
      <c r="I377" s="75">
        <f t="shared" si="35"/>
        <v>59340000</v>
      </c>
      <c r="J377" s="76">
        <v>6</v>
      </c>
      <c r="K377" s="72">
        <v>1</v>
      </c>
      <c r="L377" s="54" t="str" cm="1">
        <f t="array" ref="L377">_xlfn.IFS(
    H377=2063000, "ASISTENCIAL I Estudios de Educación Básica Primaria o título de Bachiller",
    AND(H377&gt;=2063001, H377&lt;=2976000), "ASISTENCIAL II Título de Bachiller 24 meses de experiencia laboral debidamente certificada",
    AND(H377&gt;=2976001, H377&lt;=3100000), "ASISTENCIAL III Título de Bachiller y Certificado de Aptitud Ocupacional 36 meses de experiencia laboral debidamente certificada",
    AND(H377&gt;=3100001, H377&lt;=3500000), "TÉCNICO I Título de formación técnica o tecnológica, Sin experiencia laboral",
    AND(H377&gt;=3500001, H377&lt;=4507000), "TÉCNICO II Título de formación técnica o tecnológica, 36 meses y hasta 71 meses de experiencia laboral",
    AND(H377&gt;=4507001, H377&lt;=4917000), "TÉCNICO III Título de formación técnica o tecnológica, 72 meses o más de experiencia laboral",
    AND(H377&gt;=4917001, H377&lt;=5635000), "PROFESIONAL UNIVERSITARIO I Sin experiencia profesional",
    AND(H377&gt;=5635001, H377&lt;=7688000), "PROFESIONAL UNIVERSITARIO II 24 meses de experiencia profesional",
    AND(H377&gt;=7688001, H377&lt;=8817000), "PROFESIONAL ESPECIALIZADO II Título de Postgrado 73 meses o más de experiencia profesional",
    AND(H377&gt;=11187001, H377&lt;=14974000), "ASESOR I Título de Posgrado en la modalidad de maestría 84 meses o más de experiencia profesional",
    TRUE, ""
)</f>
        <v/>
      </c>
      <c r="M377" s="72">
        <v>1</v>
      </c>
      <c r="N377" s="77"/>
      <c r="O377" s="72"/>
      <c r="P377" s="46" t="s">
        <v>53</v>
      </c>
      <c r="Q377" s="78"/>
      <c r="R377" s="46"/>
      <c r="S377" s="59"/>
      <c r="T377" s="46"/>
      <c r="U377" s="46"/>
      <c r="V377" s="46"/>
      <c r="W377" s="46" t="s">
        <v>141</v>
      </c>
      <c r="X377" s="46" t="s">
        <v>142</v>
      </c>
      <c r="Y377" s="46" t="s">
        <v>838</v>
      </c>
      <c r="Z377" s="46"/>
      <c r="AA377" s="79"/>
      <c r="AB377" s="4">
        <f>_xlfn.XLOOKUP(Tabla1[[#This Row],[CEDULA]],'Listado Base'!F:F,'Listado Base'!Y:Y,0)</f>
        <v>14</v>
      </c>
      <c r="AC377" s="43" t="str">
        <f t="shared" si="30"/>
        <v>FECHA FALTANTE</v>
      </c>
      <c r="AD377" s="351" t="str" cm="1">
        <f t="array" ref="AD377">_xlfn.IFS(
    H377=2063000, "ASISTENCIAL I",
    AND(H377&gt;=2063001, H377&lt;=2976000), "ASISTENCIAL II",
    AND(H377&gt;=2976001, H377&lt;=3100000), "ASISTENCIAL III",
    AND(H377&gt;=3100001, H377&lt;=3500000), "TÉCNICO I",
    AND(H377&gt;=3500001, H377&lt;=4507000), "TÉCNICO II",
    AND(H377&gt;=4507001, H377&lt;=4917000), "TÉCNICO III",
    AND(H377&gt;=4917001, H377&lt;=5635000), "PROFESIONAL UNIVERSITARIO I",
    AND(H377&gt;=5635001, H377&lt;=7688000), "PROFESIONAL UNIVERSITARIO II",
    AND(H377&gt;=7688001, H377&lt;=8817000), "PROFESIONAL ESPECIALIZADO II",
    AND(H377&gt;=11187001, H377&lt;=14974000), "ASESOR I",
    TRUE, ""
)</f>
        <v/>
      </c>
    </row>
    <row r="378" spans="1:30" ht="30" hidden="1" customHeight="1">
      <c r="A378" s="46">
        <v>114664</v>
      </c>
      <c r="B378" s="46" t="s">
        <v>839</v>
      </c>
      <c r="C378" s="48" t="s">
        <v>840</v>
      </c>
      <c r="D378" s="49">
        <v>45730</v>
      </c>
      <c r="E378" s="46" t="s">
        <v>32</v>
      </c>
      <c r="F378" s="46" t="s">
        <v>33</v>
      </c>
      <c r="G378" s="46" t="s">
        <v>841</v>
      </c>
      <c r="H378" s="74"/>
      <c r="I378" s="75">
        <f t="shared" si="35"/>
        <v>0</v>
      </c>
      <c r="J378" s="76"/>
      <c r="K378" s="72">
        <v>1</v>
      </c>
      <c r="L378" s="54" t="str" cm="1">
        <f t="array" ref="L378">_xlfn.IFS(
    H378=2063000, "ASISTENCIAL I Estudios de Educación Básica Primaria o título de Bachiller",
    AND(H378&gt;=2063001, H378&lt;=2976000), "ASISTENCIAL II Título de Bachiller 24 meses de experiencia laboral debidamente certificada",
    AND(H378&gt;=2976001, H378&lt;=3100000), "ASISTENCIAL III Título de Bachiller y Certificado de Aptitud Ocupacional 36 meses de experiencia laboral debidamente certificada",
    AND(H378&gt;=3100001, H378&lt;=3500000), "TÉCNICO I Título de formación técnica o tecnológica, Sin experiencia laboral",
    AND(H378&gt;=3500001, H378&lt;=4507000), "TÉCNICO II Título de formación técnica o tecnológica, 36 meses y hasta 71 meses de experiencia laboral",
    AND(H378&gt;=4507001, H378&lt;=4917000), "TÉCNICO III Título de formación técnica o tecnológica, 72 meses o más de experiencia laboral",
    AND(H378&gt;=4917001, H378&lt;=5635000), "PROFESIONAL UNIVERSITARIO I Sin experiencia profesional",
    AND(H378&gt;=5635001, H378&lt;=7688000), "PROFESIONAL UNIVERSITARIO II 24 meses de experiencia profesional",
    AND(H378&gt;=7688001, H378&lt;=8817000), "PROFESIONAL ESPECIALIZADO II Título de Postgrado 73 meses o más de experiencia profesional",
    AND(H378&gt;=11187001, H378&lt;=14974000), "ASESOR I Título de Posgrado en la modalidad de maestría 84 meses o más de experiencia profesional",
    TRUE, ""
)</f>
        <v/>
      </c>
      <c r="M378" s="72">
        <v>1.0476190476190477</v>
      </c>
      <c r="N378" s="77"/>
      <c r="O378" s="72"/>
      <c r="P378" s="46" t="s">
        <v>97</v>
      </c>
      <c r="Q378" s="78"/>
      <c r="R378" s="46"/>
      <c r="S378" s="59"/>
      <c r="T378" s="46"/>
      <c r="U378" s="46"/>
      <c r="V378" s="46"/>
      <c r="W378" s="46" t="s">
        <v>141</v>
      </c>
      <c r="X378" s="46" t="s">
        <v>188</v>
      </c>
      <c r="Y378" s="46" t="s">
        <v>135</v>
      </c>
      <c r="Z378" s="46" t="s">
        <v>842</v>
      </c>
      <c r="AA378" s="79"/>
      <c r="AB378" s="4">
        <f>_xlfn.XLOOKUP(Tabla1[[#This Row],[CEDULA]],'Listado Base'!F:F,'Listado Base'!Y:Y,0)</f>
        <v>0</v>
      </c>
      <c r="AC378" s="43" t="str">
        <f t="shared" si="30"/>
        <v>FECHA FALTANTE</v>
      </c>
      <c r="AD378" s="351" t="str" cm="1">
        <f t="array" ref="AD378">_xlfn.IFS(
    H378=2063000, "ASISTENCIAL I",
    AND(H378&gt;=2063001, H378&lt;=2976000), "ASISTENCIAL II",
    AND(H378&gt;=2976001, H378&lt;=3100000), "ASISTENCIAL III",
    AND(H378&gt;=3100001, H378&lt;=3500000), "TÉCNICO I",
    AND(H378&gt;=3500001, H378&lt;=4507000), "TÉCNICO II",
    AND(H378&gt;=4507001, H378&lt;=4917000), "TÉCNICO III",
    AND(H378&gt;=4917001, H378&lt;=5635000), "PROFESIONAL UNIVERSITARIO I",
    AND(H378&gt;=5635001, H378&lt;=7688000), "PROFESIONAL UNIVERSITARIO II",
    AND(H378&gt;=7688001, H378&lt;=8817000), "PROFESIONAL ESPECIALIZADO II",
    AND(H378&gt;=11187001, H378&lt;=14974000), "ASESOR I",
    TRUE, ""
)</f>
        <v/>
      </c>
    </row>
    <row r="379" spans="1:30" ht="30" hidden="1" customHeight="1">
      <c r="A379" s="46">
        <v>121222</v>
      </c>
      <c r="B379" s="46">
        <v>1030543035</v>
      </c>
      <c r="C379" s="48" t="s">
        <v>843</v>
      </c>
      <c r="D379" s="49">
        <v>45735</v>
      </c>
      <c r="E379" s="46" t="s">
        <v>32</v>
      </c>
      <c r="F379" s="46" t="s">
        <v>33</v>
      </c>
      <c r="G379" s="46" t="s">
        <v>844</v>
      </c>
      <c r="H379" s="74">
        <v>5500000</v>
      </c>
      <c r="I379" s="75">
        <f t="shared" si="35"/>
        <v>33000000</v>
      </c>
      <c r="J379" s="76">
        <v>6</v>
      </c>
      <c r="K379" s="72">
        <v>1</v>
      </c>
      <c r="L379" s="54" t="str" cm="1">
        <f t="array" ref="L379">_xlfn.IFS(
    H379=2063000, "ASISTENCIAL I Estudios de Educación Básica Primaria o título de Bachiller",
    AND(H379&gt;=2063001, H379&lt;=2976000), "ASISTENCIAL II Título de Bachiller 24 meses de experiencia laboral debidamente certificada",
    AND(H379&gt;=2976001, H379&lt;=3100000), "ASISTENCIAL III Título de Bachiller y Certificado de Aptitud Ocupacional 36 meses de experiencia laboral debidamente certificada",
    AND(H379&gt;=3100001, H379&lt;=3500000), "TÉCNICO I Título de formación técnica o tecnológica, Sin experiencia laboral",
    AND(H379&gt;=3500001, H379&lt;=4507000), "TÉCNICO II Título de formación técnica o tecnológica, 36 meses y hasta 71 meses de experiencia laboral",
    AND(H379&gt;=4507001, H379&lt;=4917000), "TÉCNICO III Título de formación técnica o tecnológica, 72 meses o más de experiencia laboral",
    AND(H379&gt;=4917001, H379&lt;=5635000), "PROFESIONAL UNIVERSITARIO I Sin experiencia profesional",
    AND(H379&gt;=5635001, H379&lt;=7688000), "PROFESIONAL UNIVERSITARIO II 24 meses de experiencia profesional",
    AND(H379&gt;=7688001, H379&lt;=8817000), "PROFESIONAL ESPECIALIZADO II Título de Postgrado 73 meses o más de experiencia profesional",
    AND(H379&gt;=11187001, H379&lt;=14974000), "ASESOR I Título de Posgrado en la modalidad de maestría 84 meses o más de experiencia profesional",
    TRUE, ""
)</f>
        <v>PROFESIONAL UNIVERSITARIO I Sin experiencia profesional</v>
      </c>
      <c r="M379" s="72">
        <v>1</v>
      </c>
      <c r="N379" s="77">
        <v>45671</v>
      </c>
      <c r="O379" s="72">
        <v>127678</v>
      </c>
      <c r="P379" s="46" t="s">
        <v>90</v>
      </c>
      <c r="Q379" s="78"/>
      <c r="R379" s="46" t="s">
        <v>439</v>
      </c>
      <c r="S379" s="59"/>
      <c r="T379" s="46"/>
      <c r="U379" s="46"/>
      <c r="V379" s="46"/>
      <c r="W379" s="46" t="s">
        <v>130</v>
      </c>
      <c r="X379" s="46" t="s">
        <v>604</v>
      </c>
      <c r="Y379" s="46" t="s">
        <v>135</v>
      </c>
      <c r="Z379" s="46"/>
      <c r="AA379" s="79"/>
      <c r="AB379" s="4">
        <f>_xlfn.XLOOKUP(Tabla1[[#This Row],[CEDULA]],'Listado Base'!F:F,'Listado Base'!Y:Y,0)</f>
        <v>0</v>
      </c>
      <c r="AC379" s="43" t="str">
        <f t="shared" si="30"/>
        <v>FECHA FALTANTE</v>
      </c>
      <c r="AD379" s="351" t="str" cm="1">
        <f t="array" ref="AD379">_xlfn.IFS(
    H379=2063000, "ASISTENCIAL I",
    AND(H379&gt;=2063001, H379&lt;=2976000), "ASISTENCIAL II",
    AND(H379&gt;=2976001, H379&lt;=3100000), "ASISTENCIAL III",
    AND(H379&gt;=3100001, H379&lt;=3500000), "TÉCNICO I",
    AND(H379&gt;=3500001, H379&lt;=4507000), "TÉCNICO II",
    AND(H379&gt;=4507001, H379&lt;=4917000), "TÉCNICO III",
    AND(H379&gt;=4917001, H379&lt;=5635000), "PROFESIONAL UNIVERSITARIO I",
    AND(H379&gt;=5635001, H379&lt;=7688000), "PROFESIONAL UNIVERSITARIO II",
    AND(H379&gt;=7688001, H379&lt;=8817000), "PROFESIONAL ESPECIALIZADO II",
    AND(H379&gt;=11187001, H379&lt;=14974000), "ASESOR I",
    TRUE, ""
)</f>
        <v>PROFESIONAL UNIVERSITARIO I</v>
      </c>
    </row>
    <row r="380" spans="1:30" ht="30" hidden="1" customHeight="1">
      <c r="A380" s="46">
        <v>121222</v>
      </c>
      <c r="B380" s="46" t="s">
        <v>845</v>
      </c>
      <c r="C380" s="48" t="s">
        <v>846</v>
      </c>
      <c r="D380" s="49">
        <v>45705</v>
      </c>
      <c r="E380" s="46" t="s">
        <v>32</v>
      </c>
      <c r="F380" s="46" t="s">
        <v>33</v>
      </c>
      <c r="G380" s="46" t="s">
        <v>847</v>
      </c>
      <c r="H380" s="74">
        <v>6250000</v>
      </c>
      <c r="I380" s="75">
        <f t="shared" ref="I380:I413" si="38">+ROUNDUP(H380*J380*K380,0)</f>
        <v>37500000</v>
      </c>
      <c r="J380" s="76">
        <v>6</v>
      </c>
      <c r="K380" s="72">
        <v>1</v>
      </c>
      <c r="L380" s="54" t="str" cm="1">
        <f t="array" ref="L380">_xlfn.IFS(
    H380=2063000, "ASISTENCIAL I Estudios de Educación Básica Primaria o título de Bachiller",
    AND(H380&gt;=2063001, H380&lt;=2976000), "ASISTENCIAL II Título de Bachiller 24 meses de experiencia laboral debidamente certificada",
    AND(H380&gt;=2976001, H380&lt;=3100000), "ASISTENCIAL III Título de Bachiller y Certificado de Aptitud Ocupacional 36 meses de experiencia laboral debidamente certificada",
    AND(H380&gt;=3100001, H380&lt;=3500000), "TÉCNICO I Título de formación técnica o tecnológica, Sin experiencia laboral",
    AND(H380&gt;=3500001, H380&lt;=4507000), "TÉCNICO II Título de formación técnica o tecnológica, 36 meses y hasta 71 meses de experiencia laboral",
    AND(H380&gt;=4507001, H380&lt;=4917000), "TÉCNICO III Título de formación técnica o tecnológica, 72 meses o más de experiencia laboral",
    AND(H380&gt;=4917001, H380&lt;=5635000), "PROFESIONAL UNIVERSITARIO I Sin experiencia profesional",
    AND(H380&gt;=5635001, H380&lt;=7688000), "PROFESIONAL UNIVERSITARIO II 24 meses de experiencia profesional",
    AND(H380&gt;=7688001, H380&lt;=8817000), "PROFESIONAL ESPECIALIZADO II Título de Postgrado 73 meses o más de experiencia profesional",
    AND(H380&gt;=11187001, H380&lt;=14974000), "ASESOR I Título de Posgrado en la modalidad de maestría 84 meses o más de experiencia profesional",
    TRUE, ""
)</f>
        <v>PROFESIONAL UNIVERSITARIO II 24 meses de experiencia profesional</v>
      </c>
      <c r="M380" s="72">
        <v>1</v>
      </c>
      <c r="N380" s="77">
        <v>45671</v>
      </c>
      <c r="O380" s="72">
        <v>127795</v>
      </c>
      <c r="P380" s="46" t="s">
        <v>112</v>
      </c>
      <c r="Q380" s="78"/>
      <c r="R380" s="46" t="s">
        <v>439</v>
      </c>
      <c r="S380" s="59"/>
      <c r="T380" s="46"/>
      <c r="U380" s="46"/>
      <c r="V380" s="46"/>
      <c r="W380" s="46" t="s">
        <v>130</v>
      </c>
      <c r="X380" s="46" t="s">
        <v>604</v>
      </c>
      <c r="Y380" s="46" t="s">
        <v>848</v>
      </c>
      <c r="Z380" s="46"/>
      <c r="AA380" s="79"/>
      <c r="AB380" s="4">
        <f>_xlfn.XLOOKUP(Tabla1[[#This Row],[CEDULA]],'Listado Base'!F:F,'Listado Base'!Y:Y,0)</f>
        <v>0</v>
      </c>
      <c r="AC380" s="43" t="str">
        <f t="shared" si="30"/>
        <v>FECHA FALTANTE</v>
      </c>
      <c r="AD380" s="351" t="str" cm="1">
        <f t="array" ref="AD380">_xlfn.IFS(
    H380=2063000, "ASISTENCIAL I",
    AND(H380&gt;=2063001, H380&lt;=2976000), "ASISTENCIAL II",
    AND(H380&gt;=2976001, H380&lt;=3100000), "ASISTENCIAL III",
    AND(H380&gt;=3100001, H380&lt;=3500000), "TÉCNICO I",
    AND(H380&gt;=3500001, H380&lt;=4507000), "TÉCNICO II",
    AND(H380&gt;=4507001, H380&lt;=4917000), "TÉCNICO III",
    AND(H380&gt;=4917001, H380&lt;=5635000), "PROFESIONAL UNIVERSITARIO I",
    AND(H380&gt;=5635001, H380&lt;=7688000), "PROFESIONAL UNIVERSITARIO II",
    AND(H380&gt;=7688001, H380&lt;=8817000), "PROFESIONAL ESPECIALIZADO II",
    AND(H380&gt;=11187001, H380&lt;=14974000), "ASESOR I",
    TRUE, ""
)</f>
        <v>PROFESIONAL UNIVERSITARIO II</v>
      </c>
    </row>
    <row r="381" spans="1:30" ht="30" hidden="1" customHeight="1">
      <c r="A381" s="46">
        <v>121235</v>
      </c>
      <c r="B381" s="46">
        <v>1030657472</v>
      </c>
      <c r="C381" s="48" t="s">
        <v>849</v>
      </c>
      <c r="D381" s="49">
        <v>45698</v>
      </c>
      <c r="E381" s="46" t="s">
        <v>32</v>
      </c>
      <c r="F381" s="46" t="s">
        <v>33</v>
      </c>
      <c r="G381" s="46" t="s">
        <v>850</v>
      </c>
      <c r="H381" s="74">
        <v>5540000</v>
      </c>
      <c r="I381" s="75">
        <f t="shared" si="38"/>
        <v>33240000</v>
      </c>
      <c r="J381" s="76">
        <v>6</v>
      </c>
      <c r="K381" s="72">
        <v>1</v>
      </c>
      <c r="L381" s="54" t="str" cm="1">
        <f t="array" ref="L381">_xlfn.IFS(
    H381=2063000, "ASISTENCIAL I Estudios de Educación Básica Primaria o título de Bachiller",
    AND(H381&gt;=2063001, H381&lt;=2976000), "ASISTENCIAL II Título de Bachiller 24 meses de experiencia laboral debidamente certificada",
    AND(H381&gt;=2976001, H381&lt;=3100000), "ASISTENCIAL III Título de Bachiller y Certificado de Aptitud Ocupacional 36 meses de experiencia laboral debidamente certificada",
    AND(H381&gt;=3100001, H381&lt;=3500000), "TÉCNICO I Título de formación técnica o tecnológica, Sin experiencia laboral",
    AND(H381&gt;=3500001, H381&lt;=4507000), "TÉCNICO II Título de formación técnica o tecnológica, 36 meses y hasta 71 meses de experiencia laboral",
    AND(H381&gt;=4507001, H381&lt;=4917000), "TÉCNICO III Título de formación técnica o tecnológica, 72 meses o más de experiencia laboral",
    AND(H381&gt;=4917001, H381&lt;=5635000), "PROFESIONAL UNIVERSITARIO I Sin experiencia profesional",
    AND(H381&gt;=5635001, H381&lt;=7688000), "PROFESIONAL UNIVERSITARIO II 24 meses de experiencia profesional",
    AND(H381&gt;=7688001, H381&lt;=8817000), "PROFESIONAL ESPECIALIZADO II Título de Postgrado 73 meses o más de experiencia profesional",
    AND(H381&gt;=11187001, H381&lt;=14974000), "ASESOR I Título de Posgrado en la modalidad de maestría 84 meses o más de experiencia profesional",
    TRUE, ""
)</f>
        <v>PROFESIONAL UNIVERSITARIO I Sin experiencia profesional</v>
      </c>
      <c r="M381" s="72">
        <v>1</v>
      </c>
      <c r="N381" s="77">
        <v>45672</v>
      </c>
      <c r="O381" s="72">
        <v>127878</v>
      </c>
      <c r="P381" s="46" t="s">
        <v>53</v>
      </c>
      <c r="Q381" s="78">
        <v>45731</v>
      </c>
      <c r="R381" s="46" t="s">
        <v>37</v>
      </c>
      <c r="S381" s="59"/>
      <c r="T381" s="46"/>
      <c r="U381" s="46"/>
      <c r="V381" s="46"/>
      <c r="W381" s="46" t="s">
        <v>130</v>
      </c>
      <c r="X381" s="46" t="s">
        <v>604</v>
      </c>
      <c r="Y381" s="46" t="s">
        <v>848</v>
      </c>
      <c r="Z381" s="46"/>
      <c r="AA381" s="79"/>
      <c r="AB381" s="4" t="str">
        <f>_xlfn.XLOOKUP(Tabla1[[#This Row],[CEDULA]],'Listado Base'!F:F,'Listado Base'!Y:Y,0)</f>
        <v>Entrevista</v>
      </c>
      <c r="AC381" s="43" t="str">
        <f t="shared" si="30"/>
        <v>A TIEMPO DE TRAMITE</v>
      </c>
      <c r="AD381" s="351" t="str" cm="1">
        <f t="array" ref="AD381">_xlfn.IFS(
    H381=2063000, "ASISTENCIAL I",
    AND(H381&gt;=2063001, H381&lt;=2976000), "ASISTENCIAL II",
    AND(H381&gt;=2976001, H381&lt;=3100000), "ASISTENCIAL III",
    AND(H381&gt;=3100001, H381&lt;=3500000), "TÉCNICO I",
    AND(H381&gt;=3500001, H381&lt;=4507000), "TÉCNICO II",
    AND(H381&gt;=4507001, H381&lt;=4917000), "TÉCNICO III",
    AND(H381&gt;=4917001, H381&lt;=5635000), "PROFESIONAL UNIVERSITARIO I",
    AND(H381&gt;=5635001, H381&lt;=7688000), "PROFESIONAL UNIVERSITARIO II",
    AND(H381&gt;=7688001, H381&lt;=8817000), "PROFESIONAL ESPECIALIZADO II",
    AND(H381&gt;=11187001, H381&lt;=14974000), "ASESOR I",
    TRUE, ""
)</f>
        <v>PROFESIONAL UNIVERSITARIO I</v>
      </c>
    </row>
    <row r="382" spans="1:30" ht="30" hidden="1" customHeight="1">
      <c r="A382" s="46">
        <v>116580</v>
      </c>
      <c r="B382" s="46">
        <v>22438896</v>
      </c>
      <c r="C382" s="48" t="s">
        <v>851</v>
      </c>
      <c r="D382" s="49">
        <v>45744</v>
      </c>
      <c r="E382" s="46" t="s">
        <v>32</v>
      </c>
      <c r="F382" s="46" t="s">
        <v>33</v>
      </c>
      <c r="G382" s="46" t="s">
        <v>852</v>
      </c>
      <c r="H382" s="74">
        <v>7100000</v>
      </c>
      <c r="I382" s="75">
        <f t="shared" si="38"/>
        <v>42600000</v>
      </c>
      <c r="J382" s="76">
        <v>6</v>
      </c>
      <c r="K382" s="72">
        <v>1</v>
      </c>
      <c r="L382" s="54" t="str" cm="1">
        <f t="array" ref="L382">_xlfn.IFS(
    H382=2063000, "ASISTENCIAL I Estudios de Educación Básica Primaria o título de Bachiller",
    AND(H382&gt;=2063001, H382&lt;=2976000), "ASISTENCIAL II Título de Bachiller 24 meses de experiencia laboral debidamente certificada",
    AND(H382&gt;=2976001, H382&lt;=3100000), "ASISTENCIAL III Título de Bachiller y Certificado de Aptitud Ocupacional 36 meses de experiencia laboral debidamente certificada",
    AND(H382&gt;=3100001, H382&lt;=3500000), "TÉCNICO I Título de formación técnica o tecnológica, Sin experiencia laboral",
    AND(H382&gt;=3500001, H382&lt;=4507000), "TÉCNICO II Título de formación técnica o tecnológica, 36 meses y hasta 71 meses de experiencia laboral",
    AND(H382&gt;=4507001, H382&lt;=4917000), "TÉCNICO III Título de formación técnica o tecnológica, 72 meses o más de experiencia laboral",
    AND(H382&gt;=4917001, H382&lt;=5635000), "PROFESIONAL UNIVERSITARIO I Sin experiencia profesional",
    AND(H382&gt;=5635001, H382&lt;=7688000), "PROFESIONAL UNIVERSITARIO II 24 meses de experiencia profesional",
    AND(H382&gt;=7688001, H382&lt;=8817000), "PROFESIONAL ESPECIALIZADO II Título de Postgrado 73 meses o más de experiencia profesional",
    AND(H382&gt;=11187001, H382&lt;=14974000), "ASESOR I Título de Posgrado en la modalidad de maestría 84 meses o más de experiencia profesional",
    TRUE, ""
)</f>
        <v>PROFESIONAL UNIVERSITARIO II 24 meses de experiencia profesional</v>
      </c>
      <c r="M382" s="72">
        <v>1</v>
      </c>
      <c r="N382" s="77">
        <v>45672</v>
      </c>
      <c r="O382" s="72">
        <v>127913</v>
      </c>
      <c r="P382" s="46" t="s">
        <v>53</v>
      </c>
      <c r="Q382" s="78">
        <v>45731</v>
      </c>
      <c r="R382" s="46" t="s">
        <v>37</v>
      </c>
      <c r="S382" s="59"/>
      <c r="T382" s="46"/>
      <c r="U382" s="46"/>
      <c r="V382" s="46"/>
      <c r="W382" s="46" t="s">
        <v>130</v>
      </c>
      <c r="X382" s="46" t="s">
        <v>604</v>
      </c>
      <c r="Y382" s="46" t="s">
        <v>848</v>
      </c>
      <c r="Z382" s="46"/>
      <c r="AA382" s="79" t="s">
        <v>853</v>
      </c>
      <c r="AB382" s="4">
        <f>_xlfn.XLOOKUP(Tabla1[[#This Row],[CEDULA]],'Listado Base'!F:F,'Listado Base'!Y:Y,0)</f>
        <v>19</v>
      </c>
      <c r="AC382" s="43" t="str">
        <f t="shared" si="30"/>
        <v xml:space="preserve">TERMINACIÓN ANTICIPADA </v>
      </c>
      <c r="AD382" s="351" t="str" cm="1">
        <f t="array" ref="AD382">_xlfn.IFS(
    H382=2063000, "ASISTENCIAL I",
    AND(H382&gt;=2063001, H382&lt;=2976000), "ASISTENCIAL II",
    AND(H382&gt;=2976001, H382&lt;=3100000), "ASISTENCIAL III",
    AND(H382&gt;=3100001, H382&lt;=3500000), "TÉCNICO I",
    AND(H382&gt;=3500001, H382&lt;=4507000), "TÉCNICO II",
    AND(H382&gt;=4507001, H382&lt;=4917000), "TÉCNICO III",
    AND(H382&gt;=4917001, H382&lt;=5635000), "PROFESIONAL UNIVERSITARIO I",
    AND(H382&gt;=5635001, H382&lt;=7688000), "PROFESIONAL UNIVERSITARIO II",
    AND(H382&gt;=7688001, H382&lt;=8817000), "PROFESIONAL ESPECIALIZADO II",
    AND(H382&gt;=11187001, H382&lt;=14974000), "ASESOR I",
    TRUE, ""
)</f>
        <v>PROFESIONAL UNIVERSITARIO II</v>
      </c>
    </row>
    <row r="383" spans="1:30" ht="30" hidden="1" customHeight="1">
      <c r="A383" s="46">
        <v>121344</v>
      </c>
      <c r="B383" s="46" t="s">
        <v>854</v>
      </c>
      <c r="C383" s="48" t="s">
        <v>855</v>
      </c>
      <c r="D383" s="49">
        <v>45701</v>
      </c>
      <c r="E383" s="46" t="s">
        <v>32</v>
      </c>
      <c r="F383" s="46" t="s">
        <v>33</v>
      </c>
      <c r="G383" s="46" t="s">
        <v>856</v>
      </c>
      <c r="H383" s="74">
        <v>5250000</v>
      </c>
      <c r="I383" s="75">
        <f t="shared" si="38"/>
        <v>31500000</v>
      </c>
      <c r="J383" s="76">
        <v>6</v>
      </c>
      <c r="K383" s="72">
        <v>1</v>
      </c>
      <c r="L383" s="54" t="str" cm="1">
        <f t="array" ref="L383">_xlfn.IFS(
    H383=2063000, "ASISTENCIAL I Estudios de Educación Básica Primaria o título de Bachiller",
    AND(H383&gt;=2063001, H383&lt;=2976000), "ASISTENCIAL II Título de Bachiller 24 meses de experiencia laboral debidamente certificada",
    AND(H383&gt;=2976001, H383&lt;=3100000), "ASISTENCIAL III Título de Bachiller y Certificado de Aptitud Ocupacional 36 meses de experiencia laboral debidamente certificada",
    AND(H383&gt;=3100001, H383&lt;=3500000), "TÉCNICO I Título de formación técnica o tecnológica, Sin experiencia laboral",
    AND(H383&gt;=3500001, H383&lt;=4507000), "TÉCNICO II Título de formación técnica o tecnológica, 36 meses y hasta 71 meses de experiencia laboral",
    AND(H383&gt;=4507001, H383&lt;=4917000), "TÉCNICO III Título de formación técnica o tecnológica, 72 meses o más de experiencia laboral",
    AND(H383&gt;=4917001, H383&lt;=5635000), "PROFESIONAL UNIVERSITARIO I Sin experiencia profesional",
    AND(H383&gt;=5635001, H383&lt;=7688000), "PROFESIONAL UNIVERSITARIO II 24 meses de experiencia profesional",
    AND(H383&gt;=7688001, H383&lt;=8817000), "PROFESIONAL ESPECIALIZADO II Título de Postgrado 73 meses o más de experiencia profesional",
    AND(H383&gt;=11187001, H383&lt;=14974000), "ASESOR I Título de Posgrado en la modalidad de maestría 84 meses o más de experiencia profesional",
    TRUE, ""
)</f>
        <v>PROFESIONAL UNIVERSITARIO I Sin experiencia profesional</v>
      </c>
      <c r="M383" s="72">
        <v>1</v>
      </c>
      <c r="N383" s="77">
        <v>45672</v>
      </c>
      <c r="O383" s="72">
        <v>127886</v>
      </c>
      <c r="P383" s="46" t="s">
        <v>53</v>
      </c>
      <c r="Q383" s="78"/>
      <c r="R383" s="46" t="s">
        <v>439</v>
      </c>
      <c r="S383" s="59"/>
      <c r="T383" s="46"/>
      <c r="U383" s="46"/>
      <c r="V383" s="46"/>
      <c r="W383" s="46" t="s">
        <v>130</v>
      </c>
      <c r="X383" s="46" t="s">
        <v>604</v>
      </c>
      <c r="Y383" s="46" t="s">
        <v>848</v>
      </c>
      <c r="Z383" s="46"/>
      <c r="AA383" s="79"/>
      <c r="AB383" s="4">
        <f>_xlfn.XLOOKUP(Tabla1[[#This Row],[CEDULA]],'Listado Base'!F:F,'Listado Base'!Y:Y,0)</f>
        <v>0</v>
      </c>
      <c r="AC383" s="43" t="str">
        <f t="shared" si="30"/>
        <v>FECHA FALTANTE</v>
      </c>
      <c r="AD383" s="351" t="str" cm="1">
        <f t="array" ref="AD383">_xlfn.IFS(
    H383=2063000, "ASISTENCIAL I",
    AND(H383&gt;=2063001, H383&lt;=2976000), "ASISTENCIAL II",
    AND(H383&gt;=2976001, H383&lt;=3100000), "ASISTENCIAL III",
    AND(H383&gt;=3100001, H383&lt;=3500000), "TÉCNICO I",
    AND(H383&gt;=3500001, H383&lt;=4507000), "TÉCNICO II",
    AND(H383&gt;=4507001, H383&lt;=4917000), "TÉCNICO III",
    AND(H383&gt;=4917001, H383&lt;=5635000), "PROFESIONAL UNIVERSITARIO I",
    AND(H383&gt;=5635001, H383&lt;=7688000), "PROFESIONAL UNIVERSITARIO II",
    AND(H383&gt;=7688001, H383&lt;=8817000), "PROFESIONAL ESPECIALIZADO II",
    AND(H383&gt;=11187001, H383&lt;=14974000), "ASESOR I",
    TRUE, ""
)</f>
        <v>PROFESIONAL UNIVERSITARIO I</v>
      </c>
    </row>
    <row r="384" spans="1:30" ht="30" hidden="1" customHeight="1">
      <c r="A384" s="46">
        <v>121070</v>
      </c>
      <c r="B384" s="46" t="s">
        <v>857</v>
      </c>
      <c r="C384" s="48" t="s">
        <v>858</v>
      </c>
      <c r="D384" s="49">
        <v>45715</v>
      </c>
      <c r="E384" s="46" t="s">
        <v>32</v>
      </c>
      <c r="F384" s="46" t="s">
        <v>33</v>
      </c>
      <c r="G384" s="46" t="s">
        <v>859</v>
      </c>
      <c r="H384" s="74">
        <v>6770000</v>
      </c>
      <c r="I384" s="75">
        <f t="shared" si="38"/>
        <v>40620000</v>
      </c>
      <c r="J384" s="76">
        <v>6</v>
      </c>
      <c r="K384" s="72">
        <v>1</v>
      </c>
      <c r="L384" s="54" t="str" cm="1">
        <f t="array" ref="L384">_xlfn.IFS(
    H384=2063000, "ASISTENCIAL I Estudios de Educación Básica Primaria o título de Bachiller",
    AND(H384&gt;=2063001, H384&lt;=2976000), "ASISTENCIAL II Título de Bachiller 24 meses de experiencia laboral debidamente certificada",
    AND(H384&gt;=2976001, H384&lt;=3100000), "ASISTENCIAL III Título de Bachiller y Certificado de Aptitud Ocupacional 36 meses de experiencia laboral debidamente certificada",
    AND(H384&gt;=3100001, H384&lt;=3500000), "TÉCNICO I Título de formación técnica o tecnológica, Sin experiencia laboral",
    AND(H384&gt;=3500001, H384&lt;=4507000), "TÉCNICO II Título de formación técnica o tecnológica, 36 meses y hasta 71 meses de experiencia laboral",
    AND(H384&gt;=4507001, H384&lt;=4917000), "TÉCNICO III Título de formación técnica o tecnológica, 72 meses o más de experiencia laboral",
    AND(H384&gt;=4917001, H384&lt;=5635000), "PROFESIONAL UNIVERSITARIO I Sin experiencia profesional",
    AND(H384&gt;=5635001, H384&lt;=7688000), "PROFESIONAL UNIVERSITARIO II 24 meses de experiencia profesional",
    AND(H384&gt;=7688001, H384&lt;=8817000), "PROFESIONAL ESPECIALIZADO II Título de Postgrado 73 meses o más de experiencia profesional",
    AND(H384&gt;=11187001, H384&lt;=14974000), "ASESOR I Título de Posgrado en la modalidad de maestría 84 meses o más de experiencia profesional",
    TRUE, ""
)</f>
        <v>PROFESIONAL UNIVERSITARIO II 24 meses de experiencia profesional</v>
      </c>
      <c r="M384" s="72">
        <v>1</v>
      </c>
      <c r="N384" s="77">
        <v>45309</v>
      </c>
      <c r="O384" s="72">
        <v>128404</v>
      </c>
      <c r="P384" s="46" t="s">
        <v>112</v>
      </c>
      <c r="Q384" s="78">
        <v>45737</v>
      </c>
      <c r="R384" s="46" t="s">
        <v>140</v>
      </c>
      <c r="S384" s="59"/>
      <c r="T384" s="46"/>
      <c r="U384" s="46"/>
      <c r="V384" s="46"/>
      <c r="W384" s="46" t="s">
        <v>39</v>
      </c>
      <c r="X384" s="46" t="s">
        <v>490</v>
      </c>
      <c r="Y384" s="46" t="s">
        <v>135</v>
      </c>
      <c r="Z384" s="46"/>
      <c r="AA384" s="79"/>
      <c r="AB384" s="4">
        <f>_xlfn.XLOOKUP(Tabla1[[#This Row],[CEDULA]],'Listado Base'!F:F,'Listado Base'!Y:Y,0)</f>
        <v>0</v>
      </c>
      <c r="AC384" s="43" t="str">
        <f t="shared" si="30"/>
        <v>A TIEMPO DE TRAMITE</v>
      </c>
      <c r="AD384" s="351" t="str" cm="1">
        <f t="array" ref="AD384">_xlfn.IFS(
    H384=2063000, "ASISTENCIAL I",
    AND(H384&gt;=2063001, H384&lt;=2976000), "ASISTENCIAL II",
    AND(H384&gt;=2976001, H384&lt;=3100000), "ASISTENCIAL III",
    AND(H384&gt;=3100001, H384&lt;=3500000), "TÉCNICO I",
    AND(H384&gt;=3500001, H384&lt;=4507000), "TÉCNICO II",
    AND(H384&gt;=4507001, H384&lt;=4917000), "TÉCNICO III",
    AND(H384&gt;=4917001, H384&lt;=5635000), "PROFESIONAL UNIVERSITARIO I",
    AND(H384&gt;=5635001, H384&lt;=7688000), "PROFESIONAL UNIVERSITARIO II",
    AND(H384&gt;=7688001, H384&lt;=8817000), "PROFESIONAL ESPECIALIZADO II",
    AND(H384&gt;=11187001, H384&lt;=14974000), "ASESOR I",
    TRUE, ""
)</f>
        <v>PROFESIONAL UNIVERSITARIO II</v>
      </c>
    </row>
    <row r="385" spans="1:30" ht="30" hidden="1" customHeight="1">
      <c r="A385" s="46">
        <v>114858</v>
      </c>
      <c r="B385" s="46">
        <v>52505295</v>
      </c>
      <c r="C385" s="48" t="s">
        <v>860</v>
      </c>
      <c r="D385" s="49">
        <v>45678</v>
      </c>
      <c r="E385" s="46" t="s">
        <v>32</v>
      </c>
      <c r="F385" s="46" t="s">
        <v>33</v>
      </c>
      <c r="G385" s="46" t="s">
        <v>861</v>
      </c>
      <c r="H385" s="74">
        <v>5500000</v>
      </c>
      <c r="I385" s="75">
        <f t="shared" si="38"/>
        <v>33000000</v>
      </c>
      <c r="J385" s="76">
        <v>6</v>
      </c>
      <c r="K385" s="72">
        <v>1</v>
      </c>
      <c r="L385" s="54" t="str" cm="1">
        <f t="array" ref="L385">_xlfn.IFS(
    H385=2063000, "ASISTENCIAL I Estudios de Educación Básica Primaria o título de Bachiller",
    AND(H385&gt;=2063001, H385&lt;=2976000), "ASISTENCIAL II Título de Bachiller 24 meses de experiencia laboral debidamente certificada",
    AND(H385&gt;=2976001, H385&lt;=3100000), "ASISTENCIAL III Título de Bachiller y Certificado de Aptitud Ocupacional 36 meses de experiencia laboral debidamente certificada",
    AND(H385&gt;=3100001, H385&lt;=3500000), "TÉCNICO I Título de formación técnica o tecnológica, Sin experiencia laboral",
    AND(H385&gt;=3500001, H385&lt;=4507000), "TÉCNICO II Título de formación técnica o tecnológica, 36 meses y hasta 71 meses de experiencia laboral",
    AND(H385&gt;=4507001, H385&lt;=4917000), "TÉCNICO III Título de formación técnica o tecnológica, 72 meses o más de experiencia laboral",
    AND(H385&gt;=4917001, H385&lt;=5635000), "PROFESIONAL UNIVERSITARIO I Sin experiencia profesional",
    AND(H385&gt;=5635001, H385&lt;=7688000), "PROFESIONAL UNIVERSITARIO II 24 meses de experiencia profesional",
    AND(H385&gt;=7688001, H385&lt;=8817000), "PROFESIONAL ESPECIALIZADO II Título de Postgrado 73 meses o más de experiencia profesional",
    AND(H385&gt;=11187001, H385&lt;=14974000), "ASESOR I Título de Posgrado en la modalidad de maestría 84 meses o más de experiencia profesional",
    TRUE, ""
)</f>
        <v>PROFESIONAL UNIVERSITARIO I Sin experiencia profesional</v>
      </c>
      <c r="M385" s="72">
        <v>1</v>
      </c>
      <c r="N385" s="77">
        <v>45674</v>
      </c>
      <c r="O385" s="72">
        <v>128294</v>
      </c>
      <c r="P385" s="46" t="s">
        <v>112</v>
      </c>
      <c r="Q385" s="78">
        <v>45737</v>
      </c>
      <c r="R385" s="46" t="s">
        <v>37</v>
      </c>
      <c r="S385" s="59"/>
      <c r="T385" s="46" t="s">
        <v>46</v>
      </c>
      <c r="U385" s="46" t="s">
        <v>38</v>
      </c>
      <c r="V385" s="46"/>
      <c r="W385" s="46" t="s">
        <v>39</v>
      </c>
      <c r="X385" s="46" t="s">
        <v>490</v>
      </c>
      <c r="Y385" s="46" t="s">
        <v>135</v>
      </c>
      <c r="Z385" s="46"/>
      <c r="AA385" s="79"/>
      <c r="AB385" s="4">
        <f>_xlfn.XLOOKUP(Tabla1[[#This Row],[CEDULA]],'Listado Base'!F:F,'Listado Base'!Y:Y,0)</f>
        <v>0</v>
      </c>
      <c r="AC385" s="43" t="str">
        <f t="shared" si="30"/>
        <v>A TIEMPO DE TRAMITE</v>
      </c>
      <c r="AD385" s="351" t="str" cm="1">
        <f t="array" ref="AD385">_xlfn.IFS(
    H385=2063000, "ASISTENCIAL I",
    AND(H385&gt;=2063001, H385&lt;=2976000), "ASISTENCIAL II",
    AND(H385&gt;=2976001, H385&lt;=3100000), "ASISTENCIAL III",
    AND(H385&gt;=3100001, H385&lt;=3500000), "TÉCNICO I",
    AND(H385&gt;=3500001, H385&lt;=4507000), "TÉCNICO II",
    AND(H385&gt;=4507001, H385&lt;=4917000), "TÉCNICO III",
    AND(H385&gt;=4917001, H385&lt;=5635000), "PROFESIONAL UNIVERSITARIO I",
    AND(H385&gt;=5635001, H385&lt;=7688000), "PROFESIONAL UNIVERSITARIO II",
    AND(H385&gt;=7688001, H385&lt;=8817000), "PROFESIONAL ESPECIALIZADO II",
    AND(H385&gt;=11187001, H385&lt;=14974000), "ASESOR I",
    TRUE, ""
)</f>
        <v>PROFESIONAL UNIVERSITARIO I</v>
      </c>
    </row>
    <row r="386" spans="1:30" ht="30" hidden="1" customHeight="1">
      <c r="A386" s="46">
        <v>115085</v>
      </c>
      <c r="B386" s="46">
        <v>1012455807</v>
      </c>
      <c r="C386" s="48" t="s">
        <v>862</v>
      </c>
      <c r="D386" s="49">
        <v>45657</v>
      </c>
      <c r="E386" s="46" t="s">
        <v>32</v>
      </c>
      <c r="F386" s="46" t="s">
        <v>33</v>
      </c>
      <c r="G386" s="46" t="s">
        <v>863</v>
      </c>
      <c r="H386" s="74">
        <v>3500000</v>
      </c>
      <c r="I386" s="75">
        <f t="shared" si="38"/>
        <v>21000000</v>
      </c>
      <c r="J386" s="76">
        <v>6</v>
      </c>
      <c r="K386" s="72">
        <v>1</v>
      </c>
      <c r="L386" s="54" t="str" cm="1">
        <f t="array" ref="L386">_xlfn.IFS(
    H386=2063000, "ASISTENCIAL I Estudios de Educación Básica Primaria o título de Bachiller",
    AND(H386&gt;=2063001, H386&lt;=2976000), "ASISTENCIAL II Título de Bachiller 24 meses de experiencia laboral debidamente certificada",
    AND(H386&gt;=2976001, H386&lt;=3100000), "ASISTENCIAL III Título de Bachiller y Certificado de Aptitud Ocupacional 36 meses de experiencia laboral debidamente certificada",
    AND(H386&gt;=3100001, H386&lt;=3500000), "TÉCNICO I Título de formación técnica o tecnológica, Sin experiencia laboral",
    AND(H386&gt;=3500001, H386&lt;=4507000), "TÉCNICO II Título de formación técnica o tecnológica, 36 meses y hasta 71 meses de experiencia laboral",
    AND(H386&gt;=4507001, H386&lt;=4917000), "TÉCNICO III Título de formación técnica o tecnológica, 72 meses o más de experiencia laboral",
    AND(H386&gt;=4917001, H386&lt;=5635000), "PROFESIONAL UNIVERSITARIO I Sin experiencia profesional",
    AND(H386&gt;=5635001, H386&lt;=7688000), "PROFESIONAL UNIVERSITARIO II 24 meses de experiencia profesional",
    AND(H386&gt;=7688001, H386&lt;=8817000), "PROFESIONAL ESPECIALIZADO II Título de Postgrado 73 meses o más de experiencia profesional",
    AND(H386&gt;=11187001, H386&lt;=14974000), "ASESOR I Título de Posgrado en la modalidad de maestría 84 meses o más de experiencia profesional",
    TRUE, ""
)</f>
        <v>TÉCNICO I Título de formación técnica o tecnológica, Sin experiencia laboral</v>
      </c>
      <c r="M386" s="72">
        <v>1</v>
      </c>
      <c r="N386" s="77">
        <v>45674</v>
      </c>
      <c r="O386" s="72">
        <v>128291</v>
      </c>
      <c r="P386" s="46" t="s">
        <v>112</v>
      </c>
      <c r="Q386" s="78">
        <v>45737</v>
      </c>
      <c r="R386" s="46" t="s">
        <v>140</v>
      </c>
      <c r="S386" s="59"/>
      <c r="T386" s="46"/>
      <c r="U386" s="46"/>
      <c r="V386" s="46"/>
      <c r="W386" s="46" t="s">
        <v>39</v>
      </c>
      <c r="X386" s="46" t="s">
        <v>490</v>
      </c>
      <c r="Y386" s="46" t="s">
        <v>135</v>
      </c>
      <c r="Z386" s="46" t="s">
        <v>864</v>
      </c>
      <c r="AA386" s="79"/>
      <c r="AB386" s="4">
        <f>_xlfn.XLOOKUP(Tabla1[[#This Row],[CEDULA]],'Listado Base'!F:F,'Listado Base'!Y:Y,0)</f>
        <v>0</v>
      </c>
      <c r="AC386" s="43" t="str">
        <f t="shared" si="30"/>
        <v>A TIEMPO DE TRAMITE</v>
      </c>
      <c r="AD386" s="351" t="str" cm="1">
        <f t="array" ref="AD386">_xlfn.IFS(
    H386=2063000, "ASISTENCIAL I",
    AND(H386&gt;=2063001, H386&lt;=2976000), "ASISTENCIAL II",
    AND(H386&gt;=2976001, H386&lt;=3100000), "ASISTENCIAL III",
    AND(H386&gt;=3100001, H386&lt;=3500000), "TÉCNICO I",
    AND(H386&gt;=3500001, H386&lt;=4507000), "TÉCNICO II",
    AND(H386&gt;=4507001, H386&lt;=4917000), "TÉCNICO III",
    AND(H386&gt;=4917001, H386&lt;=5635000), "PROFESIONAL UNIVERSITARIO I",
    AND(H386&gt;=5635001, H386&lt;=7688000), "PROFESIONAL UNIVERSITARIO II",
    AND(H386&gt;=7688001, H386&lt;=8817000), "PROFESIONAL ESPECIALIZADO II",
    AND(H386&gt;=11187001, H386&lt;=14974000), "ASESOR I",
    TRUE, ""
)</f>
        <v>TÉCNICO I</v>
      </c>
    </row>
    <row r="387" spans="1:30" ht="30" hidden="1" customHeight="1">
      <c r="A387" s="46" t="s">
        <v>235</v>
      </c>
      <c r="B387" s="46">
        <v>1011088507</v>
      </c>
      <c r="C387" s="48" t="s">
        <v>865</v>
      </c>
      <c r="D387" s="49">
        <v>45689</v>
      </c>
      <c r="E387" s="46" t="s">
        <v>32</v>
      </c>
      <c r="F387" s="46" t="s">
        <v>33</v>
      </c>
      <c r="G387" s="46" t="s">
        <v>234</v>
      </c>
      <c r="H387" s="74">
        <v>3500000</v>
      </c>
      <c r="I387" s="75">
        <f t="shared" si="38"/>
        <v>28000000</v>
      </c>
      <c r="J387" s="76">
        <v>8</v>
      </c>
      <c r="K387" s="72">
        <v>1</v>
      </c>
      <c r="L387" s="54" t="str" cm="1">
        <f t="array" ref="L387">_xlfn.IFS(
    H387=2063000, "ASISTENCIAL I Estudios de Educación Básica Primaria o título de Bachiller",
    AND(H387&gt;=2063001, H387&lt;=2976000), "ASISTENCIAL II Título de Bachiller 24 meses de experiencia laboral debidamente certificada",
    AND(H387&gt;=2976001, H387&lt;=3100000), "ASISTENCIAL III Título de Bachiller y Certificado de Aptitud Ocupacional 36 meses de experiencia laboral debidamente certificada",
    AND(H387&gt;=3100001, H387&lt;=3500000), "TÉCNICO I Título de formación técnica o tecnológica, Sin experiencia laboral",
    AND(H387&gt;=3500001, H387&lt;=4507000), "TÉCNICO II Título de formación técnica o tecnológica, 36 meses y hasta 71 meses de experiencia laboral",
    AND(H387&gt;=4507001, H387&lt;=4917000), "TÉCNICO III Título de formación técnica o tecnológica, 72 meses o más de experiencia laboral",
    AND(H387&gt;=4917001, H387&lt;=5635000), "PROFESIONAL UNIVERSITARIO I Sin experiencia profesional",
    AND(H387&gt;=5635001, H387&lt;=7688000), "PROFESIONAL UNIVERSITARIO II 24 meses de experiencia profesional",
    AND(H387&gt;=7688001, H387&lt;=8817000), "PROFESIONAL ESPECIALIZADO II Título de Postgrado 73 meses o más de experiencia profesional",
    AND(H387&gt;=11187001, H387&lt;=14974000), "ASESOR I Título de Posgrado en la modalidad de maestría 84 meses o más de experiencia profesional",
    TRUE, ""
)</f>
        <v>TÉCNICO I Título de formación técnica o tecnológica, Sin experiencia laboral</v>
      </c>
      <c r="M387" s="72">
        <v>1</v>
      </c>
      <c r="N387" s="77">
        <v>45683</v>
      </c>
      <c r="O387" s="72">
        <v>129144</v>
      </c>
      <c r="P387" s="46" t="s">
        <v>520</v>
      </c>
      <c r="Q387" s="78"/>
      <c r="R387" s="46" t="s">
        <v>866</v>
      </c>
      <c r="S387" s="59"/>
      <c r="T387" s="46"/>
      <c r="U387" s="46"/>
      <c r="V387" s="46"/>
      <c r="W387" s="46" t="s">
        <v>130</v>
      </c>
      <c r="X387" s="46" t="s">
        <v>469</v>
      </c>
      <c r="Y387" s="46"/>
      <c r="Z387" s="46"/>
      <c r="AA387" s="79"/>
      <c r="AB387" s="4">
        <f>_xlfn.XLOOKUP(Tabla1[[#This Row],[CEDULA]],'Listado Base'!F:F,'Listado Base'!Y:Y,0)</f>
        <v>19</v>
      </c>
      <c r="AC387" s="43" t="str">
        <f t="shared" si="30"/>
        <v>FECHA FALTANTE</v>
      </c>
      <c r="AD387" s="351" t="str" cm="1">
        <f t="array" ref="AD387">_xlfn.IFS(
    H387=2063000, "ASISTENCIAL I",
    AND(H387&gt;=2063001, H387&lt;=2976000), "ASISTENCIAL II",
    AND(H387&gt;=2976001, H387&lt;=3100000), "ASISTENCIAL III",
    AND(H387&gt;=3100001, H387&lt;=3500000), "TÉCNICO I",
    AND(H387&gt;=3500001, H387&lt;=4507000), "TÉCNICO II",
    AND(H387&gt;=4507001, H387&lt;=4917000), "TÉCNICO III",
    AND(H387&gt;=4917001, H387&lt;=5635000), "PROFESIONAL UNIVERSITARIO I",
    AND(H387&gt;=5635001, H387&lt;=7688000), "PROFESIONAL UNIVERSITARIO II",
    AND(H387&gt;=7688001, H387&lt;=8817000), "PROFESIONAL ESPECIALIZADO II",
    AND(H387&gt;=11187001, H387&lt;=14974000), "ASESOR I",
    TRUE, ""
)</f>
        <v>TÉCNICO I</v>
      </c>
    </row>
    <row r="388" spans="1:30" ht="30" hidden="1" customHeight="1">
      <c r="A388" s="46">
        <v>117222</v>
      </c>
      <c r="B388" s="46">
        <v>52170787</v>
      </c>
      <c r="C388" s="48" t="s">
        <v>867</v>
      </c>
      <c r="D388" s="49">
        <v>45731</v>
      </c>
      <c r="E388" s="46" t="s">
        <v>32</v>
      </c>
      <c r="F388" s="46" t="s">
        <v>33</v>
      </c>
      <c r="G388" s="46" t="s">
        <v>868</v>
      </c>
      <c r="H388" s="74">
        <v>5500000</v>
      </c>
      <c r="I388" s="75">
        <f t="shared" si="38"/>
        <v>33000000</v>
      </c>
      <c r="J388" s="76">
        <v>6</v>
      </c>
      <c r="K388" s="72">
        <v>1</v>
      </c>
      <c r="L388" s="54" t="str" cm="1">
        <f t="array" ref="L388">_xlfn.IFS(
    H388=2063000, "ASISTENCIAL I Estudios de Educación Básica Primaria o título de Bachiller",
    AND(H388&gt;=2063001, H388&lt;=2976000), "ASISTENCIAL II Título de Bachiller 24 meses de experiencia laboral debidamente certificada",
    AND(H388&gt;=2976001, H388&lt;=3100000), "ASISTENCIAL III Título de Bachiller y Certificado de Aptitud Ocupacional 36 meses de experiencia laboral debidamente certificada",
    AND(H388&gt;=3100001, H388&lt;=3500000), "TÉCNICO I Título de formación técnica o tecnológica, Sin experiencia laboral",
    AND(H388&gt;=3500001, H388&lt;=4507000), "TÉCNICO II Título de formación técnica o tecnológica, 36 meses y hasta 71 meses de experiencia laboral",
    AND(H388&gt;=4507001, H388&lt;=4917000), "TÉCNICO III Título de formación técnica o tecnológica, 72 meses o más de experiencia laboral",
    AND(H388&gt;=4917001, H388&lt;=5635000), "PROFESIONAL UNIVERSITARIO I Sin experiencia profesional",
    AND(H388&gt;=5635001, H388&lt;=7688000), "PROFESIONAL UNIVERSITARIO II 24 meses de experiencia profesional",
    AND(H388&gt;=7688001, H388&lt;=8817000), "PROFESIONAL ESPECIALIZADO II Título de Postgrado 73 meses o más de experiencia profesional",
    AND(H388&gt;=11187001, H388&lt;=14974000), "ASESOR I Título de Posgrado en la modalidad de maestría 84 meses o más de experiencia profesional",
    TRUE, ""
)</f>
        <v>PROFESIONAL UNIVERSITARIO I Sin experiencia profesional</v>
      </c>
      <c r="M388" s="72">
        <v>1</v>
      </c>
      <c r="N388" s="77">
        <v>45678</v>
      </c>
      <c r="O388" s="72">
        <v>128759</v>
      </c>
      <c r="P388" s="46" t="s">
        <v>112</v>
      </c>
      <c r="Q388" s="78"/>
      <c r="R388" s="46" t="s">
        <v>155</v>
      </c>
      <c r="S388" s="59"/>
      <c r="T388" s="46"/>
      <c r="U388" s="46"/>
      <c r="V388" s="46"/>
      <c r="W388" s="46" t="s">
        <v>39</v>
      </c>
      <c r="X388" s="46" t="s">
        <v>572</v>
      </c>
      <c r="Y388" s="46" t="s">
        <v>135</v>
      </c>
      <c r="Z388" s="46"/>
      <c r="AA388" s="79"/>
      <c r="AB388" s="4">
        <f>_xlfn.XLOOKUP(Tabla1[[#This Row],[CEDULA]],'Listado Base'!F:F,'Listado Base'!Y:Y,0)</f>
        <v>0</v>
      </c>
      <c r="AC388" s="43" t="str">
        <f t="shared" si="30"/>
        <v>FECHA FALTANTE</v>
      </c>
      <c r="AD388" s="351" t="str" cm="1">
        <f t="array" ref="AD388">_xlfn.IFS(
    H388=2063000, "ASISTENCIAL I",
    AND(H388&gt;=2063001, H388&lt;=2976000), "ASISTENCIAL II",
    AND(H388&gt;=2976001, H388&lt;=3100000), "ASISTENCIAL III",
    AND(H388&gt;=3100001, H388&lt;=3500000), "TÉCNICO I",
    AND(H388&gt;=3500001, H388&lt;=4507000), "TÉCNICO II",
    AND(H388&gt;=4507001, H388&lt;=4917000), "TÉCNICO III",
    AND(H388&gt;=4917001, H388&lt;=5635000), "PROFESIONAL UNIVERSITARIO I",
    AND(H388&gt;=5635001, H388&lt;=7688000), "PROFESIONAL UNIVERSITARIO II",
    AND(H388&gt;=7688001, H388&lt;=8817000), "PROFESIONAL ESPECIALIZADO II",
    AND(H388&gt;=11187001, H388&lt;=14974000), "ASESOR I",
    TRUE, ""
)</f>
        <v>PROFESIONAL UNIVERSITARIO I</v>
      </c>
    </row>
    <row r="389" spans="1:30" ht="30" hidden="1" customHeight="1">
      <c r="A389" s="46">
        <v>117217</v>
      </c>
      <c r="B389" s="46">
        <v>51746969</v>
      </c>
      <c r="C389" s="48" t="s">
        <v>869</v>
      </c>
      <c r="D389" s="49">
        <v>45747</v>
      </c>
      <c r="E389" s="46" t="s">
        <v>32</v>
      </c>
      <c r="F389" s="46" t="s">
        <v>33</v>
      </c>
      <c r="G389" s="46" t="s">
        <v>870</v>
      </c>
      <c r="H389" s="74">
        <v>5500000</v>
      </c>
      <c r="I389" s="75">
        <f t="shared" si="38"/>
        <v>33000000</v>
      </c>
      <c r="J389" s="76">
        <v>6</v>
      </c>
      <c r="K389" s="72">
        <v>1</v>
      </c>
      <c r="L389" s="54" t="str" cm="1">
        <f t="array" ref="L389">_xlfn.IFS(
    H389=2063000, "ASISTENCIAL I Estudios de Educación Básica Primaria o título de Bachiller",
    AND(H389&gt;=2063001, H389&lt;=2976000), "ASISTENCIAL II Título de Bachiller 24 meses de experiencia laboral debidamente certificada",
    AND(H389&gt;=2976001, H389&lt;=3100000), "ASISTENCIAL III Título de Bachiller y Certificado de Aptitud Ocupacional 36 meses de experiencia laboral debidamente certificada",
    AND(H389&gt;=3100001, H389&lt;=3500000), "TÉCNICO I Título de formación técnica o tecnológica, Sin experiencia laboral",
    AND(H389&gt;=3500001, H389&lt;=4507000), "TÉCNICO II Título de formación técnica o tecnológica, 36 meses y hasta 71 meses de experiencia laboral",
    AND(H389&gt;=4507001, H389&lt;=4917000), "TÉCNICO III Título de formación técnica o tecnológica, 72 meses o más de experiencia laboral",
    AND(H389&gt;=4917001, H389&lt;=5635000), "PROFESIONAL UNIVERSITARIO I Sin experiencia profesional",
    AND(H389&gt;=5635001, H389&lt;=7688000), "PROFESIONAL UNIVERSITARIO II 24 meses de experiencia profesional",
    AND(H389&gt;=7688001, H389&lt;=8817000), "PROFESIONAL ESPECIALIZADO II Título de Postgrado 73 meses o más de experiencia profesional",
    AND(H389&gt;=11187001, H389&lt;=14974000), "ASESOR I Título de Posgrado en la modalidad de maestría 84 meses o más de experiencia profesional",
    TRUE, ""
)</f>
        <v>PROFESIONAL UNIVERSITARIO I Sin experiencia profesional</v>
      </c>
      <c r="M389" s="72">
        <v>1</v>
      </c>
      <c r="N389" s="77"/>
      <c r="O389" s="72"/>
      <c r="P389" s="46" t="s">
        <v>112</v>
      </c>
      <c r="Q389" s="78"/>
      <c r="R389" s="46"/>
      <c r="S389" s="59"/>
      <c r="T389" s="46"/>
      <c r="U389" s="46"/>
      <c r="V389" s="46"/>
      <c r="W389" s="46" t="s">
        <v>39</v>
      </c>
      <c r="X389" s="46" t="s">
        <v>572</v>
      </c>
      <c r="Y389" s="46" t="s">
        <v>135</v>
      </c>
      <c r="Z389" s="46"/>
      <c r="AA389" s="79"/>
      <c r="AB389" s="4">
        <f>_xlfn.XLOOKUP(Tabla1[[#This Row],[CEDULA]],'Listado Base'!F:F,'Listado Base'!Y:Y,0)</f>
        <v>0</v>
      </c>
      <c r="AC389" s="43" t="str">
        <f t="shared" si="30"/>
        <v>FECHA FALTANTE</v>
      </c>
      <c r="AD389" s="351" t="str" cm="1">
        <f t="array" ref="AD389">_xlfn.IFS(
    H389=2063000, "ASISTENCIAL I",
    AND(H389&gt;=2063001, H389&lt;=2976000), "ASISTENCIAL II",
    AND(H389&gt;=2976001, H389&lt;=3100000), "ASISTENCIAL III",
    AND(H389&gt;=3100001, H389&lt;=3500000), "TÉCNICO I",
    AND(H389&gt;=3500001, H389&lt;=4507000), "TÉCNICO II",
    AND(H389&gt;=4507001, H389&lt;=4917000), "TÉCNICO III",
    AND(H389&gt;=4917001, H389&lt;=5635000), "PROFESIONAL UNIVERSITARIO I",
    AND(H389&gt;=5635001, H389&lt;=7688000), "PROFESIONAL UNIVERSITARIO II",
    AND(H389&gt;=7688001, H389&lt;=8817000), "PROFESIONAL ESPECIALIZADO II",
    AND(H389&gt;=11187001, H389&lt;=14974000), "ASESOR I",
    TRUE, ""
)</f>
        <v>PROFESIONAL UNIVERSITARIO I</v>
      </c>
    </row>
    <row r="390" spans="1:30" ht="30" hidden="1" customHeight="1">
      <c r="A390" s="46">
        <v>117164</v>
      </c>
      <c r="B390" s="46">
        <v>1026293937</v>
      </c>
      <c r="C390" s="48" t="s">
        <v>871</v>
      </c>
      <c r="D390" s="49">
        <v>45725</v>
      </c>
      <c r="E390" s="46" t="s">
        <v>32</v>
      </c>
      <c r="F390" s="46" t="s">
        <v>33</v>
      </c>
      <c r="G390" s="46" t="s">
        <v>872</v>
      </c>
      <c r="H390" s="74">
        <v>4917000</v>
      </c>
      <c r="I390" s="75">
        <f t="shared" si="38"/>
        <v>29502000</v>
      </c>
      <c r="J390" s="76">
        <v>6</v>
      </c>
      <c r="K390" s="72">
        <v>1</v>
      </c>
      <c r="L390" s="54" t="str" cm="1">
        <f t="array" ref="L390">_xlfn.IFS(
    H390=2063000, "ASISTENCIAL I Estudios de Educación Básica Primaria o título de Bachiller",
    AND(H390&gt;=2063001, H390&lt;=2976000), "ASISTENCIAL II Título de Bachiller 24 meses de experiencia laboral debidamente certificada",
    AND(H390&gt;=2976001, H390&lt;=3100000), "ASISTENCIAL III Título de Bachiller y Certificado de Aptitud Ocupacional 36 meses de experiencia laboral debidamente certificada",
    AND(H390&gt;=3100001, H390&lt;=3500000), "TÉCNICO I Título de formación técnica o tecnológica, Sin experiencia laboral",
    AND(H390&gt;=3500001, H390&lt;=4507000), "TÉCNICO II Título de formación técnica o tecnológica, 36 meses y hasta 71 meses de experiencia laboral",
    AND(H390&gt;=4507001, H390&lt;=4917000), "TÉCNICO III Título de formación técnica o tecnológica, 72 meses o más de experiencia laboral",
    AND(H390&gt;=4917001, H390&lt;=5635000), "PROFESIONAL UNIVERSITARIO I Sin experiencia profesional",
    AND(H390&gt;=5635001, H390&lt;=7688000), "PROFESIONAL UNIVERSITARIO II 24 meses de experiencia profesional",
    AND(H390&gt;=7688001, H390&lt;=8817000), "PROFESIONAL ESPECIALIZADO II Título de Postgrado 73 meses o más de experiencia profesional",
    AND(H390&gt;=11187001, H390&lt;=14974000), "ASESOR I Título de Posgrado en la modalidad de maestría 84 meses o más de experiencia profesional",
    TRUE, ""
)</f>
        <v>TÉCNICO III Título de formación técnica o tecnológica, 72 meses o más de experiencia laboral</v>
      </c>
      <c r="M390" s="72">
        <v>1</v>
      </c>
      <c r="N390" s="77">
        <v>45678</v>
      </c>
      <c r="O390" s="72">
        <v>128761</v>
      </c>
      <c r="P390" s="46" t="s">
        <v>112</v>
      </c>
      <c r="Q390" s="78">
        <v>45739</v>
      </c>
      <c r="R390" s="46" t="s">
        <v>140</v>
      </c>
      <c r="S390" s="59"/>
      <c r="T390" s="46"/>
      <c r="U390" s="46"/>
      <c r="V390" s="46"/>
      <c r="W390" s="46" t="s">
        <v>39</v>
      </c>
      <c r="X390" s="46" t="s">
        <v>572</v>
      </c>
      <c r="Y390" s="46" t="s">
        <v>135</v>
      </c>
      <c r="Z390" s="46"/>
      <c r="AA390" s="79"/>
      <c r="AB390" s="4">
        <f>_xlfn.XLOOKUP(Tabla1[[#This Row],[CEDULA]],'Listado Base'!F:F,'Listado Base'!Y:Y,0)</f>
        <v>0</v>
      </c>
      <c r="AC390" s="43" t="str">
        <f t="shared" si="30"/>
        <v>A TIEMPO DE TRAMITE</v>
      </c>
      <c r="AD390" s="351" t="str" cm="1">
        <f t="array" ref="AD390">_xlfn.IFS(
    H390=2063000, "ASISTENCIAL I",
    AND(H390&gt;=2063001, H390&lt;=2976000), "ASISTENCIAL II",
    AND(H390&gt;=2976001, H390&lt;=3100000), "ASISTENCIAL III",
    AND(H390&gt;=3100001, H390&lt;=3500000), "TÉCNICO I",
    AND(H390&gt;=3500001, H390&lt;=4507000), "TÉCNICO II",
    AND(H390&gt;=4507001, H390&lt;=4917000), "TÉCNICO III",
    AND(H390&gt;=4917001, H390&lt;=5635000), "PROFESIONAL UNIVERSITARIO I",
    AND(H390&gt;=5635001, H390&lt;=7688000), "PROFESIONAL UNIVERSITARIO II",
    AND(H390&gt;=7688001, H390&lt;=8817000), "PROFESIONAL ESPECIALIZADO II",
    AND(H390&gt;=11187001, H390&lt;=14974000), "ASESOR I",
    TRUE, ""
)</f>
        <v>TÉCNICO III</v>
      </c>
    </row>
    <row r="391" spans="1:30" ht="30" hidden="1" customHeight="1">
      <c r="A391" s="46">
        <v>117164</v>
      </c>
      <c r="B391" s="46">
        <v>1110462568</v>
      </c>
      <c r="C391" s="48" t="s">
        <v>873</v>
      </c>
      <c r="D391" s="49">
        <v>45657</v>
      </c>
      <c r="E391" s="46" t="s">
        <v>32</v>
      </c>
      <c r="F391" s="46" t="s">
        <v>33</v>
      </c>
      <c r="G391" s="46" t="s">
        <v>872</v>
      </c>
      <c r="H391" s="74">
        <v>4917000</v>
      </c>
      <c r="I391" s="75">
        <f t="shared" si="38"/>
        <v>29502000</v>
      </c>
      <c r="J391" s="76">
        <v>6</v>
      </c>
      <c r="K391" s="72">
        <v>1</v>
      </c>
      <c r="L391" s="54" t="str" cm="1">
        <f t="array" ref="L391">_xlfn.IFS(
    H391=2063000, "ASISTENCIAL I Estudios de Educación Básica Primaria o título de Bachiller",
    AND(H391&gt;=2063001, H391&lt;=2976000), "ASISTENCIAL II Título de Bachiller 24 meses de experiencia laboral debidamente certificada",
    AND(H391&gt;=2976001, H391&lt;=3100000), "ASISTENCIAL III Título de Bachiller y Certificado de Aptitud Ocupacional 36 meses de experiencia laboral debidamente certificada",
    AND(H391&gt;=3100001, H391&lt;=3500000), "TÉCNICO I Título de formación técnica o tecnológica, Sin experiencia laboral",
    AND(H391&gt;=3500001, H391&lt;=4507000), "TÉCNICO II Título de formación técnica o tecnológica, 36 meses y hasta 71 meses de experiencia laboral",
    AND(H391&gt;=4507001, H391&lt;=4917000), "TÉCNICO III Título de formación técnica o tecnológica, 72 meses o más de experiencia laboral",
    AND(H391&gt;=4917001, H391&lt;=5635000), "PROFESIONAL UNIVERSITARIO I Sin experiencia profesional",
    AND(H391&gt;=5635001, H391&lt;=7688000), "PROFESIONAL UNIVERSITARIO II 24 meses de experiencia profesional",
    AND(H391&gt;=7688001, H391&lt;=8817000), "PROFESIONAL ESPECIALIZADO II Título de Postgrado 73 meses o más de experiencia profesional",
    AND(H391&gt;=11187001, H391&lt;=14974000), "ASESOR I Título de Posgrado en la modalidad de maestría 84 meses o más de experiencia profesional",
    TRUE, ""
)</f>
        <v>TÉCNICO III Título de formación técnica o tecnológica, 72 meses o más de experiencia laboral</v>
      </c>
      <c r="M391" s="72">
        <v>1</v>
      </c>
      <c r="N391" s="77">
        <v>45311</v>
      </c>
      <c r="O391" s="72">
        <v>128601</v>
      </c>
      <c r="P391" s="46" t="s">
        <v>112</v>
      </c>
      <c r="Q391" s="78">
        <v>45737</v>
      </c>
      <c r="R391" s="46" t="s">
        <v>37</v>
      </c>
      <c r="S391" s="59"/>
      <c r="T391" s="46" t="s">
        <v>46</v>
      </c>
      <c r="U391" s="46" t="s">
        <v>38</v>
      </c>
      <c r="V391" s="46"/>
      <c r="W391" s="46" t="s">
        <v>39</v>
      </c>
      <c r="X391" s="46" t="s">
        <v>572</v>
      </c>
      <c r="Y391" s="46" t="s">
        <v>135</v>
      </c>
      <c r="Z391" s="46"/>
      <c r="AA391" s="79"/>
      <c r="AB391" s="4">
        <f>_xlfn.XLOOKUP(Tabla1[[#This Row],[CEDULA]],'Listado Base'!F:F,'Listado Base'!Y:Y,0)</f>
        <v>0</v>
      </c>
      <c r="AC391" s="43" t="str">
        <f t="shared" ref="AC391:AC456" si="39">IF(OR(D391="",Q391=""),"FECHA FALTANTE",IF(D391&gt;Q391,"TERMINACIÓN ANTICIPADA ","A TIEMPO DE TRAMITE"))</f>
        <v>A TIEMPO DE TRAMITE</v>
      </c>
      <c r="AD391" s="351" t="str" cm="1">
        <f t="array" ref="AD391">_xlfn.IFS(
    H391=2063000, "ASISTENCIAL I",
    AND(H391&gt;=2063001, H391&lt;=2976000), "ASISTENCIAL II",
    AND(H391&gt;=2976001, H391&lt;=3100000), "ASISTENCIAL III",
    AND(H391&gt;=3100001, H391&lt;=3500000), "TÉCNICO I",
    AND(H391&gt;=3500001, H391&lt;=4507000), "TÉCNICO II",
    AND(H391&gt;=4507001, H391&lt;=4917000), "TÉCNICO III",
    AND(H391&gt;=4917001, H391&lt;=5635000), "PROFESIONAL UNIVERSITARIO I",
    AND(H391&gt;=5635001, H391&lt;=7688000), "PROFESIONAL UNIVERSITARIO II",
    AND(H391&gt;=7688001, H391&lt;=8817000), "PROFESIONAL ESPECIALIZADO II",
    AND(H391&gt;=11187001, H391&lt;=14974000), "ASESOR I",
    TRUE, ""
)</f>
        <v>TÉCNICO III</v>
      </c>
    </row>
    <row r="392" spans="1:30" ht="30" hidden="1" customHeight="1">
      <c r="A392" s="46">
        <v>116930</v>
      </c>
      <c r="B392" s="380">
        <v>1092356634</v>
      </c>
      <c r="C392" s="48" t="s">
        <v>874</v>
      </c>
      <c r="D392" s="49">
        <v>45752</v>
      </c>
      <c r="E392" s="46" t="s">
        <v>32</v>
      </c>
      <c r="F392" s="46" t="s">
        <v>33</v>
      </c>
      <c r="G392" s="46" t="s">
        <v>875</v>
      </c>
      <c r="H392" s="74">
        <v>6770000</v>
      </c>
      <c r="I392" s="75">
        <f t="shared" si="38"/>
        <v>40620000</v>
      </c>
      <c r="J392" s="76">
        <v>6</v>
      </c>
      <c r="K392" s="72">
        <v>1</v>
      </c>
      <c r="L392" s="54" t="str" cm="1">
        <f t="array" ref="L392">_xlfn.IFS(
    H392=2063000, "ASISTENCIAL I Estudios de Educación Básica Primaria o título de Bachiller",
    AND(H392&gt;=2063001, H392&lt;=2976000), "ASISTENCIAL II Título de Bachiller 24 meses de experiencia laboral debidamente certificada",
    AND(H392&gt;=2976001, H392&lt;=3100000), "ASISTENCIAL III Título de Bachiller y Certificado de Aptitud Ocupacional 36 meses de experiencia laboral debidamente certificada",
    AND(H392&gt;=3100001, H392&lt;=3500000), "TÉCNICO I Título de formación técnica o tecnológica, Sin experiencia laboral",
    AND(H392&gt;=3500001, H392&lt;=4507000), "TÉCNICO II Título de formación técnica o tecnológica, 36 meses y hasta 71 meses de experiencia laboral",
    AND(H392&gt;=4507001, H392&lt;=4917000), "TÉCNICO III Título de formación técnica o tecnológica, 72 meses o más de experiencia laboral",
    AND(H392&gt;=4917001, H392&lt;=5635000), "PROFESIONAL UNIVERSITARIO I Sin experiencia profesional",
    AND(H392&gt;=5635001, H392&lt;=7688000), "PROFESIONAL UNIVERSITARIO II 24 meses de experiencia profesional",
    AND(H392&gt;=7688001, H392&lt;=8817000), "PROFESIONAL ESPECIALIZADO II Título de Postgrado 73 meses o más de experiencia profesional",
    AND(H392&gt;=11187001, H392&lt;=14974000), "ASESOR I Título de Posgrado en la modalidad de maestría 84 meses o más de experiencia profesional",
    TRUE, ""
)</f>
        <v>PROFESIONAL UNIVERSITARIO II 24 meses de experiencia profesional</v>
      </c>
      <c r="M392" s="72">
        <v>1</v>
      </c>
      <c r="N392" s="77"/>
      <c r="O392" s="72"/>
      <c r="P392" s="46" t="s">
        <v>53</v>
      </c>
      <c r="Q392" s="78"/>
      <c r="R392" s="46"/>
      <c r="S392" s="59"/>
      <c r="T392" s="46"/>
      <c r="U392" s="46"/>
      <c r="V392" s="46"/>
      <c r="W392" s="46" t="s">
        <v>130</v>
      </c>
      <c r="X392" s="46" t="s">
        <v>253</v>
      </c>
      <c r="Y392" s="46" t="s">
        <v>135</v>
      </c>
      <c r="Z392" s="46"/>
      <c r="AA392" s="79"/>
      <c r="AB392" s="4">
        <f>_xlfn.XLOOKUP(Tabla1[[#This Row],[CEDULA]],'Listado Base'!F:F,'Listado Base'!Y:Y,0)</f>
        <v>20</v>
      </c>
      <c r="AC392" s="43" t="str">
        <f t="shared" si="39"/>
        <v>FECHA FALTANTE</v>
      </c>
      <c r="AD392" s="351" t="str" cm="1">
        <f t="array" ref="AD392">_xlfn.IFS(
    H392=2063000, "ASISTENCIAL I",
    AND(H392&gt;=2063001, H392&lt;=2976000), "ASISTENCIAL II",
    AND(H392&gt;=2976001, H392&lt;=3100000), "ASISTENCIAL III",
    AND(H392&gt;=3100001, H392&lt;=3500000), "TÉCNICO I",
    AND(H392&gt;=3500001, H392&lt;=4507000), "TÉCNICO II",
    AND(H392&gt;=4507001, H392&lt;=4917000), "TÉCNICO III",
    AND(H392&gt;=4917001, H392&lt;=5635000), "PROFESIONAL UNIVERSITARIO I",
    AND(H392&gt;=5635001, H392&lt;=7688000), "PROFESIONAL UNIVERSITARIO II",
    AND(H392&gt;=7688001, H392&lt;=8817000), "PROFESIONAL ESPECIALIZADO II",
    AND(H392&gt;=11187001, H392&lt;=14974000), "ASESOR I",
    TRUE, ""
)</f>
        <v>PROFESIONAL UNIVERSITARIO II</v>
      </c>
    </row>
    <row r="393" spans="1:30" ht="30" hidden="1" customHeight="1">
      <c r="A393" s="46">
        <v>118626</v>
      </c>
      <c r="B393" s="46">
        <v>79771450</v>
      </c>
      <c r="C393" s="48" t="s">
        <v>876</v>
      </c>
      <c r="D393" s="49">
        <v>45737</v>
      </c>
      <c r="E393" s="46" t="s">
        <v>32</v>
      </c>
      <c r="F393" s="46" t="s">
        <v>33</v>
      </c>
      <c r="G393" s="46" t="s">
        <v>877</v>
      </c>
      <c r="H393" s="74">
        <v>6100000</v>
      </c>
      <c r="I393" s="75">
        <f t="shared" si="38"/>
        <v>36600000</v>
      </c>
      <c r="J393" s="76">
        <v>6</v>
      </c>
      <c r="K393" s="72">
        <v>1</v>
      </c>
      <c r="L393" s="54" t="str" cm="1">
        <f t="array" ref="L393">_xlfn.IFS(
    H393=2063000, "ASISTENCIAL I Estudios de Educación Básica Primaria o título de Bachiller",
    AND(H393&gt;=2063001, H393&lt;=2976000), "ASISTENCIAL II Título de Bachiller 24 meses de experiencia laboral debidamente certificada",
    AND(H393&gt;=2976001, H393&lt;=3100000), "ASISTENCIAL III Título de Bachiller y Certificado de Aptitud Ocupacional 36 meses de experiencia laboral debidamente certificada",
    AND(H393&gt;=3100001, H393&lt;=3500000), "TÉCNICO I Título de formación técnica o tecnológica, Sin experiencia laboral",
    AND(H393&gt;=3500001, H393&lt;=4507000), "TÉCNICO II Título de formación técnica o tecnológica, 36 meses y hasta 71 meses de experiencia laboral",
    AND(H393&gt;=4507001, H393&lt;=4917000), "TÉCNICO III Título de formación técnica o tecnológica, 72 meses o más de experiencia laboral",
    AND(H393&gt;=4917001, H393&lt;=5635000), "PROFESIONAL UNIVERSITARIO I Sin experiencia profesional",
    AND(H393&gt;=5635001, H393&lt;=7688000), "PROFESIONAL UNIVERSITARIO II 24 meses de experiencia profesional",
    AND(H393&gt;=7688001, H393&lt;=8817000), "PROFESIONAL ESPECIALIZADO II Título de Postgrado 73 meses o más de experiencia profesional",
    AND(H393&gt;=11187001, H393&lt;=14974000), "ASESOR I Título de Posgrado en la modalidad de maestría 84 meses o más de experiencia profesional",
    TRUE, ""
)</f>
        <v>PROFESIONAL UNIVERSITARIO II 24 meses de experiencia profesional</v>
      </c>
      <c r="M393" s="72">
        <v>1</v>
      </c>
      <c r="N393" s="77"/>
      <c r="O393" s="72"/>
      <c r="P393" s="46" t="s">
        <v>53</v>
      </c>
      <c r="Q393" s="78"/>
      <c r="R393" s="46"/>
      <c r="S393" s="59"/>
      <c r="T393" s="46"/>
      <c r="U393" s="46"/>
      <c r="V393" s="46"/>
      <c r="W393" s="46" t="s">
        <v>130</v>
      </c>
      <c r="X393" s="46" t="s">
        <v>253</v>
      </c>
      <c r="Y393" s="46" t="s">
        <v>135</v>
      </c>
      <c r="Z393" s="46"/>
      <c r="AA393" s="79"/>
      <c r="AB393" s="4">
        <f>_xlfn.XLOOKUP(Tabla1[[#This Row],[CEDULA]],'Listado Base'!F:F,'Listado Base'!Y:Y,0)</f>
        <v>97</v>
      </c>
      <c r="AC393" s="43" t="str">
        <f t="shared" si="39"/>
        <v>FECHA FALTANTE</v>
      </c>
      <c r="AD393" s="351" t="str" cm="1">
        <f t="array" ref="AD393">_xlfn.IFS(
    H393=2063000, "ASISTENCIAL I",
    AND(H393&gt;=2063001, H393&lt;=2976000), "ASISTENCIAL II",
    AND(H393&gt;=2976001, H393&lt;=3100000), "ASISTENCIAL III",
    AND(H393&gt;=3100001, H393&lt;=3500000), "TÉCNICO I",
    AND(H393&gt;=3500001, H393&lt;=4507000), "TÉCNICO II",
    AND(H393&gt;=4507001, H393&lt;=4917000), "TÉCNICO III",
    AND(H393&gt;=4917001, H393&lt;=5635000), "PROFESIONAL UNIVERSITARIO I",
    AND(H393&gt;=5635001, H393&lt;=7688000), "PROFESIONAL UNIVERSITARIO II",
    AND(H393&gt;=7688001, H393&lt;=8817000), "PROFESIONAL ESPECIALIZADO II",
    AND(H393&gt;=11187001, H393&lt;=14974000), "ASESOR I",
    TRUE, ""
)</f>
        <v>PROFESIONAL UNIVERSITARIO II</v>
      </c>
    </row>
    <row r="394" spans="1:30" ht="30" hidden="1" customHeight="1">
      <c r="A394" s="46">
        <v>115882</v>
      </c>
      <c r="B394" s="46">
        <v>1030547250</v>
      </c>
      <c r="C394" s="48" t="s">
        <v>878</v>
      </c>
      <c r="D394" s="49">
        <v>45657</v>
      </c>
      <c r="E394" s="46" t="s">
        <v>32</v>
      </c>
      <c r="F394" s="46" t="s">
        <v>33</v>
      </c>
      <c r="G394" s="46" t="s">
        <v>879</v>
      </c>
      <c r="H394" s="74">
        <v>6000000</v>
      </c>
      <c r="I394" s="75">
        <f>+ROUNDUP(H394*J394*K394,0)</f>
        <v>48000000</v>
      </c>
      <c r="J394" s="76">
        <v>8</v>
      </c>
      <c r="K394" s="72">
        <v>1</v>
      </c>
      <c r="L394" s="54" t="str" cm="1">
        <f t="array" ref="L394">_xlfn.IFS(
    H394=2063000, "ASISTENCIAL I Estudios de Educación Básica Primaria o título de Bachiller",
    AND(H394&gt;=2063001, H394&lt;=2976000), "ASISTENCIAL II Título de Bachiller 24 meses de experiencia laboral debidamente certificada",
    AND(H394&gt;=2976001, H394&lt;=3100000), "ASISTENCIAL III Título de Bachiller y Certificado de Aptitud Ocupacional 36 meses de experiencia laboral debidamente certificada",
    AND(H394&gt;=3100001, H394&lt;=3500000), "TÉCNICO I Título de formación técnica o tecnológica, Sin experiencia laboral",
    AND(H394&gt;=3500001, H394&lt;=4507000), "TÉCNICO II Título de formación técnica o tecnológica, 36 meses y hasta 71 meses de experiencia laboral",
    AND(H394&gt;=4507001, H394&lt;=4917000), "TÉCNICO III Título de formación técnica o tecnológica, 72 meses o más de experiencia laboral",
    AND(H394&gt;=4917001, H394&lt;=5635000), "PROFESIONAL UNIVERSITARIO I Sin experiencia profesional",
    AND(H394&gt;=5635001, H394&lt;=7688000), "PROFESIONAL UNIVERSITARIO II 24 meses de experiencia profesional",
    AND(H394&gt;=7688001, H394&lt;=8817000), "PROFESIONAL ESPECIALIZADO II Título de Postgrado 73 meses o más de experiencia profesional",
    AND(H394&gt;=11187001, H394&lt;=14974000), "ASESOR I Título de Posgrado en la modalidad de maestría 84 meses o más de experiencia profesional",
    TRUE, ""
)</f>
        <v>PROFESIONAL UNIVERSITARIO II 24 meses de experiencia profesional</v>
      </c>
      <c r="M394" s="72">
        <v>1</v>
      </c>
      <c r="N394" s="77">
        <v>45677</v>
      </c>
      <c r="O394" s="72">
        <v>128527</v>
      </c>
      <c r="P394" s="46" t="s">
        <v>53</v>
      </c>
      <c r="Q394" s="78"/>
      <c r="R394" s="46" t="s">
        <v>439</v>
      </c>
      <c r="S394" s="59"/>
      <c r="T394" s="46"/>
      <c r="U394" s="46"/>
      <c r="V394" s="46"/>
      <c r="W394" s="46" t="s">
        <v>130</v>
      </c>
      <c r="X394" s="46" t="s">
        <v>253</v>
      </c>
      <c r="Y394" s="46" t="s">
        <v>880</v>
      </c>
      <c r="Z394" s="46"/>
      <c r="AA394" s="79"/>
      <c r="AB394" s="4">
        <f>_xlfn.XLOOKUP(Tabla1[[#This Row],[CEDULA]],'Listado Base'!F:F,'Listado Base'!Y:Y,0)</f>
        <v>10</v>
      </c>
      <c r="AC394" s="43" t="str">
        <f t="shared" si="39"/>
        <v>FECHA FALTANTE</v>
      </c>
      <c r="AD394" s="351" t="str" cm="1">
        <f t="array" ref="AD394">_xlfn.IFS(
    H394=2063000, "ASISTENCIAL I",
    AND(H394&gt;=2063001, H394&lt;=2976000), "ASISTENCIAL II",
    AND(H394&gt;=2976001, H394&lt;=3100000), "ASISTENCIAL III",
    AND(H394&gt;=3100001, H394&lt;=3500000), "TÉCNICO I",
    AND(H394&gt;=3500001, H394&lt;=4507000), "TÉCNICO II",
    AND(H394&gt;=4507001, H394&lt;=4917000), "TÉCNICO III",
    AND(H394&gt;=4917001, H394&lt;=5635000), "PROFESIONAL UNIVERSITARIO I",
    AND(H394&gt;=5635001, H394&lt;=7688000), "PROFESIONAL UNIVERSITARIO II",
    AND(H394&gt;=7688001, H394&lt;=8817000), "PROFESIONAL ESPECIALIZADO II",
    AND(H394&gt;=11187001, H394&lt;=14974000), "ASESOR I",
    TRUE, ""
)</f>
        <v>PROFESIONAL UNIVERSITARIO II</v>
      </c>
    </row>
    <row r="395" spans="1:30" ht="30" hidden="1" customHeight="1">
      <c r="A395" s="46">
        <v>115882</v>
      </c>
      <c r="B395" s="46">
        <v>80767468</v>
      </c>
      <c r="C395" s="48" t="s">
        <v>881</v>
      </c>
      <c r="D395" s="49">
        <v>45705</v>
      </c>
      <c r="E395" s="46" t="s">
        <v>32</v>
      </c>
      <c r="F395" s="46" t="s">
        <v>33</v>
      </c>
      <c r="G395" s="46" t="s">
        <v>879</v>
      </c>
      <c r="H395" s="74">
        <v>6000000</v>
      </c>
      <c r="I395" s="75">
        <f t="shared" si="38"/>
        <v>48000000</v>
      </c>
      <c r="J395" s="76">
        <v>8</v>
      </c>
      <c r="K395" s="72">
        <v>1</v>
      </c>
      <c r="L395" s="54" t="str" cm="1">
        <f t="array" ref="L395">_xlfn.IFS(
    H395=2063000, "ASISTENCIAL I Estudios de Educación Básica Primaria o título de Bachiller",
    AND(H395&gt;=2063001, H395&lt;=2976000), "ASISTENCIAL II Título de Bachiller 24 meses de experiencia laboral debidamente certificada",
    AND(H395&gt;=2976001, H395&lt;=3100000), "ASISTENCIAL III Título de Bachiller y Certificado de Aptitud Ocupacional 36 meses de experiencia laboral debidamente certificada",
    AND(H395&gt;=3100001, H395&lt;=3500000), "TÉCNICO I Título de formación técnica o tecnológica, Sin experiencia laboral",
    AND(H395&gt;=3500001, H395&lt;=4507000), "TÉCNICO II Título de formación técnica o tecnológica, 36 meses y hasta 71 meses de experiencia laboral",
    AND(H395&gt;=4507001, H395&lt;=4917000), "TÉCNICO III Título de formación técnica o tecnológica, 72 meses o más de experiencia laboral",
    AND(H395&gt;=4917001, H395&lt;=5635000), "PROFESIONAL UNIVERSITARIO I Sin experiencia profesional",
    AND(H395&gt;=5635001, H395&lt;=7688000), "PROFESIONAL UNIVERSITARIO II 24 meses de experiencia profesional",
    AND(H395&gt;=7688001, H395&lt;=8817000), "PROFESIONAL ESPECIALIZADO II Título de Postgrado 73 meses o más de experiencia profesional",
    AND(H395&gt;=11187001, H395&lt;=14974000), "ASESOR I Título de Posgrado en la modalidad de maestría 84 meses o más de experiencia profesional",
    TRUE, ""
)</f>
        <v>PROFESIONAL UNIVERSITARIO II 24 meses de experiencia profesional</v>
      </c>
      <c r="M395" s="72">
        <v>1</v>
      </c>
      <c r="N395" s="77">
        <v>45677</v>
      </c>
      <c r="O395" s="72">
        <v>128527</v>
      </c>
      <c r="P395" s="46" t="s">
        <v>53</v>
      </c>
      <c r="Q395" s="78"/>
      <c r="R395" s="46" t="s">
        <v>439</v>
      </c>
      <c r="S395" s="59"/>
      <c r="T395" s="46"/>
      <c r="U395" s="46"/>
      <c r="V395" s="46"/>
      <c r="W395" s="46" t="s">
        <v>130</v>
      </c>
      <c r="X395" s="46" t="s">
        <v>253</v>
      </c>
      <c r="Y395" s="46" t="s">
        <v>880</v>
      </c>
      <c r="Z395" s="46"/>
      <c r="AA395" s="79"/>
      <c r="AB395" s="4">
        <f>_xlfn.XLOOKUP(Tabla1[[#This Row],[CEDULA]],'Listado Base'!F:F,'Listado Base'!Y:Y,0)</f>
        <v>94</v>
      </c>
      <c r="AC395" s="43" t="str">
        <f t="shared" si="39"/>
        <v>FECHA FALTANTE</v>
      </c>
      <c r="AD395" s="351" t="str" cm="1">
        <f t="array" ref="AD395">_xlfn.IFS(
    H395=2063000, "ASISTENCIAL I",
    AND(H395&gt;=2063001, H395&lt;=2976000), "ASISTENCIAL II",
    AND(H395&gt;=2976001, H395&lt;=3100000), "ASISTENCIAL III",
    AND(H395&gt;=3100001, H395&lt;=3500000), "TÉCNICO I",
    AND(H395&gt;=3500001, H395&lt;=4507000), "TÉCNICO II",
    AND(H395&gt;=4507001, H395&lt;=4917000), "TÉCNICO III",
    AND(H395&gt;=4917001, H395&lt;=5635000), "PROFESIONAL UNIVERSITARIO I",
    AND(H395&gt;=5635001, H395&lt;=7688000), "PROFESIONAL UNIVERSITARIO II",
    AND(H395&gt;=7688001, H395&lt;=8817000), "PROFESIONAL ESPECIALIZADO II",
    AND(H395&gt;=11187001, H395&lt;=14974000), "ASESOR I",
    TRUE, ""
)</f>
        <v>PROFESIONAL UNIVERSITARIO II</v>
      </c>
    </row>
    <row r="396" spans="1:30" ht="30" hidden="1" customHeight="1">
      <c r="A396" s="46">
        <v>118371</v>
      </c>
      <c r="B396" s="46">
        <v>1126320029</v>
      </c>
      <c r="C396" s="48" t="s">
        <v>882</v>
      </c>
      <c r="D396" s="49">
        <v>45736</v>
      </c>
      <c r="E396" s="46" t="s">
        <v>32</v>
      </c>
      <c r="F396" s="46" t="s">
        <v>33</v>
      </c>
      <c r="G396" s="46" t="s">
        <v>883</v>
      </c>
      <c r="H396" s="74">
        <v>6000000</v>
      </c>
      <c r="I396" s="75">
        <f t="shared" si="38"/>
        <v>48000000</v>
      </c>
      <c r="J396" s="76">
        <v>8</v>
      </c>
      <c r="K396" s="72">
        <v>1</v>
      </c>
      <c r="L396" s="54" t="str" cm="1">
        <f t="array" ref="L396">_xlfn.IFS(
    H396=2063000, "ASISTENCIAL I Estudios de Educación Básica Primaria o título de Bachiller",
    AND(H396&gt;=2063001, H396&lt;=2976000), "ASISTENCIAL II Título de Bachiller 24 meses de experiencia laboral debidamente certificada",
    AND(H396&gt;=2976001, H396&lt;=3100000), "ASISTENCIAL III Título de Bachiller y Certificado de Aptitud Ocupacional 36 meses de experiencia laboral debidamente certificada",
    AND(H396&gt;=3100001, H396&lt;=3500000), "TÉCNICO I Título de formación técnica o tecnológica, Sin experiencia laboral",
    AND(H396&gt;=3500001, H396&lt;=4507000), "TÉCNICO II Título de formación técnica o tecnológica, 36 meses y hasta 71 meses de experiencia laboral",
    AND(H396&gt;=4507001, H396&lt;=4917000), "TÉCNICO III Título de formación técnica o tecnológica, 72 meses o más de experiencia laboral",
    AND(H396&gt;=4917001, H396&lt;=5635000), "PROFESIONAL UNIVERSITARIO I Sin experiencia profesional",
    AND(H396&gt;=5635001, H396&lt;=7688000), "PROFESIONAL UNIVERSITARIO II 24 meses de experiencia profesional",
    AND(H396&gt;=7688001, H396&lt;=8817000), "PROFESIONAL ESPECIALIZADO II Título de Postgrado 73 meses o más de experiencia profesional",
    AND(H396&gt;=11187001, H396&lt;=14974000), "ASESOR I Título de Posgrado en la modalidad de maestría 84 meses o más de experiencia profesional",
    TRUE, ""
)</f>
        <v>PROFESIONAL UNIVERSITARIO II 24 meses de experiencia profesional</v>
      </c>
      <c r="M396" s="72">
        <v>1</v>
      </c>
      <c r="N396" s="77"/>
      <c r="O396" s="72"/>
      <c r="P396" s="46" t="s">
        <v>53</v>
      </c>
      <c r="Q396" s="78"/>
      <c r="R396" s="46"/>
      <c r="S396" s="59"/>
      <c r="T396" s="46"/>
      <c r="U396" s="46"/>
      <c r="V396" s="46"/>
      <c r="W396" s="46" t="s">
        <v>130</v>
      </c>
      <c r="X396" s="46" t="s">
        <v>253</v>
      </c>
      <c r="Y396" s="46"/>
      <c r="Z396" s="46"/>
      <c r="AA396" s="79"/>
      <c r="AB396" s="4">
        <f>_xlfn.XLOOKUP(Tabla1[[#This Row],[CEDULA]],'Listado Base'!F:F,'Listado Base'!Y:Y,0)</f>
        <v>41</v>
      </c>
      <c r="AC396" s="43" t="str">
        <f t="shared" si="39"/>
        <v>FECHA FALTANTE</v>
      </c>
      <c r="AD396" s="351" t="str" cm="1">
        <f t="array" ref="AD396">_xlfn.IFS(
    H396=2063000, "ASISTENCIAL I",
    AND(H396&gt;=2063001, H396&lt;=2976000), "ASISTENCIAL II",
    AND(H396&gt;=2976001, H396&lt;=3100000), "ASISTENCIAL III",
    AND(H396&gt;=3100001, H396&lt;=3500000), "TÉCNICO I",
    AND(H396&gt;=3500001, H396&lt;=4507000), "TÉCNICO II",
    AND(H396&gt;=4507001, H396&lt;=4917000), "TÉCNICO III",
    AND(H396&gt;=4917001, H396&lt;=5635000), "PROFESIONAL UNIVERSITARIO I",
    AND(H396&gt;=5635001, H396&lt;=7688000), "PROFESIONAL UNIVERSITARIO II",
    AND(H396&gt;=7688001, H396&lt;=8817000), "PROFESIONAL ESPECIALIZADO II",
    AND(H396&gt;=11187001, H396&lt;=14974000), "ASESOR I",
    TRUE, ""
)</f>
        <v>PROFESIONAL UNIVERSITARIO II</v>
      </c>
    </row>
    <row r="397" spans="1:30" ht="30" hidden="1" customHeight="1">
      <c r="A397" s="46">
        <v>118371</v>
      </c>
      <c r="B397" s="46">
        <v>1026269956</v>
      </c>
      <c r="C397" s="48" t="s">
        <v>884</v>
      </c>
      <c r="D397" s="49">
        <v>45734</v>
      </c>
      <c r="E397" s="46" t="s">
        <v>32</v>
      </c>
      <c r="F397" s="46" t="s">
        <v>33</v>
      </c>
      <c r="G397" s="46" t="s">
        <v>885</v>
      </c>
      <c r="H397" s="74">
        <v>7680000</v>
      </c>
      <c r="I397" s="75">
        <f t="shared" si="38"/>
        <v>61440000</v>
      </c>
      <c r="J397" s="76">
        <v>8</v>
      </c>
      <c r="K397" s="72">
        <v>1</v>
      </c>
      <c r="L397" s="54" t="str" cm="1">
        <f t="array" ref="L397">_xlfn.IFS(
    H397=2063000, "ASISTENCIAL I Estudios de Educación Básica Primaria o título de Bachiller",
    AND(H397&gt;=2063001, H397&lt;=2976000), "ASISTENCIAL II Título de Bachiller 24 meses de experiencia laboral debidamente certificada",
    AND(H397&gt;=2976001, H397&lt;=3100000), "ASISTENCIAL III Título de Bachiller y Certificado de Aptitud Ocupacional 36 meses de experiencia laboral debidamente certificada",
    AND(H397&gt;=3100001, H397&lt;=3500000), "TÉCNICO I Título de formación técnica o tecnológica, Sin experiencia laboral",
    AND(H397&gt;=3500001, H397&lt;=4507000), "TÉCNICO II Título de formación técnica o tecnológica, 36 meses y hasta 71 meses de experiencia laboral",
    AND(H397&gt;=4507001, H397&lt;=4917000), "TÉCNICO III Título de formación técnica o tecnológica, 72 meses o más de experiencia laboral",
    AND(H397&gt;=4917001, H397&lt;=5635000), "PROFESIONAL UNIVERSITARIO I Sin experiencia profesional",
    AND(H397&gt;=5635001, H397&lt;=7688000), "PROFESIONAL UNIVERSITARIO II 24 meses de experiencia profesional",
    AND(H397&gt;=7688001, H397&lt;=8817000), "PROFESIONAL ESPECIALIZADO II Título de Postgrado 73 meses o más de experiencia profesional",
    AND(H397&gt;=11187001, H397&lt;=14974000), "ASESOR I Título de Posgrado en la modalidad de maestría 84 meses o más de experiencia profesional",
    TRUE, ""
)</f>
        <v>PROFESIONAL UNIVERSITARIO II 24 meses de experiencia profesional</v>
      </c>
      <c r="M397" s="72">
        <v>1</v>
      </c>
      <c r="N397" s="77"/>
      <c r="O397" s="72"/>
      <c r="P397" s="46" t="s">
        <v>53</v>
      </c>
      <c r="Q397" s="78"/>
      <c r="R397" s="46"/>
      <c r="S397" s="59"/>
      <c r="T397" s="46"/>
      <c r="U397" s="46"/>
      <c r="V397" s="46"/>
      <c r="W397" s="46" t="s">
        <v>130</v>
      </c>
      <c r="X397" s="46" t="s">
        <v>253</v>
      </c>
      <c r="Y397" s="46" t="s">
        <v>135</v>
      </c>
      <c r="Z397" s="46"/>
      <c r="AA397" s="79"/>
      <c r="AB397" s="4">
        <f>_xlfn.XLOOKUP(Tabla1[[#This Row],[CEDULA]],'Listado Base'!F:F,'Listado Base'!Y:Y,0)</f>
        <v>19</v>
      </c>
      <c r="AC397" s="43" t="str">
        <f t="shared" si="39"/>
        <v>FECHA FALTANTE</v>
      </c>
      <c r="AD397" s="351" t="str" cm="1">
        <f t="array" ref="AD397">_xlfn.IFS(
    H397=2063000, "ASISTENCIAL I",
    AND(H397&gt;=2063001, H397&lt;=2976000), "ASISTENCIAL II",
    AND(H397&gt;=2976001, H397&lt;=3100000), "ASISTENCIAL III",
    AND(H397&gt;=3100001, H397&lt;=3500000), "TÉCNICO I",
    AND(H397&gt;=3500001, H397&lt;=4507000), "TÉCNICO II",
    AND(H397&gt;=4507001, H397&lt;=4917000), "TÉCNICO III",
    AND(H397&gt;=4917001, H397&lt;=5635000), "PROFESIONAL UNIVERSITARIO I",
    AND(H397&gt;=5635001, H397&lt;=7688000), "PROFESIONAL UNIVERSITARIO II",
    AND(H397&gt;=7688001, H397&lt;=8817000), "PROFESIONAL ESPECIALIZADO II",
    AND(H397&gt;=11187001, H397&lt;=14974000), "ASESOR I",
    TRUE, ""
)</f>
        <v>PROFESIONAL UNIVERSITARIO II</v>
      </c>
    </row>
    <row r="398" spans="1:30" ht="30" hidden="1" customHeight="1">
      <c r="A398" s="46">
        <v>115403</v>
      </c>
      <c r="B398" s="46">
        <v>1010208096</v>
      </c>
      <c r="C398" s="48" t="s">
        <v>886</v>
      </c>
      <c r="D398" s="49">
        <v>45758</v>
      </c>
      <c r="E398" s="46" t="s">
        <v>32</v>
      </c>
      <c r="F398" s="46" t="s">
        <v>33</v>
      </c>
      <c r="G398" s="46" t="s">
        <v>887</v>
      </c>
      <c r="H398" s="74">
        <v>6770000</v>
      </c>
      <c r="I398" s="75">
        <f t="shared" si="38"/>
        <v>40620000</v>
      </c>
      <c r="J398" s="76">
        <v>6</v>
      </c>
      <c r="K398" s="72">
        <v>1</v>
      </c>
      <c r="L398" s="54" t="str" cm="1">
        <f t="array" ref="L398">_xlfn.IFS(
    H398=2063000, "ASISTENCIAL I Estudios de Educación Básica Primaria o título de Bachiller",
    AND(H398&gt;=2063001, H398&lt;=2976000), "ASISTENCIAL II Título de Bachiller 24 meses de experiencia laboral debidamente certificada",
    AND(H398&gt;=2976001, H398&lt;=3100000), "ASISTENCIAL III Título de Bachiller y Certificado de Aptitud Ocupacional 36 meses de experiencia laboral debidamente certificada",
    AND(H398&gt;=3100001, H398&lt;=3500000), "TÉCNICO I Título de formación técnica o tecnológica, Sin experiencia laboral",
    AND(H398&gt;=3500001, H398&lt;=4507000), "TÉCNICO II Título de formación técnica o tecnológica, 36 meses y hasta 71 meses de experiencia laboral",
    AND(H398&gt;=4507001, H398&lt;=4917000), "TÉCNICO III Título de formación técnica o tecnológica, 72 meses o más de experiencia laboral",
    AND(H398&gt;=4917001, H398&lt;=5635000), "PROFESIONAL UNIVERSITARIO I Sin experiencia profesional",
    AND(H398&gt;=5635001, H398&lt;=7688000), "PROFESIONAL UNIVERSITARIO II 24 meses de experiencia profesional",
    AND(H398&gt;=7688001, H398&lt;=8817000), "PROFESIONAL ESPECIALIZADO II Título de Postgrado 73 meses o más de experiencia profesional",
    AND(H398&gt;=11187001, H398&lt;=14974000), "ASESOR I Título de Posgrado en la modalidad de maestría 84 meses o más de experiencia profesional",
    TRUE, ""
)</f>
        <v>PROFESIONAL UNIVERSITARIO II 24 meses de experiencia profesional</v>
      </c>
      <c r="M398" s="72">
        <v>1</v>
      </c>
      <c r="N398" s="77"/>
      <c r="O398" s="72"/>
      <c r="P398" s="46" t="s">
        <v>53</v>
      </c>
      <c r="Q398" s="78"/>
      <c r="R398" s="46"/>
      <c r="S398" s="59"/>
      <c r="T398" s="46"/>
      <c r="U398" s="46"/>
      <c r="V398" s="46"/>
      <c r="W398" s="46" t="s">
        <v>130</v>
      </c>
      <c r="X398" s="46" t="s">
        <v>253</v>
      </c>
      <c r="Y398" s="46" t="s">
        <v>135</v>
      </c>
      <c r="Z398" s="46"/>
      <c r="AA398" s="79"/>
      <c r="AB398" s="4">
        <f>_xlfn.XLOOKUP(Tabla1[[#This Row],[CEDULA]],'Listado Base'!F:F,'Listado Base'!Y:Y,0)</f>
        <v>10</v>
      </c>
      <c r="AC398" s="43" t="str">
        <f t="shared" si="39"/>
        <v>FECHA FALTANTE</v>
      </c>
      <c r="AD398" s="351" t="str" cm="1">
        <f t="array" ref="AD398">_xlfn.IFS(
    H398=2063000, "ASISTENCIAL I",
    AND(H398&gt;=2063001, H398&lt;=2976000), "ASISTENCIAL II",
    AND(H398&gt;=2976001, H398&lt;=3100000), "ASISTENCIAL III",
    AND(H398&gt;=3100001, H398&lt;=3500000), "TÉCNICO I",
    AND(H398&gt;=3500001, H398&lt;=4507000), "TÉCNICO II",
    AND(H398&gt;=4507001, H398&lt;=4917000), "TÉCNICO III",
    AND(H398&gt;=4917001, H398&lt;=5635000), "PROFESIONAL UNIVERSITARIO I",
    AND(H398&gt;=5635001, H398&lt;=7688000), "PROFESIONAL UNIVERSITARIO II",
    AND(H398&gt;=7688001, H398&lt;=8817000), "PROFESIONAL ESPECIALIZADO II",
    AND(H398&gt;=11187001, H398&lt;=14974000), "ASESOR I",
    TRUE, ""
)</f>
        <v>PROFESIONAL UNIVERSITARIO II</v>
      </c>
    </row>
    <row r="399" spans="1:30" ht="30" hidden="1" customHeight="1">
      <c r="A399" s="46">
        <v>115307</v>
      </c>
      <c r="B399" s="46">
        <v>1022417243</v>
      </c>
      <c r="C399" s="48" t="s">
        <v>888</v>
      </c>
      <c r="D399" s="49">
        <v>45743</v>
      </c>
      <c r="E399" s="46" t="s">
        <v>32</v>
      </c>
      <c r="F399" s="46" t="s">
        <v>33</v>
      </c>
      <c r="G399" s="46" t="s">
        <v>889</v>
      </c>
      <c r="H399" s="74">
        <v>5000000</v>
      </c>
      <c r="I399" s="75">
        <f t="shared" si="38"/>
        <v>30000000</v>
      </c>
      <c r="J399" s="76">
        <v>6</v>
      </c>
      <c r="K399" s="72">
        <v>1</v>
      </c>
      <c r="L399" s="54" t="str" cm="1">
        <f t="array" ref="L399">_xlfn.IFS(
    H399=2063000, "ASISTENCIAL I Estudios de Educación Básica Primaria o título de Bachiller",
    AND(H399&gt;=2063001, H399&lt;=2976000), "ASISTENCIAL II Título de Bachiller 24 meses de experiencia laboral debidamente certificada",
    AND(H399&gt;=2976001, H399&lt;=3100000), "ASISTENCIAL III Título de Bachiller y Certificado de Aptitud Ocupacional 36 meses de experiencia laboral debidamente certificada",
    AND(H399&gt;=3100001, H399&lt;=3500000), "TÉCNICO I Título de formación técnica o tecnológica, Sin experiencia laboral",
    AND(H399&gt;=3500001, H399&lt;=4507000), "TÉCNICO II Título de formación técnica o tecnológica, 36 meses y hasta 71 meses de experiencia laboral",
    AND(H399&gt;=4507001, H399&lt;=4917000), "TÉCNICO III Título de formación técnica o tecnológica, 72 meses o más de experiencia laboral",
    AND(H399&gt;=4917001, H399&lt;=5635000), "PROFESIONAL UNIVERSITARIO I Sin experiencia profesional",
    AND(H399&gt;=5635001, H399&lt;=7688000), "PROFESIONAL UNIVERSITARIO II 24 meses de experiencia profesional",
    AND(H399&gt;=7688001, H399&lt;=8817000), "PROFESIONAL ESPECIALIZADO II Título de Postgrado 73 meses o más de experiencia profesional",
    AND(H399&gt;=11187001, H399&lt;=14974000), "ASESOR I Título de Posgrado en la modalidad de maestría 84 meses o más de experiencia profesional",
    TRUE, ""
)</f>
        <v>PROFESIONAL UNIVERSITARIO I Sin experiencia profesional</v>
      </c>
      <c r="M399" s="72">
        <v>1</v>
      </c>
      <c r="N399" s="77"/>
      <c r="O399" s="72"/>
      <c r="P399" s="46" t="s">
        <v>97</v>
      </c>
      <c r="Q399" s="78"/>
      <c r="R399" s="46"/>
      <c r="S399" s="59"/>
      <c r="T399" s="46"/>
      <c r="U399" s="46"/>
      <c r="V399" s="46"/>
      <c r="W399" s="46" t="s">
        <v>130</v>
      </c>
      <c r="X399" s="46" t="s">
        <v>253</v>
      </c>
      <c r="Y399" s="46" t="s">
        <v>135</v>
      </c>
      <c r="Z399" s="46"/>
      <c r="AA399" s="79"/>
      <c r="AB399" s="4">
        <f>_xlfn.XLOOKUP(Tabla1[[#This Row],[CEDULA]],'Listado Base'!F:F,'Listado Base'!Y:Y,0)</f>
        <v>10</v>
      </c>
      <c r="AC399" s="43" t="str">
        <f t="shared" si="39"/>
        <v>FECHA FALTANTE</v>
      </c>
      <c r="AD399" s="351" t="str" cm="1">
        <f t="array" ref="AD399">_xlfn.IFS(
    H399=2063000, "ASISTENCIAL I",
    AND(H399&gt;=2063001, H399&lt;=2976000), "ASISTENCIAL II",
    AND(H399&gt;=2976001, H399&lt;=3100000), "ASISTENCIAL III",
    AND(H399&gt;=3100001, H399&lt;=3500000), "TÉCNICO I",
    AND(H399&gt;=3500001, H399&lt;=4507000), "TÉCNICO II",
    AND(H399&gt;=4507001, H399&lt;=4917000), "TÉCNICO III",
    AND(H399&gt;=4917001, H399&lt;=5635000), "PROFESIONAL UNIVERSITARIO I",
    AND(H399&gt;=5635001, H399&lt;=7688000), "PROFESIONAL UNIVERSITARIO II",
    AND(H399&gt;=7688001, H399&lt;=8817000), "PROFESIONAL ESPECIALIZADO II",
    AND(H399&gt;=11187001, H399&lt;=14974000), "ASESOR I",
    TRUE, ""
)</f>
        <v>PROFESIONAL UNIVERSITARIO I</v>
      </c>
    </row>
    <row r="400" spans="1:30" ht="30" hidden="1" customHeight="1">
      <c r="A400" s="46">
        <v>121522</v>
      </c>
      <c r="B400" s="46">
        <v>1010244609</v>
      </c>
      <c r="C400" s="48" t="s">
        <v>890</v>
      </c>
      <c r="D400" s="49">
        <v>45373</v>
      </c>
      <c r="E400" s="46" t="s">
        <v>32</v>
      </c>
      <c r="F400" s="46" t="s">
        <v>33</v>
      </c>
      <c r="G400" s="46" t="s">
        <v>891</v>
      </c>
      <c r="H400" s="74">
        <v>7200000</v>
      </c>
      <c r="I400" s="75">
        <f t="shared" si="38"/>
        <v>43200000</v>
      </c>
      <c r="J400" s="76">
        <v>6</v>
      </c>
      <c r="K400" s="72">
        <v>1</v>
      </c>
      <c r="L400" s="54" t="str" cm="1">
        <f t="array" ref="L400">_xlfn.IFS(
    H400=2063000, "ASISTENCIAL I Estudios de Educación Básica Primaria o título de Bachiller",
    AND(H400&gt;=2063001, H400&lt;=2976000), "ASISTENCIAL II Título de Bachiller 24 meses de experiencia laboral debidamente certificada",
    AND(H400&gt;=2976001, H400&lt;=3100000), "ASISTENCIAL III Título de Bachiller y Certificado de Aptitud Ocupacional 36 meses de experiencia laboral debidamente certificada",
    AND(H400&gt;=3100001, H400&lt;=3500000), "TÉCNICO I Título de formación técnica o tecnológica, Sin experiencia laboral",
    AND(H400&gt;=3500001, H400&lt;=4507000), "TÉCNICO II Título de formación técnica o tecnológica, 36 meses y hasta 71 meses de experiencia laboral",
    AND(H400&gt;=4507001, H400&lt;=4917000), "TÉCNICO III Título de formación técnica o tecnológica, 72 meses o más de experiencia laboral",
    AND(H400&gt;=4917001, H400&lt;=5635000), "PROFESIONAL UNIVERSITARIO I Sin experiencia profesional",
    AND(H400&gt;=5635001, H400&lt;=7688000), "PROFESIONAL UNIVERSITARIO II 24 meses de experiencia profesional",
    AND(H400&gt;=7688001, H400&lt;=8817000), "PROFESIONAL ESPECIALIZADO II Título de Postgrado 73 meses o más de experiencia profesional",
    AND(H400&gt;=11187001, H400&lt;=14974000), "ASESOR I Título de Posgrado en la modalidad de maestría 84 meses o más de experiencia profesional",
    TRUE, ""
)</f>
        <v>PROFESIONAL UNIVERSITARIO II 24 meses de experiencia profesional</v>
      </c>
      <c r="M400" s="72">
        <v>1</v>
      </c>
      <c r="N400" s="77"/>
      <c r="O400" s="72"/>
      <c r="P400" s="46" t="s">
        <v>97</v>
      </c>
      <c r="Q400" s="78"/>
      <c r="R400" s="46"/>
      <c r="S400" s="59"/>
      <c r="T400" s="46"/>
      <c r="U400" s="46"/>
      <c r="V400" s="46"/>
      <c r="W400" s="46" t="s">
        <v>130</v>
      </c>
      <c r="X400" s="46" t="s">
        <v>253</v>
      </c>
      <c r="Y400" s="46" t="s">
        <v>135</v>
      </c>
      <c r="Z400" s="46"/>
      <c r="AA400" s="79"/>
      <c r="AB400" s="4">
        <f>_xlfn.XLOOKUP(Tabla1[[#This Row],[CEDULA]],'Listado Base'!F:F,'Listado Base'!Y:Y,0)</f>
        <v>10</v>
      </c>
      <c r="AC400" s="43" t="str">
        <f t="shared" si="39"/>
        <v>FECHA FALTANTE</v>
      </c>
      <c r="AD400" s="351" t="str" cm="1">
        <f t="array" ref="AD400">_xlfn.IFS(
    H400=2063000, "ASISTENCIAL I",
    AND(H400&gt;=2063001, H400&lt;=2976000), "ASISTENCIAL II",
    AND(H400&gt;=2976001, H400&lt;=3100000), "ASISTENCIAL III",
    AND(H400&gt;=3100001, H400&lt;=3500000), "TÉCNICO I",
    AND(H400&gt;=3500001, H400&lt;=4507000), "TÉCNICO II",
    AND(H400&gt;=4507001, H400&lt;=4917000), "TÉCNICO III",
    AND(H400&gt;=4917001, H400&lt;=5635000), "PROFESIONAL UNIVERSITARIO I",
    AND(H400&gt;=5635001, H400&lt;=7688000), "PROFESIONAL UNIVERSITARIO II",
    AND(H400&gt;=7688001, H400&lt;=8817000), "PROFESIONAL ESPECIALIZADO II",
    AND(H400&gt;=11187001, H400&lt;=14974000), "ASESOR I",
    TRUE, ""
)</f>
        <v>PROFESIONAL UNIVERSITARIO II</v>
      </c>
    </row>
    <row r="401" spans="1:30" ht="30" hidden="1" customHeight="1">
      <c r="A401" s="46">
        <v>117678</v>
      </c>
      <c r="B401" s="46">
        <v>1032489136</v>
      </c>
      <c r="C401" s="48" t="s">
        <v>892</v>
      </c>
      <c r="D401" s="49">
        <v>45708</v>
      </c>
      <c r="E401" s="46" t="s">
        <v>32</v>
      </c>
      <c r="F401" s="46" t="s">
        <v>33</v>
      </c>
      <c r="G401" s="46" t="s">
        <v>893</v>
      </c>
      <c r="H401" s="74">
        <v>6300000</v>
      </c>
      <c r="I401" s="75">
        <f t="shared" si="38"/>
        <v>37800000</v>
      </c>
      <c r="J401" s="76">
        <v>6</v>
      </c>
      <c r="K401" s="72">
        <v>1</v>
      </c>
      <c r="L401" s="54" t="str" cm="1">
        <f t="array" ref="L401">_xlfn.IFS(
    H401=2063000, "ASISTENCIAL I Estudios de Educación Básica Primaria o título de Bachiller",
    AND(H401&gt;=2063001, H401&lt;=2976000), "ASISTENCIAL II Título de Bachiller 24 meses de experiencia laboral debidamente certificada",
    AND(H401&gt;=2976001, H401&lt;=3100000), "ASISTENCIAL III Título de Bachiller y Certificado de Aptitud Ocupacional 36 meses de experiencia laboral debidamente certificada",
    AND(H401&gt;=3100001, H401&lt;=3500000), "TÉCNICO I Título de formación técnica o tecnológica, Sin experiencia laboral",
    AND(H401&gt;=3500001, H401&lt;=4507000), "TÉCNICO II Título de formación técnica o tecnológica, 36 meses y hasta 71 meses de experiencia laboral",
    AND(H401&gt;=4507001, H401&lt;=4917000), "TÉCNICO III Título de formación técnica o tecnológica, 72 meses o más de experiencia laboral",
    AND(H401&gt;=4917001, H401&lt;=5635000), "PROFESIONAL UNIVERSITARIO I Sin experiencia profesional",
    AND(H401&gt;=5635001, H401&lt;=7688000), "PROFESIONAL UNIVERSITARIO II 24 meses de experiencia profesional",
    AND(H401&gt;=7688001, H401&lt;=8817000), "PROFESIONAL ESPECIALIZADO II Título de Postgrado 73 meses o más de experiencia profesional",
    AND(H401&gt;=11187001, H401&lt;=14974000), "ASESOR I Título de Posgrado en la modalidad de maestría 84 meses o más de experiencia profesional",
    TRUE, ""
)</f>
        <v>PROFESIONAL UNIVERSITARIO II 24 meses de experiencia profesional</v>
      </c>
      <c r="M401" s="72">
        <v>1</v>
      </c>
      <c r="N401" s="77"/>
      <c r="O401" s="72"/>
      <c r="P401" s="46" t="s">
        <v>97</v>
      </c>
      <c r="Q401" s="78"/>
      <c r="R401" s="46"/>
      <c r="S401" s="59"/>
      <c r="T401" s="46"/>
      <c r="U401" s="46"/>
      <c r="V401" s="46"/>
      <c r="W401" s="46" t="s">
        <v>130</v>
      </c>
      <c r="X401" s="46" t="s">
        <v>253</v>
      </c>
      <c r="Y401" s="46" t="s">
        <v>135</v>
      </c>
      <c r="Z401" s="46"/>
      <c r="AA401" s="79"/>
      <c r="AB401" s="4">
        <f>_xlfn.XLOOKUP(Tabla1[[#This Row],[CEDULA]],'Listado Base'!F:F,'Listado Base'!Y:Y,0)</f>
        <v>41</v>
      </c>
      <c r="AC401" s="43" t="str">
        <f t="shared" si="39"/>
        <v>FECHA FALTANTE</v>
      </c>
      <c r="AD401" s="351" t="str" cm="1">
        <f t="array" ref="AD401">_xlfn.IFS(
    H401=2063000, "ASISTENCIAL I",
    AND(H401&gt;=2063001, H401&lt;=2976000), "ASISTENCIAL II",
    AND(H401&gt;=2976001, H401&lt;=3100000), "ASISTENCIAL III",
    AND(H401&gt;=3100001, H401&lt;=3500000), "TÉCNICO I",
    AND(H401&gt;=3500001, H401&lt;=4507000), "TÉCNICO II",
    AND(H401&gt;=4507001, H401&lt;=4917000), "TÉCNICO III",
    AND(H401&gt;=4917001, H401&lt;=5635000), "PROFESIONAL UNIVERSITARIO I",
    AND(H401&gt;=5635001, H401&lt;=7688000), "PROFESIONAL UNIVERSITARIO II",
    AND(H401&gt;=7688001, H401&lt;=8817000), "PROFESIONAL ESPECIALIZADO II",
    AND(H401&gt;=11187001, H401&lt;=14974000), "ASESOR I",
    TRUE, ""
)</f>
        <v>PROFESIONAL UNIVERSITARIO II</v>
      </c>
    </row>
    <row r="402" spans="1:30" ht="30" hidden="1" customHeight="1">
      <c r="A402" s="46">
        <v>114290</v>
      </c>
      <c r="B402" s="46">
        <v>52273667</v>
      </c>
      <c r="C402" s="48" t="s">
        <v>894</v>
      </c>
      <c r="D402" s="49">
        <v>45738</v>
      </c>
      <c r="E402" s="46" t="s">
        <v>32</v>
      </c>
      <c r="F402" s="46" t="s">
        <v>33</v>
      </c>
      <c r="G402" s="46" t="s">
        <v>895</v>
      </c>
      <c r="H402" s="74">
        <v>7600000</v>
      </c>
      <c r="I402" s="75">
        <f t="shared" si="38"/>
        <v>45600000</v>
      </c>
      <c r="J402" s="76">
        <v>6</v>
      </c>
      <c r="K402" s="72">
        <v>1</v>
      </c>
      <c r="L402" s="54" t="str" cm="1">
        <f t="array" ref="L402">_xlfn.IFS(
    H402=2063000, "ASISTENCIAL I Estudios de Educación Básica Primaria o título de Bachiller",
    AND(H402&gt;=2063001, H402&lt;=2976000), "ASISTENCIAL II Título de Bachiller 24 meses de experiencia laboral debidamente certificada",
    AND(H402&gt;=2976001, H402&lt;=3100000), "ASISTENCIAL III Título de Bachiller y Certificado de Aptitud Ocupacional 36 meses de experiencia laboral debidamente certificada",
    AND(H402&gt;=3100001, H402&lt;=3500000), "TÉCNICO I Título de formación técnica o tecnológica, Sin experiencia laboral",
    AND(H402&gt;=3500001, H402&lt;=4507000), "TÉCNICO II Título de formación técnica o tecnológica, 36 meses y hasta 71 meses de experiencia laboral",
    AND(H402&gt;=4507001, H402&lt;=4917000), "TÉCNICO III Título de formación técnica o tecnológica, 72 meses o más de experiencia laboral",
    AND(H402&gt;=4917001, H402&lt;=5635000), "PROFESIONAL UNIVERSITARIO I Sin experiencia profesional",
    AND(H402&gt;=5635001, H402&lt;=7688000), "PROFESIONAL UNIVERSITARIO II 24 meses de experiencia profesional",
    AND(H402&gt;=7688001, H402&lt;=8817000), "PROFESIONAL ESPECIALIZADO II Título de Postgrado 73 meses o más de experiencia profesional",
    AND(H402&gt;=11187001, H402&lt;=14974000), "ASESOR I Título de Posgrado en la modalidad de maestría 84 meses o más de experiencia profesional",
    TRUE, ""
)</f>
        <v>PROFESIONAL UNIVERSITARIO II 24 meses de experiencia profesional</v>
      </c>
      <c r="M402" s="72">
        <v>1</v>
      </c>
      <c r="N402" s="77"/>
      <c r="O402" s="72"/>
      <c r="P402" s="46" t="s">
        <v>520</v>
      </c>
      <c r="Q402" s="78"/>
      <c r="R402" s="46"/>
      <c r="S402" s="59"/>
      <c r="T402" s="46"/>
      <c r="U402" s="46"/>
      <c r="V402" s="46"/>
      <c r="W402" s="46" t="s">
        <v>130</v>
      </c>
      <c r="X402" s="46" t="s">
        <v>253</v>
      </c>
      <c r="Y402" s="46" t="s">
        <v>135</v>
      </c>
      <c r="Z402" s="46"/>
      <c r="AA402" s="79"/>
      <c r="AB402" s="4">
        <f>_xlfn.XLOOKUP(Tabla1[[#This Row],[CEDULA]],'Listado Base'!F:F,'Listado Base'!Y:Y,0)</f>
        <v>0</v>
      </c>
      <c r="AC402" s="43" t="str">
        <f t="shared" si="39"/>
        <v>FECHA FALTANTE</v>
      </c>
      <c r="AD402" s="351" t="str" cm="1">
        <f t="array" ref="AD402">_xlfn.IFS(
    H402=2063000, "ASISTENCIAL I",
    AND(H402&gt;=2063001, H402&lt;=2976000), "ASISTENCIAL II",
    AND(H402&gt;=2976001, H402&lt;=3100000), "ASISTENCIAL III",
    AND(H402&gt;=3100001, H402&lt;=3500000), "TÉCNICO I",
    AND(H402&gt;=3500001, H402&lt;=4507000), "TÉCNICO II",
    AND(H402&gt;=4507001, H402&lt;=4917000), "TÉCNICO III",
    AND(H402&gt;=4917001, H402&lt;=5635000), "PROFESIONAL UNIVERSITARIO I",
    AND(H402&gt;=5635001, H402&lt;=7688000), "PROFESIONAL UNIVERSITARIO II",
    AND(H402&gt;=7688001, H402&lt;=8817000), "PROFESIONAL ESPECIALIZADO II",
    AND(H402&gt;=11187001, H402&lt;=14974000), "ASESOR I",
    TRUE, ""
)</f>
        <v>PROFESIONAL UNIVERSITARIO II</v>
      </c>
    </row>
    <row r="403" spans="1:30" ht="30" hidden="1" customHeight="1">
      <c r="A403" s="46">
        <v>121012</v>
      </c>
      <c r="B403" s="46">
        <v>1030572471</v>
      </c>
      <c r="C403" s="48" t="s">
        <v>896</v>
      </c>
      <c r="D403" s="49">
        <v>45709</v>
      </c>
      <c r="E403" s="46" t="s">
        <v>32</v>
      </c>
      <c r="F403" s="46" t="s">
        <v>33</v>
      </c>
      <c r="G403" s="46" t="s">
        <v>897</v>
      </c>
      <c r="H403" s="74">
        <v>10000000</v>
      </c>
      <c r="I403" s="75">
        <f t="shared" si="38"/>
        <v>60000000</v>
      </c>
      <c r="J403" s="76">
        <v>6</v>
      </c>
      <c r="K403" s="72">
        <v>1</v>
      </c>
      <c r="L403" s="54" t="str" cm="1">
        <f t="array" ref="L403">_xlfn.IFS(
    H403=2063000, "ASISTENCIAL I Estudios de Educación Básica Primaria o título de Bachiller",
    AND(H403&gt;=2063001, H403&lt;=2976000), "ASISTENCIAL II Título de Bachiller 24 meses de experiencia laboral debidamente certificada",
    AND(H403&gt;=2976001, H403&lt;=3100000), "ASISTENCIAL III Título de Bachiller y Certificado de Aptitud Ocupacional 36 meses de experiencia laboral debidamente certificada",
    AND(H403&gt;=3100001, H403&lt;=3500000), "TÉCNICO I Título de formación técnica o tecnológica, Sin experiencia laboral",
    AND(H403&gt;=3500001, H403&lt;=4507000), "TÉCNICO II Título de formación técnica o tecnológica, 36 meses y hasta 71 meses de experiencia laboral",
    AND(H403&gt;=4507001, H403&lt;=4917000), "TÉCNICO III Título de formación técnica o tecnológica, 72 meses o más de experiencia laboral",
    AND(H403&gt;=4917001, H403&lt;=5635000), "PROFESIONAL UNIVERSITARIO I Sin experiencia profesional",
    AND(H403&gt;=5635001, H403&lt;=7688000), "PROFESIONAL UNIVERSITARIO II 24 meses de experiencia profesional",
    AND(H403&gt;=7688001, H403&lt;=8817000), "PROFESIONAL ESPECIALIZADO II Título de Postgrado 73 meses o más de experiencia profesional",
    AND(H403&gt;=11187001, H403&lt;=14974000), "ASESOR I Título de Posgrado en la modalidad de maestría 84 meses o más de experiencia profesional",
    TRUE, ""
)</f>
        <v/>
      </c>
      <c r="M403" s="72">
        <v>1</v>
      </c>
      <c r="N403" s="77">
        <v>45674</v>
      </c>
      <c r="O403" s="72">
        <v>128253</v>
      </c>
      <c r="P403" s="46" t="s">
        <v>520</v>
      </c>
      <c r="Q403" s="78">
        <v>45737</v>
      </c>
      <c r="R403" s="46" t="s">
        <v>242</v>
      </c>
      <c r="S403" s="59"/>
      <c r="T403" s="46"/>
      <c r="U403" s="46"/>
      <c r="V403" s="46"/>
      <c r="W403" s="46" t="s">
        <v>130</v>
      </c>
      <c r="X403" s="46" t="s">
        <v>253</v>
      </c>
      <c r="Y403" s="46" t="s">
        <v>135</v>
      </c>
      <c r="Z403" s="46"/>
      <c r="AA403" s="79"/>
      <c r="AB403" s="4">
        <f>_xlfn.XLOOKUP(Tabla1[[#This Row],[CEDULA]],'Listado Base'!F:F,'Listado Base'!Y:Y,0)</f>
        <v>16</v>
      </c>
      <c r="AC403" s="43" t="str">
        <f t="shared" si="39"/>
        <v>A TIEMPO DE TRAMITE</v>
      </c>
      <c r="AD403" s="351" t="str" cm="1">
        <f t="array" ref="AD403">_xlfn.IFS(
    H403=2063000, "ASISTENCIAL I",
    AND(H403&gt;=2063001, H403&lt;=2976000), "ASISTENCIAL II",
    AND(H403&gt;=2976001, H403&lt;=3100000), "ASISTENCIAL III",
    AND(H403&gt;=3100001, H403&lt;=3500000), "TÉCNICO I",
    AND(H403&gt;=3500001, H403&lt;=4507000), "TÉCNICO II",
    AND(H403&gt;=4507001, H403&lt;=4917000), "TÉCNICO III",
    AND(H403&gt;=4917001, H403&lt;=5635000), "PROFESIONAL UNIVERSITARIO I",
    AND(H403&gt;=5635001, H403&lt;=7688000), "PROFESIONAL UNIVERSITARIO II",
    AND(H403&gt;=7688001, H403&lt;=8817000), "PROFESIONAL ESPECIALIZADO II",
    AND(H403&gt;=11187001, H403&lt;=14974000), "ASESOR I",
    TRUE, ""
)</f>
        <v/>
      </c>
    </row>
    <row r="404" spans="1:30" ht="30" hidden="1" customHeight="1">
      <c r="A404" s="46">
        <v>121059</v>
      </c>
      <c r="B404" s="46">
        <v>1022414605</v>
      </c>
      <c r="C404" s="48" t="s">
        <v>898</v>
      </c>
      <c r="D404" s="49">
        <v>45705</v>
      </c>
      <c r="E404" s="46" t="s">
        <v>32</v>
      </c>
      <c r="F404" s="46" t="s">
        <v>33</v>
      </c>
      <c r="G404" s="46" t="s">
        <v>899</v>
      </c>
      <c r="H404" s="74">
        <v>10000000</v>
      </c>
      <c r="I404" s="75">
        <f t="shared" si="38"/>
        <v>80000000</v>
      </c>
      <c r="J404" s="76">
        <v>8</v>
      </c>
      <c r="K404" s="72">
        <v>1</v>
      </c>
      <c r="L404" s="54" t="str" cm="1">
        <f t="array" ref="L404">_xlfn.IFS(
    H404=2063000, "ASISTENCIAL I Estudios de Educación Básica Primaria o título de Bachiller",
    AND(H404&gt;=2063001, H404&lt;=2976000), "ASISTENCIAL II Título de Bachiller 24 meses de experiencia laboral debidamente certificada",
    AND(H404&gt;=2976001, H404&lt;=3100000), "ASISTENCIAL III Título de Bachiller y Certificado de Aptitud Ocupacional 36 meses de experiencia laboral debidamente certificada",
    AND(H404&gt;=3100001, H404&lt;=3500000), "TÉCNICO I Título de formación técnica o tecnológica, Sin experiencia laboral",
    AND(H404&gt;=3500001, H404&lt;=4507000), "TÉCNICO II Título de formación técnica o tecnológica, 36 meses y hasta 71 meses de experiencia laboral",
    AND(H404&gt;=4507001, H404&lt;=4917000), "TÉCNICO III Título de formación técnica o tecnológica, 72 meses o más de experiencia laboral",
    AND(H404&gt;=4917001, H404&lt;=5635000), "PROFESIONAL UNIVERSITARIO I Sin experiencia profesional",
    AND(H404&gt;=5635001, H404&lt;=7688000), "PROFESIONAL UNIVERSITARIO II 24 meses de experiencia profesional",
    AND(H404&gt;=7688001, H404&lt;=8817000), "PROFESIONAL ESPECIALIZADO II Título de Postgrado 73 meses o más de experiencia profesional",
    AND(H404&gt;=11187001, H404&lt;=14974000), "ASESOR I Título de Posgrado en la modalidad de maestría 84 meses o más de experiencia profesional",
    TRUE, ""
)</f>
        <v/>
      </c>
      <c r="M404" s="72">
        <v>1</v>
      </c>
      <c r="N404" s="77">
        <v>45674</v>
      </c>
      <c r="O404" s="72">
        <v>128248</v>
      </c>
      <c r="P404" s="46" t="s">
        <v>520</v>
      </c>
      <c r="Q404" s="78"/>
      <c r="R404" s="46" t="s">
        <v>439</v>
      </c>
      <c r="S404" s="59"/>
      <c r="T404" s="46"/>
      <c r="U404" s="46"/>
      <c r="V404" s="46"/>
      <c r="W404" s="46" t="s">
        <v>130</v>
      </c>
      <c r="X404" s="46" t="s">
        <v>253</v>
      </c>
      <c r="Y404" s="46" t="s">
        <v>880</v>
      </c>
      <c r="Z404" s="46"/>
      <c r="AA404" s="79"/>
      <c r="AB404" s="4">
        <f>_xlfn.XLOOKUP(Tabla1[[#This Row],[CEDULA]],'Listado Base'!F:F,'Listado Base'!Y:Y,0)</f>
        <v>19</v>
      </c>
      <c r="AC404" s="43" t="str">
        <f t="shared" si="39"/>
        <v>FECHA FALTANTE</v>
      </c>
      <c r="AD404" s="351" t="str" cm="1">
        <f t="array" ref="AD404">_xlfn.IFS(
    H404=2063000, "ASISTENCIAL I",
    AND(H404&gt;=2063001, H404&lt;=2976000), "ASISTENCIAL II",
    AND(H404&gt;=2976001, H404&lt;=3100000), "ASISTENCIAL III",
    AND(H404&gt;=3100001, H404&lt;=3500000), "TÉCNICO I",
    AND(H404&gt;=3500001, H404&lt;=4507000), "TÉCNICO II",
    AND(H404&gt;=4507001, H404&lt;=4917000), "TÉCNICO III",
    AND(H404&gt;=4917001, H404&lt;=5635000), "PROFESIONAL UNIVERSITARIO I",
    AND(H404&gt;=5635001, H404&lt;=7688000), "PROFESIONAL UNIVERSITARIO II",
    AND(H404&gt;=7688001, H404&lt;=8817000), "PROFESIONAL ESPECIALIZADO II",
    AND(H404&gt;=11187001, H404&lt;=14974000), "ASESOR I",
    TRUE, ""
)</f>
        <v/>
      </c>
    </row>
    <row r="405" spans="1:30" ht="30" hidden="1" customHeight="1">
      <c r="A405" s="46">
        <v>120587</v>
      </c>
      <c r="B405" s="46">
        <v>1032447016</v>
      </c>
      <c r="C405" s="48" t="s">
        <v>900</v>
      </c>
      <c r="D405" s="49">
        <v>45707</v>
      </c>
      <c r="E405" s="46" t="s">
        <v>32</v>
      </c>
      <c r="F405" s="46" t="s">
        <v>33</v>
      </c>
      <c r="G405" s="46" t="s">
        <v>901</v>
      </c>
      <c r="H405" s="74">
        <v>6700000</v>
      </c>
      <c r="I405" s="75">
        <f t="shared" si="38"/>
        <v>40200000</v>
      </c>
      <c r="J405" s="76">
        <v>6</v>
      </c>
      <c r="K405" s="72">
        <v>1</v>
      </c>
      <c r="L405" s="54" t="str" cm="1">
        <f t="array" ref="L405">_xlfn.IFS(
    H405=2063000, "ASISTENCIAL I Estudios de Educación Básica Primaria o título de Bachiller",
    AND(H405&gt;=2063001, H405&lt;=2976000), "ASISTENCIAL II Título de Bachiller 24 meses de experiencia laboral debidamente certificada",
    AND(H405&gt;=2976001, H405&lt;=3100000), "ASISTENCIAL III Título de Bachiller y Certificado de Aptitud Ocupacional 36 meses de experiencia laboral debidamente certificada",
    AND(H405&gt;=3100001, H405&lt;=3500000), "TÉCNICO I Título de formación técnica o tecnológica, Sin experiencia laboral",
    AND(H405&gt;=3500001, H405&lt;=4507000), "TÉCNICO II Título de formación técnica o tecnológica, 36 meses y hasta 71 meses de experiencia laboral",
    AND(H405&gt;=4507001, H405&lt;=4917000), "TÉCNICO III Título de formación técnica o tecnológica, 72 meses o más de experiencia laboral",
    AND(H405&gt;=4917001, H405&lt;=5635000), "PROFESIONAL UNIVERSITARIO I Sin experiencia profesional",
    AND(H405&gt;=5635001, H405&lt;=7688000), "PROFESIONAL UNIVERSITARIO II 24 meses de experiencia profesional",
    AND(H405&gt;=7688001, H405&lt;=8817000), "PROFESIONAL ESPECIALIZADO II Título de Postgrado 73 meses o más de experiencia profesional",
    AND(H405&gt;=11187001, H405&lt;=14974000), "ASESOR I Título de Posgrado en la modalidad de maestría 84 meses o más de experiencia profesional",
    TRUE, ""
)</f>
        <v>PROFESIONAL UNIVERSITARIO II 24 meses de experiencia profesional</v>
      </c>
      <c r="M405" s="72">
        <v>1</v>
      </c>
      <c r="N405" s="77">
        <v>45683</v>
      </c>
      <c r="O405" s="72">
        <v>129149</v>
      </c>
      <c r="P405" s="46" t="s">
        <v>520</v>
      </c>
      <c r="Q405" s="78"/>
      <c r="R405" s="46" t="s">
        <v>439</v>
      </c>
      <c r="S405" s="59"/>
      <c r="T405" s="46"/>
      <c r="U405" s="46"/>
      <c r="V405" s="46"/>
      <c r="W405" s="46" t="s">
        <v>130</v>
      </c>
      <c r="X405" s="46" t="s">
        <v>253</v>
      </c>
      <c r="Y405" s="46" t="s">
        <v>135</v>
      </c>
      <c r="Z405" s="46"/>
      <c r="AA405" s="79"/>
      <c r="AB405" s="4">
        <f>_xlfn.XLOOKUP(Tabla1[[#This Row],[CEDULA]],'Listado Base'!F:F,'Listado Base'!Y:Y,0)</f>
        <v>88</v>
      </c>
      <c r="AC405" s="43" t="str">
        <f t="shared" si="39"/>
        <v>FECHA FALTANTE</v>
      </c>
      <c r="AD405" s="351" t="str" cm="1">
        <f t="array" ref="AD405">_xlfn.IFS(
    H405=2063000, "ASISTENCIAL I",
    AND(H405&gt;=2063001, H405&lt;=2976000), "ASISTENCIAL II",
    AND(H405&gt;=2976001, H405&lt;=3100000), "ASISTENCIAL III",
    AND(H405&gt;=3100001, H405&lt;=3500000), "TÉCNICO I",
    AND(H405&gt;=3500001, H405&lt;=4507000), "TÉCNICO II",
    AND(H405&gt;=4507001, H405&lt;=4917000), "TÉCNICO III",
    AND(H405&gt;=4917001, H405&lt;=5635000), "PROFESIONAL UNIVERSITARIO I",
    AND(H405&gt;=5635001, H405&lt;=7688000), "PROFESIONAL UNIVERSITARIO II",
    AND(H405&gt;=7688001, H405&lt;=8817000), "PROFESIONAL ESPECIALIZADO II",
    AND(H405&gt;=11187001, H405&lt;=14974000), "ASESOR I",
    TRUE, ""
)</f>
        <v>PROFESIONAL UNIVERSITARIO II</v>
      </c>
    </row>
    <row r="406" spans="1:30" ht="30" hidden="1" customHeight="1">
      <c r="A406" s="46">
        <v>119367</v>
      </c>
      <c r="B406" s="46" t="s">
        <v>902</v>
      </c>
      <c r="C406" s="48" t="s">
        <v>903</v>
      </c>
      <c r="D406" s="49">
        <v>45690</v>
      </c>
      <c r="E406" s="46" t="s">
        <v>32</v>
      </c>
      <c r="F406" s="46" t="s">
        <v>33</v>
      </c>
      <c r="G406" s="46" t="s">
        <v>904</v>
      </c>
      <c r="H406" s="74">
        <v>9500000</v>
      </c>
      <c r="I406" s="75">
        <f t="shared" si="38"/>
        <v>57000000</v>
      </c>
      <c r="J406" s="76">
        <v>6</v>
      </c>
      <c r="K406" s="72">
        <v>1</v>
      </c>
      <c r="L406" s="54" t="str" cm="1">
        <f t="array" ref="L406">_xlfn.IFS(
    H406=2063000, "ASISTENCIAL I Estudios de Educación Básica Primaria o título de Bachiller",
    AND(H406&gt;=2063001, H406&lt;=2976000), "ASISTENCIAL II Título de Bachiller 24 meses de experiencia laboral debidamente certificada",
    AND(H406&gt;=2976001, H406&lt;=3100000), "ASISTENCIAL III Título de Bachiller y Certificado de Aptitud Ocupacional 36 meses de experiencia laboral debidamente certificada",
    AND(H406&gt;=3100001, H406&lt;=3500000), "TÉCNICO I Título de formación técnica o tecnológica, Sin experiencia laboral",
    AND(H406&gt;=3500001, H406&lt;=4507000), "TÉCNICO II Título de formación técnica o tecnológica, 36 meses y hasta 71 meses de experiencia laboral",
    AND(H406&gt;=4507001, H406&lt;=4917000), "TÉCNICO III Título de formación técnica o tecnológica, 72 meses o más de experiencia laboral",
    AND(H406&gt;=4917001, H406&lt;=5635000), "PROFESIONAL UNIVERSITARIO I Sin experiencia profesional",
    AND(H406&gt;=5635001, H406&lt;=7688000), "PROFESIONAL UNIVERSITARIO II 24 meses de experiencia profesional",
    AND(H406&gt;=7688001, H406&lt;=8817000), "PROFESIONAL ESPECIALIZADO II Título de Postgrado 73 meses o más de experiencia profesional",
    AND(H406&gt;=11187001, H406&lt;=14974000), "ASESOR I Título de Posgrado en la modalidad de maestría 84 meses o más de experiencia profesional",
    TRUE, ""
)</f>
        <v/>
      </c>
      <c r="M406" s="72">
        <v>1</v>
      </c>
      <c r="N406" s="77">
        <v>45674</v>
      </c>
      <c r="O406" s="72">
        <v>128258</v>
      </c>
      <c r="P406" s="46" t="s">
        <v>36</v>
      </c>
      <c r="Q406" s="78">
        <v>45737</v>
      </c>
      <c r="R406" s="46" t="s">
        <v>37</v>
      </c>
      <c r="S406" s="59"/>
      <c r="T406" s="46" t="s">
        <v>46</v>
      </c>
      <c r="U406" s="46" t="s">
        <v>38</v>
      </c>
      <c r="V406" s="46"/>
      <c r="W406" s="46" t="s">
        <v>130</v>
      </c>
      <c r="X406" s="46" t="s">
        <v>253</v>
      </c>
      <c r="Y406" s="46" t="s">
        <v>905</v>
      </c>
      <c r="Z406" s="46"/>
      <c r="AA406" s="79"/>
      <c r="AB406" s="4">
        <f>_xlfn.XLOOKUP(Tabla1[[#This Row],[CEDULA]],'Listado Base'!F:F,'Listado Base'!Y:Y,0)</f>
        <v>0</v>
      </c>
      <c r="AC406" s="43" t="str">
        <f t="shared" si="39"/>
        <v>A TIEMPO DE TRAMITE</v>
      </c>
      <c r="AD406" s="351" t="str" cm="1">
        <f t="array" ref="AD406">_xlfn.IFS(
    H406=2063000, "ASISTENCIAL I",
    AND(H406&gt;=2063001, H406&lt;=2976000), "ASISTENCIAL II",
    AND(H406&gt;=2976001, H406&lt;=3100000), "ASISTENCIAL III",
    AND(H406&gt;=3100001, H406&lt;=3500000), "TÉCNICO I",
    AND(H406&gt;=3500001, H406&lt;=4507000), "TÉCNICO II",
    AND(H406&gt;=4507001, H406&lt;=4917000), "TÉCNICO III",
    AND(H406&gt;=4917001, H406&lt;=5635000), "PROFESIONAL UNIVERSITARIO I",
    AND(H406&gt;=5635001, H406&lt;=7688000), "PROFESIONAL UNIVERSITARIO II",
    AND(H406&gt;=7688001, H406&lt;=8817000), "PROFESIONAL ESPECIALIZADO II",
    AND(H406&gt;=11187001, H406&lt;=14974000), "ASESOR I",
    TRUE, ""
)</f>
        <v/>
      </c>
    </row>
    <row r="407" spans="1:30" ht="30" hidden="1" customHeight="1">
      <c r="A407" s="46">
        <v>121212</v>
      </c>
      <c r="B407" s="46">
        <v>1022407896</v>
      </c>
      <c r="C407" s="48" t="s">
        <v>906</v>
      </c>
      <c r="D407" s="49">
        <v>45727</v>
      </c>
      <c r="E407" s="46" t="s">
        <v>32</v>
      </c>
      <c r="F407" s="46" t="s">
        <v>33</v>
      </c>
      <c r="G407" s="46" t="s">
        <v>907</v>
      </c>
      <c r="H407" s="80">
        <v>4917000</v>
      </c>
      <c r="I407" s="81">
        <f t="shared" si="38"/>
        <v>59004000</v>
      </c>
      <c r="J407" s="82">
        <v>6</v>
      </c>
      <c r="K407" s="83">
        <v>2</v>
      </c>
      <c r="L407" s="54" t="str" cm="1">
        <f t="array" ref="L407">_xlfn.IFS(
    H407=2063000, "ASISTENCIAL I Estudios de Educación Básica Primaria o título de Bachiller",
    AND(H407&gt;=2063001, H407&lt;=2976000), "ASISTENCIAL II Título de Bachiller 24 meses de experiencia laboral debidamente certificada",
    AND(H407&gt;=2976001, H407&lt;=3100000), "ASISTENCIAL III Título de Bachiller y Certificado de Aptitud Ocupacional 36 meses de experiencia laboral debidamente certificada",
    AND(H407&gt;=3100001, H407&lt;=3500000), "TÉCNICO I Título de formación técnica o tecnológica, Sin experiencia laboral",
    AND(H407&gt;=3500001, H407&lt;=4507000), "TÉCNICO II Título de formación técnica o tecnológica, 36 meses y hasta 71 meses de experiencia laboral",
    AND(H407&gt;=4507001, H407&lt;=4917000), "TÉCNICO III Título de formación técnica o tecnológica, 72 meses o más de experiencia laboral",
    AND(H407&gt;=4917001, H407&lt;=5635000), "PROFESIONAL UNIVERSITARIO I Sin experiencia profesional",
    AND(H407&gt;=5635001, H407&lt;=7688000), "PROFESIONAL UNIVERSITARIO II 24 meses de experiencia profesional",
    AND(H407&gt;=7688001, H407&lt;=8817000), "PROFESIONAL ESPECIALIZADO II Título de Postgrado 73 meses o más de experiencia profesional",
    AND(H407&gt;=11187001, H407&lt;=14974000), "ASESOR I Título de Posgrado en la modalidad de maestría 84 meses o más de experiencia profesional",
    TRUE, ""
)</f>
        <v>TÉCNICO III Título de formación técnica o tecnológica, 72 meses o más de experiencia laboral</v>
      </c>
      <c r="M407" s="72">
        <v>1</v>
      </c>
      <c r="N407" s="77">
        <v>45677</v>
      </c>
      <c r="O407" s="72">
        <v>128550</v>
      </c>
      <c r="P407" s="46" t="s">
        <v>36</v>
      </c>
      <c r="Q407" s="78">
        <v>45737</v>
      </c>
      <c r="R407" s="46" t="s">
        <v>242</v>
      </c>
      <c r="S407" s="59"/>
      <c r="T407" s="46"/>
      <c r="U407" s="46"/>
      <c r="V407" s="46"/>
      <c r="W407" s="46" t="s">
        <v>130</v>
      </c>
      <c r="X407" s="46" t="s">
        <v>131</v>
      </c>
      <c r="Y407" s="46" t="s">
        <v>135</v>
      </c>
      <c r="Z407" s="46"/>
      <c r="AA407" s="79"/>
      <c r="AB407" s="4">
        <f>_xlfn.XLOOKUP(Tabla1[[#This Row],[CEDULA]],'Listado Base'!F:F,'Listado Base'!Y:Y,0)</f>
        <v>10</v>
      </c>
      <c r="AC407" s="43" t="str">
        <f t="shared" si="39"/>
        <v>A TIEMPO DE TRAMITE</v>
      </c>
      <c r="AD407" s="351" t="str" cm="1">
        <f t="array" ref="AD407">_xlfn.IFS(
    H407=2063000, "ASISTENCIAL I",
    AND(H407&gt;=2063001, H407&lt;=2976000), "ASISTENCIAL II",
    AND(H407&gt;=2976001, H407&lt;=3100000), "ASISTENCIAL III",
    AND(H407&gt;=3100001, H407&lt;=3500000), "TÉCNICO I",
    AND(H407&gt;=3500001, H407&lt;=4507000), "TÉCNICO II",
    AND(H407&gt;=4507001, H407&lt;=4917000), "TÉCNICO III",
    AND(H407&gt;=4917001, H407&lt;=5635000), "PROFESIONAL UNIVERSITARIO I",
    AND(H407&gt;=5635001, H407&lt;=7688000), "PROFESIONAL UNIVERSITARIO II",
    AND(H407&gt;=7688001, H407&lt;=8817000), "PROFESIONAL ESPECIALIZADO II",
    AND(H407&gt;=11187001, H407&lt;=14974000), "ASESOR I",
    TRUE, ""
)</f>
        <v>TÉCNICO III</v>
      </c>
    </row>
    <row r="408" spans="1:30" ht="30" hidden="1" customHeight="1">
      <c r="A408" s="46">
        <v>121212</v>
      </c>
      <c r="B408" s="46">
        <v>1006944197</v>
      </c>
      <c r="C408" s="48" t="s">
        <v>908</v>
      </c>
      <c r="D408" s="49">
        <v>45733</v>
      </c>
      <c r="E408" s="46" t="s">
        <v>32</v>
      </c>
      <c r="F408" s="46" t="s">
        <v>33</v>
      </c>
      <c r="G408" s="46" t="s">
        <v>907</v>
      </c>
      <c r="H408" s="74">
        <v>4917000</v>
      </c>
      <c r="I408" s="75">
        <f t="shared" ref="I408" si="40">+ROUNDUP(H408*J408*K408,0)</f>
        <v>0</v>
      </c>
      <c r="J408" s="76">
        <v>6</v>
      </c>
      <c r="K408" s="72">
        <v>0</v>
      </c>
      <c r="L408" s="54" t="str" cm="1">
        <f t="array" ref="L408">_xlfn.IFS(
    H408=2063000, "ASISTENCIAL I Estudios de Educación Básica Primaria o título de Bachiller",
    AND(H408&gt;=2063001, H408&lt;=2976000), "ASISTENCIAL II Título de Bachiller 24 meses de experiencia laboral debidamente certificada",
    AND(H408&gt;=2976001, H408&lt;=3100000), "ASISTENCIAL III Título de Bachiller y Certificado de Aptitud Ocupacional 36 meses de experiencia laboral debidamente certificada",
    AND(H408&gt;=3100001, H408&lt;=3500000), "TÉCNICO I Título de formación técnica o tecnológica, Sin experiencia laboral",
    AND(H408&gt;=3500001, H408&lt;=4507000), "TÉCNICO II Título de formación técnica o tecnológica, 36 meses y hasta 71 meses de experiencia laboral",
    AND(H408&gt;=4507001, H408&lt;=4917000), "TÉCNICO III Título de formación técnica o tecnológica, 72 meses o más de experiencia laboral",
    AND(H408&gt;=4917001, H408&lt;=5635000), "PROFESIONAL UNIVERSITARIO I Sin experiencia profesional",
    AND(H408&gt;=5635001, H408&lt;=7688000), "PROFESIONAL UNIVERSITARIO II 24 meses de experiencia profesional",
    AND(H408&gt;=7688001, H408&lt;=8817000), "PROFESIONAL ESPECIALIZADO II Título de Postgrado 73 meses o más de experiencia profesional",
    AND(H408&gt;=11187001, H408&lt;=14974000), "ASESOR I Título de Posgrado en la modalidad de maestría 84 meses o más de experiencia profesional",
    TRUE, ""
)</f>
        <v>TÉCNICO III Título de formación técnica o tecnológica, 72 meses o más de experiencia laboral</v>
      </c>
      <c r="M408" s="72">
        <v>1</v>
      </c>
      <c r="N408" s="77">
        <v>45677</v>
      </c>
      <c r="O408" s="72">
        <v>128550</v>
      </c>
      <c r="P408" s="46" t="s">
        <v>36</v>
      </c>
      <c r="Q408" s="78">
        <v>45737</v>
      </c>
      <c r="R408" s="46" t="s">
        <v>242</v>
      </c>
      <c r="S408" s="59"/>
      <c r="T408" s="46"/>
      <c r="U408" s="46"/>
      <c r="V408" s="46"/>
      <c r="W408" s="46" t="s">
        <v>130</v>
      </c>
      <c r="X408" s="46" t="s">
        <v>131</v>
      </c>
      <c r="Y408" s="46" t="s">
        <v>135</v>
      </c>
      <c r="Z408" s="46"/>
      <c r="AA408" s="79"/>
      <c r="AB408" s="4">
        <f>_xlfn.XLOOKUP(Tabla1[[#This Row],[CEDULA]],'Listado Base'!F:F,'Listado Base'!Y:Y,0)</f>
        <v>0</v>
      </c>
      <c r="AC408" s="43" t="str">
        <f t="shared" si="39"/>
        <v>A TIEMPO DE TRAMITE</v>
      </c>
      <c r="AD408" s="351" t="str" cm="1">
        <f t="array" ref="AD408">_xlfn.IFS(
    H408=2063000, "ASISTENCIAL I",
    AND(H408&gt;=2063001, H408&lt;=2976000), "ASISTENCIAL II",
    AND(H408&gt;=2976001, H408&lt;=3100000), "ASISTENCIAL III",
    AND(H408&gt;=3100001, H408&lt;=3500000), "TÉCNICO I",
    AND(H408&gt;=3500001, H408&lt;=4507000), "TÉCNICO II",
    AND(H408&gt;=4507001, H408&lt;=4917000), "TÉCNICO III",
    AND(H408&gt;=4917001, H408&lt;=5635000), "PROFESIONAL UNIVERSITARIO I",
    AND(H408&gt;=5635001, H408&lt;=7688000), "PROFESIONAL UNIVERSITARIO II",
    AND(H408&gt;=7688001, H408&lt;=8817000), "PROFESIONAL ESPECIALIZADO II",
    AND(H408&gt;=11187001, H408&lt;=14974000), "ASESOR I",
    TRUE, ""
)</f>
        <v>TÉCNICO III</v>
      </c>
    </row>
    <row r="409" spans="1:30" ht="30" hidden="1" customHeight="1">
      <c r="A409" s="46">
        <v>115895</v>
      </c>
      <c r="B409" s="46" t="s">
        <v>909</v>
      </c>
      <c r="C409" s="48" t="s">
        <v>910</v>
      </c>
      <c r="D409" s="49">
        <v>45721</v>
      </c>
      <c r="E409" s="46" t="s">
        <v>32</v>
      </c>
      <c r="F409" s="46" t="s">
        <v>33</v>
      </c>
      <c r="G409" s="46" t="s">
        <v>911</v>
      </c>
      <c r="H409" s="74">
        <v>6500000</v>
      </c>
      <c r="I409" s="75">
        <f t="shared" si="38"/>
        <v>39000000</v>
      </c>
      <c r="J409" s="76">
        <v>6</v>
      </c>
      <c r="K409" s="72">
        <v>1</v>
      </c>
      <c r="L409" s="54" t="str" cm="1">
        <f t="array" ref="L409">_xlfn.IFS(
    H409=2063000, "ASISTENCIAL I Estudios de Educación Básica Primaria o título de Bachiller",
    AND(H409&gt;=2063001, H409&lt;=2976000), "ASISTENCIAL II Título de Bachiller 24 meses de experiencia laboral debidamente certificada",
    AND(H409&gt;=2976001, H409&lt;=3100000), "ASISTENCIAL III Título de Bachiller y Certificado de Aptitud Ocupacional 36 meses de experiencia laboral debidamente certificada",
    AND(H409&gt;=3100001, H409&lt;=3500000), "TÉCNICO I Título de formación técnica o tecnológica, Sin experiencia laboral",
    AND(H409&gt;=3500001, H409&lt;=4507000), "TÉCNICO II Título de formación técnica o tecnológica, 36 meses y hasta 71 meses de experiencia laboral",
    AND(H409&gt;=4507001, H409&lt;=4917000), "TÉCNICO III Título de formación técnica o tecnológica, 72 meses o más de experiencia laboral",
    AND(H409&gt;=4917001, H409&lt;=5635000), "PROFESIONAL UNIVERSITARIO I Sin experiencia profesional",
    AND(H409&gt;=5635001, H409&lt;=7688000), "PROFESIONAL UNIVERSITARIO II 24 meses de experiencia profesional",
    AND(H409&gt;=7688001, H409&lt;=8817000), "PROFESIONAL ESPECIALIZADO II Título de Postgrado 73 meses o más de experiencia profesional",
    AND(H409&gt;=11187001, H409&lt;=14974000), "ASESOR I Título de Posgrado en la modalidad de maestría 84 meses o más de experiencia profesional",
    TRUE, ""
)</f>
        <v>PROFESIONAL UNIVERSITARIO II 24 meses de experiencia profesional</v>
      </c>
      <c r="M409" s="72">
        <v>1</v>
      </c>
      <c r="N409" s="77"/>
      <c r="O409" s="72"/>
      <c r="P409" s="46" t="s">
        <v>36</v>
      </c>
      <c r="Q409" s="78"/>
      <c r="R409" s="46"/>
      <c r="S409" s="59"/>
      <c r="T409" s="46"/>
      <c r="U409" s="46"/>
      <c r="V409" s="46"/>
      <c r="W409" s="46" t="s">
        <v>130</v>
      </c>
      <c r="X409" s="46" t="s">
        <v>131</v>
      </c>
      <c r="Y409" s="46" t="s">
        <v>135</v>
      </c>
      <c r="Z409" s="46"/>
      <c r="AA409" s="79"/>
      <c r="AB409" s="4">
        <f>_xlfn.XLOOKUP(Tabla1[[#This Row],[CEDULA]],'Listado Base'!F:F,'Listado Base'!Y:Y,0)</f>
        <v>0</v>
      </c>
      <c r="AC409" s="43" t="str">
        <f t="shared" si="39"/>
        <v>FECHA FALTANTE</v>
      </c>
      <c r="AD409" s="351" t="str" cm="1">
        <f t="array" ref="AD409">_xlfn.IFS(
    H409=2063000, "ASISTENCIAL I",
    AND(H409&gt;=2063001, H409&lt;=2976000), "ASISTENCIAL II",
    AND(H409&gt;=2976001, H409&lt;=3100000), "ASISTENCIAL III",
    AND(H409&gt;=3100001, H409&lt;=3500000), "TÉCNICO I",
    AND(H409&gt;=3500001, H409&lt;=4507000), "TÉCNICO II",
    AND(H409&gt;=4507001, H409&lt;=4917000), "TÉCNICO III",
    AND(H409&gt;=4917001, H409&lt;=5635000), "PROFESIONAL UNIVERSITARIO I",
    AND(H409&gt;=5635001, H409&lt;=7688000), "PROFESIONAL UNIVERSITARIO II",
    AND(H409&gt;=7688001, H409&lt;=8817000), "PROFESIONAL ESPECIALIZADO II",
    AND(H409&gt;=11187001, H409&lt;=14974000), "ASESOR I",
    TRUE, ""
)</f>
        <v>PROFESIONAL UNIVERSITARIO II</v>
      </c>
    </row>
    <row r="410" spans="1:30" ht="30" hidden="1" customHeight="1">
      <c r="A410" s="46">
        <v>121454</v>
      </c>
      <c r="B410" s="46" t="s">
        <v>912</v>
      </c>
      <c r="C410" s="48" t="s">
        <v>913</v>
      </c>
      <c r="D410" s="49">
        <v>45709</v>
      </c>
      <c r="E410" s="46" t="s">
        <v>32</v>
      </c>
      <c r="F410" s="46" t="s">
        <v>33</v>
      </c>
      <c r="G410" s="46" t="s">
        <v>914</v>
      </c>
      <c r="H410" s="74">
        <v>7688000</v>
      </c>
      <c r="I410" s="75">
        <f t="shared" si="38"/>
        <v>46128000</v>
      </c>
      <c r="J410" s="76">
        <v>6</v>
      </c>
      <c r="K410" s="72">
        <v>1</v>
      </c>
      <c r="L410" s="54" t="str" cm="1">
        <f t="array" ref="L410">_xlfn.IFS(
    H410=2063000, "ASISTENCIAL I Estudios de Educación Básica Primaria o título de Bachiller",
    AND(H410&gt;=2063001, H410&lt;=2976000), "ASISTENCIAL II Título de Bachiller 24 meses de experiencia laboral debidamente certificada",
    AND(H410&gt;=2976001, H410&lt;=3100000), "ASISTENCIAL III Título de Bachiller y Certificado de Aptitud Ocupacional 36 meses de experiencia laboral debidamente certificada",
    AND(H410&gt;=3100001, H410&lt;=3500000), "TÉCNICO I Título de formación técnica o tecnológica, Sin experiencia laboral",
    AND(H410&gt;=3500001, H410&lt;=4507000), "TÉCNICO II Título de formación técnica o tecnológica, 36 meses y hasta 71 meses de experiencia laboral",
    AND(H410&gt;=4507001, H410&lt;=4917000), "TÉCNICO III Título de formación técnica o tecnológica, 72 meses o más de experiencia laboral",
    AND(H410&gt;=4917001, H410&lt;=5635000), "PROFESIONAL UNIVERSITARIO I Sin experiencia profesional",
    AND(H410&gt;=5635001, H410&lt;=7688000), "PROFESIONAL UNIVERSITARIO II 24 meses de experiencia profesional",
    AND(H410&gt;=7688001, H410&lt;=8817000), "PROFESIONAL ESPECIALIZADO II Título de Postgrado 73 meses o más de experiencia profesional",
    AND(H410&gt;=11187001, H410&lt;=14974000), "ASESOR I Título de Posgrado en la modalidad de maestría 84 meses o más de experiencia profesional",
    TRUE, ""
)</f>
        <v>PROFESIONAL UNIVERSITARIO II 24 meses de experiencia profesional</v>
      </c>
      <c r="M410" s="72">
        <v>1</v>
      </c>
      <c r="N410" s="77"/>
      <c r="O410" s="72"/>
      <c r="P410" s="46" t="s">
        <v>36</v>
      </c>
      <c r="Q410" s="78"/>
      <c r="R410" s="46"/>
      <c r="S410" s="59"/>
      <c r="T410" s="46"/>
      <c r="U410" s="46"/>
      <c r="V410" s="46"/>
      <c r="W410" s="46" t="s">
        <v>130</v>
      </c>
      <c r="X410" s="46" t="s">
        <v>131</v>
      </c>
      <c r="Y410" s="46" t="s">
        <v>135</v>
      </c>
      <c r="Z410" s="46"/>
      <c r="AA410" s="79"/>
      <c r="AB410" s="4">
        <f>_xlfn.XLOOKUP(Tabla1[[#This Row],[CEDULA]],'Listado Base'!F:F,'Listado Base'!Y:Y,0)</f>
        <v>0</v>
      </c>
      <c r="AC410" s="43" t="str">
        <f t="shared" si="39"/>
        <v>FECHA FALTANTE</v>
      </c>
      <c r="AD410" s="351" t="str" cm="1">
        <f t="array" ref="AD410">_xlfn.IFS(
    H410=2063000, "ASISTENCIAL I",
    AND(H410&gt;=2063001, H410&lt;=2976000), "ASISTENCIAL II",
    AND(H410&gt;=2976001, H410&lt;=3100000), "ASISTENCIAL III",
    AND(H410&gt;=3100001, H410&lt;=3500000), "TÉCNICO I",
    AND(H410&gt;=3500001, H410&lt;=4507000), "TÉCNICO II",
    AND(H410&gt;=4507001, H410&lt;=4917000), "TÉCNICO III",
    AND(H410&gt;=4917001, H410&lt;=5635000), "PROFESIONAL UNIVERSITARIO I",
    AND(H410&gt;=5635001, H410&lt;=7688000), "PROFESIONAL UNIVERSITARIO II",
    AND(H410&gt;=7688001, H410&lt;=8817000), "PROFESIONAL ESPECIALIZADO II",
    AND(H410&gt;=11187001, H410&lt;=14974000), "ASESOR I",
    TRUE, ""
)</f>
        <v>PROFESIONAL UNIVERSITARIO II</v>
      </c>
    </row>
    <row r="411" spans="1:30" ht="30" hidden="1" customHeight="1">
      <c r="A411" s="46">
        <v>116619</v>
      </c>
      <c r="B411" s="46" t="s">
        <v>915</v>
      </c>
      <c r="C411" s="48" t="s">
        <v>916</v>
      </c>
      <c r="D411" s="49">
        <v>45758</v>
      </c>
      <c r="E411" s="46" t="s">
        <v>32</v>
      </c>
      <c r="F411" s="46" t="s">
        <v>33</v>
      </c>
      <c r="G411" s="46" t="s">
        <v>917</v>
      </c>
      <c r="H411" s="74">
        <v>6700000</v>
      </c>
      <c r="I411" s="75">
        <f t="shared" si="38"/>
        <v>40200000</v>
      </c>
      <c r="J411" s="76">
        <v>6</v>
      </c>
      <c r="K411" s="72">
        <v>1</v>
      </c>
      <c r="L411" s="54" t="str" cm="1">
        <f t="array" ref="L411">_xlfn.IFS(
    H411=2063000, "ASISTENCIAL I Estudios de Educación Básica Primaria o título de Bachiller",
    AND(H411&gt;=2063001, H411&lt;=2976000), "ASISTENCIAL II Título de Bachiller 24 meses de experiencia laboral debidamente certificada",
    AND(H411&gt;=2976001, H411&lt;=3100000), "ASISTENCIAL III Título de Bachiller y Certificado de Aptitud Ocupacional 36 meses de experiencia laboral debidamente certificada",
    AND(H411&gt;=3100001, H411&lt;=3500000), "TÉCNICO I Título de formación técnica o tecnológica, Sin experiencia laboral",
    AND(H411&gt;=3500001, H411&lt;=4507000), "TÉCNICO II Título de formación técnica o tecnológica, 36 meses y hasta 71 meses de experiencia laboral",
    AND(H411&gt;=4507001, H411&lt;=4917000), "TÉCNICO III Título de formación técnica o tecnológica, 72 meses o más de experiencia laboral",
    AND(H411&gt;=4917001, H411&lt;=5635000), "PROFESIONAL UNIVERSITARIO I Sin experiencia profesional",
    AND(H411&gt;=5635001, H411&lt;=7688000), "PROFESIONAL UNIVERSITARIO II 24 meses de experiencia profesional",
    AND(H411&gt;=7688001, H411&lt;=8817000), "PROFESIONAL ESPECIALIZADO II Título de Postgrado 73 meses o más de experiencia profesional",
    AND(H411&gt;=11187001, H411&lt;=14974000), "ASESOR I Título de Posgrado en la modalidad de maestría 84 meses o más de experiencia profesional",
    TRUE, ""
)</f>
        <v>PROFESIONAL UNIVERSITARIO II 24 meses de experiencia profesional</v>
      </c>
      <c r="M411" s="72">
        <v>1</v>
      </c>
      <c r="N411" s="77"/>
      <c r="O411" s="72"/>
      <c r="P411" s="46" t="s">
        <v>36</v>
      </c>
      <c r="Q411" s="78"/>
      <c r="R411" s="46"/>
      <c r="S411" s="59"/>
      <c r="T411" s="46"/>
      <c r="U411" s="46"/>
      <c r="V411" s="46"/>
      <c r="W411" s="46" t="s">
        <v>130</v>
      </c>
      <c r="X411" s="46" t="s">
        <v>171</v>
      </c>
      <c r="Y411" s="46" t="s">
        <v>918</v>
      </c>
      <c r="Z411" s="46"/>
      <c r="AA411" s="79" t="s">
        <v>919</v>
      </c>
      <c r="AB411" s="4">
        <f>_xlfn.XLOOKUP(Tabla1[[#This Row],[CEDULA]],'Listado Base'!F:F,'Listado Base'!Y:Y,0)</f>
        <v>0</v>
      </c>
      <c r="AC411" s="43" t="str">
        <f t="shared" si="39"/>
        <v>FECHA FALTANTE</v>
      </c>
      <c r="AD411" s="351" t="str" cm="1">
        <f t="array" ref="AD411">_xlfn.IFS(
    H411=2063000, "ASISTENCIAL I",
    AND(H411&gt;=2063001, H411&lt;=2976000), "ASISTENCIAL II",
    AND(H411&gt;=2976001, H411&lt;=3100000), "ASISTENCIAL III",
    AND(H411&gt;=3100001, H411&lt;=3500000), "TÉCNICO I",
    AND(H411&gt;=3500001, H411&lt;=4507000), "TÉCNICO II",
    AND(H411&gt;=4507001, H411&lt;=4917000), "TÉCNICO III",
    AND(H411&gt;=4917001, H411&lt;=5635000), "PROFESIONAL UNIVERSITARIO I",
    AND(H411&gt;=5635001, H411&lt;=7688000), "PROFESIONAL UNIVERSITARIO II",
    AND(H411&gt;=7688001, H411&lt;=8817000), "PROFESIONAL ESPECIALIZADO II",
    AND(H411&gt;=11187001, H411&lt;=14974000), "ASESOR I",
    TRUE, ""
)</f>
        <v>PROFESIONAL UNIVERSITARIO II</v>
      </c>
    </row>
    <row r="412" spans="1:30" ht="30" hidden="1" customHeight="1">
      <c r="A412" s="46">
        <v>115893</v>
      </c>
      <c r="B412" s="46">
        <v>1052086615</v>
      </c>
      <c r="C412" s="48" t="s">
        <v>920</v>
      </c>
      <c r="D412" s="49">
        <v>45746</v>
      </c>
      <c r="E412" s="46" t="s">
        <v>32</v>
      </c>
      <c r="F412" s="46" t="s">
        <v>33</v>
      </c>
      <c r="G412" s="46" t="s">
        <v>921</v>
      </c>
      <c r="H412" s="74">
        <v>3500000</v>
      </c>
      <c r="I412" s="75">
        <f t="shared" si="38"/>
        <v>14000000</v>
      </c>
      <c r="J412" s="76">
        <v>4</v>
      </c>
      <c r="K412" s="72">
        <v>1</v>
      </c>
      <c r="L412" s="54" t="str" cm="1">
        <f t="array" ref="L412">_xlfn.IFS(
    H412=2063000, "ASISTENCIAL I Estudios de Educación Básica Primaria o título de Bachiller",
    AND(H412&gt;=2063001, H412&lt;=2976000), "ASISTENCIAL II Título de Bachiller 24 meses de experiencia laboral debidamente certificada",
    AND(H412&gt;=2976001, H412&lt;=3100000), "ASISTENCIAL III Título de Bachiller y Certificado de Aptitud Ocupacional 36 meses de experiencia laboral debidamente certificada",
    AND(H412&gt;=3100001, H412&lt;=3500000), "TÉCNICO I Título de formación técnica o tecnológica, Sin experiencia laboral",
    AND(H412&gt;=3500001, H412&lt;=4507000), "TÉCNICO II Título de formación técnica o tecnológica, 36 meses y hasta 71 meses de experiencia laboral",
    AND(H412&gt;=4507001, H412&lt;=4917000), "TÉCNICO III Título de formación técnica o tecnológica, 72 meses o más de experiencia laboral",
    AND(H412&gt;=4917001, H412&lt;=5635000), "PROFESIONAL UNIVERSITARIO I Sin experiencia profesional",
    AND(H412&gt;=5635001, H412&lt;=7688000), "PROFESIONAL UNIVERSITARIO II 24 meses de experiencia profesional",
    AND(H412&gt;=7688001, H412&lt;=8817000), "PROFESIONAL ESPECIALIZADO II Título de Postgrado 73 meses o más de experiencia profesional",
    AND(H412&gt;=11187001, H412&lt;=14974000), "ASESOR I Título de Posgrado en la modalidad de maestría 84 meses o más de experiencia profesional",
    TRUE, ""
)</f>
        <v>TÉCNICO I Título de formación técnica o tecnológica, Sin experiencia laboral</v>
      </c>
      <c r="M412" s="72">
        <v>1</v>
      </c>
      <c r="N412" s="77">
        <v>45678</v>
      </c>
      <c r="O412" s="72">
        <v>128740</v>
      </c>
      <c r="P412" s="46" t="s">
        <v>90</v>
      </c>
      <c r="Q412" s="78"/>
      <c r="R412" s="46" t="s">
        <v>922</v>
      </c>
      <c r="S412" s="59"/>
      <c r="T412" s="46"/>
      <c r="U412" s="46"/>
      <c r="V412" s="46"/>
      <c r="W412" s="46" t="s">
        <v>130</v>
      </c>
      <c r="X412" s="46" t="s">
        <v>171</v>
      </c>
      <c r="Y412" s="46" t="s">
        <v>135</v>
      </c>
      <c r="Z412" s="46" t="s">
        <v>923</v>
      </c>
      <c r="AA412" s="79"/>
      <c r="AB412" s="4">
        <f>_xlfn.XLOOKUP(Tabla1[[#This Row],[CEDULA]],'Listado Base'!F:F,'Listado Base'!Y:Y,0)</f>
        <v>46</v>
      </c>
      <c r="AC412" s="43" t="str">
        <f t="shared" si="39"/>
        <v>FECHA FALTANTE</v>
      </c>
      <c r="AD412" s="351" t="str" cm="1">
        <f t="array" ref="AD412">_xlfn.IFS(
    H412=2063000, "ASISTENCIAL I",
    AND(H412&gt;=2063001, H412&lt;=2976000), "ASISTENCIAL II",
    AND(H412&gt;=2976001, H412&lt;=3100000), "ASISTENCIAL III",
    AND(H412&gt;=3100001, H412&lt;=3500000), "TÉCNICO I",
    AND(H412&gt;=3500001, H412&lt;=4507000), "TÉCNICO II",
    AND(H412&gt;=4507001, H412&lt;=4917000), "TÉCNICO III",
    AND(H412&gt;=4917001, H412&lt;=5635000), "PROFESIONAL UNIVERSITARIO I",
    AND(H412&gt;=5635001, H412&lt;=7688000), "PROFESIONAL UNIVERSITARIO II",
    AND(H412&gt;=7688001, H412&lt;=8817000), "PROFESIONAL ESPECIALIZADO II",
    AND(H412&gt;=11187001, H412&lt;=14974000), "ASESOR I",
    TRUE, ""
)</f>
        <v>TÉCNICO I</v>
      </c>
    </row>
    <row r="413" spans="1:30" ht="30" hidden="1" customHeight="1">
      <c r="A413" s="46">
        <v>121329</v>
      </c>
      <c r="B413" s="46">
        <v>0</v>
      </c>
      <c r="C413" s="48" t="s">
        <v>924</v>
      </c>
      <c r="D413" s="49"/>
      <c r="E413" s="46" t="s">
        <v>32</v>
      </c>
      <c r="F413" s="46" t="s">
        <v>33</v>
      </c>
      <c r="G413" s="46" t="s">
        <v>925</v>
      </c>
      <c r="H413" s="74">
        <v>6700000</v>
      </c>
      <c r="I413" s="75">
        <f t="shared" si="38"/>
        <v>40200000</v>
      </c>
      <c r="J413" s="76">
        <v>6</v>
      </c>
      <c r="K413" s="72">
        <v>1</v>
      </c>
      <c r="L413" s="54" t="str" cm="1">
        <f t="array" ref="L413">_xlfn.IFS(
    H413=2063000, "ASISTENCIAL I Estudios de Educación Básica Primaria o título de Bachiller",
    AND(H413&gt;=2063001, H413&lt;=2976000), "ASISTENCIAL II Título de Bachiller 24 meses de experiencia laboral debidamente certificada",
    AND(H413&gt;=2976001, H413&lt;=3100000), "ASISTENCIAL III Título de Bachiller y Certificado de Aptitud Ocupacional 36 meses de experiencia laboral debidamente certificada",
    AND(H413&gt;=3100001, H413&lt;=3500000), "TÉCNICO I Título de formación técnica o tecnológica, Sin experiencia laboral",
    AND(H413&gt;=3500001, H413&lt;=4507000), "TÉCNICO II Título de formación técnica o tecnológica, 36 meses y hasta 71 meses de experiencia laboral",
    AND(H413&gt;=4507001, H413&lt;=4917000), "TÉCNICO III Título de formación técnica o tecnológica, 72 meses o más de experiencia laboral",
    AND(H413&gt;=4917001, H413&lt;=5635000), "PROFESIONAL UNIVERSITARIO I Sin experiencia profesional",
    AND(H413&gt;=5635001, H413&lt;=7688000), "PROFESIONAL UNIVERSITARIO II 24 meses de experiencia profesional",
    AND(H413&gt;=7688001, H413&lt;=8817000), "PROFESIONAL ESPECIALIZADO II Título de Postgrado 73 meses o más de experiencia profesional",
    AND(H413&gt;=11187001, H413&lt;=14974000), "ASESOR I Título de Posgrado en la modalidad de maestría 84 meses o más de experiencia profesional",
    TRUE, ""
)</f>
        <v>PROFESIONAL UNIVERSITARIO II 24 meses de experiencia profesional</v>
      </c>
      <c r="M413" s="72">
        <v>1</v>
      </c>
      <c r="N413" s="77">
        <v>45678</v>
      </c>
      <c r="O413" s="72">
        <v>128762</v>
      </c>
      <c r="P413" s="46" t="s">
        <v>90</v>
      </c>
      <c r="Q413" s="78"/>
      <c r="R413" s="46" t="s">
        <v>439</v>
      </c>
      <c r="S413" s="59"/>
      <c r="T413" s="46"/>
      <c r="U413" s="46"/>
      <c r="V413" s="46"/>
      <c r="W413" s="46" t="s">
        <v>130</v>
      </c>
      <c r="X413" s="46" t="s">
        <v>171</v>
      </c>
      <c r="Y413" s="46" t="s">
        <v>135</v>
      </c>
      <c r="Z413" s="46" t="s">
        <v>121</v>
      </c>
      <c r="AA413" s="79"/>
      <c r="AB413" s="4">
        <f>_xlfn.XLOOKUP(Tabla1[[#This Row],[CEDULA]],'Listado Base'!F:F,'Listado Base'!Y:Y,0)</f>
        <v>0</v>
      </c>
      <c r="AC413" s="43" t="str">
        <f t="shared" si="39"/>
        <v>FECHA FALTANTE</v>
      </c>
      <c r="AD413" s="351" t="str" cm="1">
        <f t="array" ref="AD413">_xlfn.IFS(
    H413=2063000, "ASISTENCIAL I",
    AND(H413&gt;=2063001, H413&lt;=2976000), "ASISTENCIAL II",
    AND(H413&gt;=2976001, H413&lt;=3100000), "ASISTENCIAL III",
    AND(H413&gt;=3100001, H413&lt;=3500000), "TÉCNICO I",
    AND(H413&gt;=3500001, H413&lt;=4507000), "TÉCNICO II",
    AND(H413&gt;=4507001, H413&lt;=4917000), "TÉCNICO III",
    AND(H413&gt;=4917001, H413&lt;=5635000), "PROFESIONAL UNIVERSITARIO I",
    AND(H413&gt;=5635001, H413&lt;=7688000), "PROFESIONAL UNIVERSITARIO II",
    AND(H413&gt;=7688001, H413&lt;=8817000), "PROFESIONAL ESPECIALIZADO II",
    AND(H413&gt;=11187001, H413&lt;=14974000), "ASESOR I",
    TRUE, ""
)</f>
        <v>PROFESIONAL UNIVERSITARIO II</v>
      </c>
    </row>
    <row r="414" spans="1:30" ht="30" hidden="1" customHeight="1">
      <c r="A414" s="46">
        <v>115472</v>
      </c>
      <c r="B414" s="46">
        <v>1022324968</v>
      </c>
      <c r="C414" s="48" t="s">
        <v>926</v>
      </c>
      <c r="D414" s="49">
        <v>45739</v>
      </c>
      <c r="E414" s="46" t="s">
        <v>32</v>
      </c>
      <c r="F414" s="46" t="s">
        <v>33</v>
      </c>
      <c r="G414" s="46" t="s">
        <v>927</v>
      </c>
      <c r="H414" s="74">
        <v>6700000</v>
      </c>
      <c r="I414" s="75">
        <f t="shared" ref="I414:I448" si="41">+ROUNDUP(H414*J414*K414,0)</f>
        <v>40200000</v>
      </c>
      <c r="J414" s="76">
        <v>6</v>
      </c>
      <c r="K414" s="72">
        <v>1</v>
      </c>
      <c r="L414" s="54" t="str" cm="1">
        <f t="array" ref="L414">_xlfn.IFS(
    H414=2063000, "ASISTENCIAL I Estudios de Educación Básica Primaria o título de Bachiller",
    AND(H414&gt;=2063001, H414&lt;=2976000), "ASISTENCIAL II Título de Bachiller 24 meses de experiencia laboral debidamente certificada",
    AND(H414&gt;=2976001, H414&lt;=3100000), "ASISTENCIAL III Título de Bachiller y Certificado de Aptitud Ocupacional 36 meses de experiencia laboral debidamente certificada",
    AND(H414&gt;=3100001, H414&lt;=3500000), "TÉCNICO I Título de formación técnica o tecnológica, Sin experiencia laboral",
    AND(H414&gt;=3500001, H414&lt;=4507000), "TÉCNICO II Título de formación técnica o tecnológica, 36 meses y hasta 71 meses de experiencia laboral",
    AND(H414&gt;=4507001, H414&lt;=4917000), "TÉCNICO III Título de formación técnica o tecnológica, 72 meses o más de experiencia laboral",
    AND(H414&gt;=4917001, H414&lt;=5635000), "PROFESIONAL UNIVERSITARIO I Sin experiencia profesional",
    AND(H414&gt;=5635001, H414&lt;=7688000), "PROFESIONAL UNIVERSITARIO II 24 meses de experiencia profesional",
    AND(H414&gt;=7688001, H414&lt;=8817000), "PROFESIONAL ESPECIALIZADO II Título de Postgrado 73 meses o más de experiencia profesional",
    AND(H414&gt;=11187001, H414&lt;=14974000), "ASESOR I Título de Posgrado en la modalidad de maestría 84 meses o más de experiencia profesional",
    TRUE, ""
)</f>
        <v>PROFESIONAL UNIVERSITARIO II 24 meses de experiencia profesional</v>
      </c>
      <c r="M414" s="72">
        <v>1</v>
      </c>
      <c r="N414" s="77">
        <v>45678</v>
      </c>
      <c r="O414" s="72">
        <v>128760</v>
      </c>
      <c r="P414" s="46" t="s">
        <v>90</v>
      </c>
      <c r="Q414" s="78"/>
      <c r="R414" s="46" t="s">
        <v>439</v>
      </c>
      <c r="S414" s="59"/>
      <c r="T414" s="46"/>
      <c r="U414" s="46"/>
      <c r="V414" s="46"/>
      <c r="W414" s="46" t="s">
        <v>130</v>
      </c>
      <c r="X414" s="46" t="s">
        <v>171</v>
      </c>
      <c r="Y414" s="46" t="s">
        <v>135</v>
      </c>
      <c r="Z414" s="46"/>
      <c r="AA414" s="79"/>
      <c r="AB414" s="4">
        <f>_xlfn.XLOOKUP(Tabla1[[#This Row],[CEDULA]],'Listado Base'!F:F,'Listado Base'!Y:Y,0)</f>
        <v>22</v>
      </c>
      <c r="AC414" s="43" t="str">
        <f t="shared" si="39"/>
        <v>FECHA FALTANTE</v>
      </c>
      <c r="AD414" s="351" t="str" cm="1">
        <f t="array" ref="AD414">_xlfn.IFS(
    H414=2063000, "ASISTENCIAL I",
    AND(H414&gt;=2063001, H414&lt;=2976000), "ASISTENCIAL II",
    AND(H414&gt;=2976001, H414&lt;=3100000), "ASISTENCIAL III",
    AND(H414&gt;=3100001, H414&lt;=3500000), "TÉCNICO I",
    AND(H414&gt;=3500001, H414&lt;=4507000), "TÉCNICO II",
    AND(H414&gt;=4507001, H414&lt;=4917000), "TÉCNICO III",
    AND(H414&gt;=4917001, H414&lt;=5635000), "PROFESIONAL UNIVERSITARIO I",
    AND(H414&gt;=5635001, H414&lt;=7688000), "PROFESIONAL UNIVERSITARIO II",
    AND(H414&gt;=7688001, H414&lt;=8817000), "PROFESIONAL ESPECIALIZADO II",
    AND(H414&gt;=11187001, H414&lt;=14974000), "ASESOR I",
    TRUE, ""
)</f>
        <v>PROFESIONAL UNIVERSITARIO II</v>
      </c>
    </row>
    <row r="415" spans="1:30" ht="30" hidden="1" customHeight="1">
      <c r="A415" s="46">
        <v>117041</v>
      </c>
      <c r="B415" s="46">
        <v>1018439603</v>
      </c>
      <c r="C415" s="48" t="s">
        <v>928</v>
      </c>
      <c r="D415" s="49">
        <v>45740</v>
      </c>
      <c r="E415" s="46" t="s">
        <v>32</v>
      </c>
      <c r="F415" s="46" t="s">
        <v>33</v>
      </c>
      <c r="G415" s="46" t="s">
        <v>929</v>
      </c>
      <c r="H415" s="74">
        <v>7300000</v>
      </c>
      <c r="I415" s="75">
        <f t="shared" si="41"/>
        <v>43800000</v>
      </c>
      <c r="J415" s="76">
        <v>6</v>
      </c>
      <c r="K415" s="72">
        <v>1</v>
      </c>
      <c r="L415" s="54" t="str" cm="1">
        <f t="array" ref="L415">_xlfn.IFS(
    H415=2063000, "ASISTENCIAL I Estudios de Educación Básica Primaria o título de Bachiller",
    AND(H415&gt;=2063001, H415&lt;=2976000), "ASISTENCIAL II Título de Bachiller 24 meses de experiencia laboral debidamente certificada",
    AND(H415&gt;=2976001, H415&lt;=3100000), "ASISTENCIAL III Título de Bachiller y Certificado de Aptitud Ocupacional 36 meses de experiencia laboral debidamente certificada",
    AND(H415&gt;=3100001, H415&lt;=3500000), "TÉCNICO I Título de formación técnica o tecnológica, Sin experiencia laboral",
    AND(H415&gt;=3500001, H415&lt;=4507000), "TÉCNICO II Título de formación técnica o tecnológica, 36 meses y hasta 71 meses de experiencia laboral",
    AND(H415&gt;=4507001, H415&lt;=4917000), "TÉCNICO III Título de formación técnica o tecnológica, 72 meses o más de experiencia laboral",
    AND(H415&gt;=4917001, H415&lt;=5635000), "PROFESIONAL UNIVERSITARIO I Sin experiencia profesional",
    AND(H415&gt;=5635001, H415&lt;=7688000), "PROFESIONAL UNIVERSITARIO II 24 meses de experiencia profesional",
    AND(H415&gt;=7688001, H415&lt;=8817000), "PROFESIONAL ESPECIALIZADO II Título de Postgrado 73 meses o más de experiencia profesional",
    AND(H415&gt;=11187001, H415&lt;=14974000), "ASESOR I Título de Posgrado en la modalidad de maestría 84 meses o más de experiencia profesional",
    TRUE, ""
)</f>
        <v>PROFESIONAL UNIVERSITARIO II 24 meses de experiencia profesional</v>
      </c>
      <c r="M415" s="72">
        <v>1</v>
      </c>
      <c r="N415" s="77"/>
      <c r="O415" s="72"/>
      <c r="P415" s="46" t="s">
        <v>112</v>
      </c>
      <c r="Q415" s="78"/>
      <c r="R415" s="46"/>
      <c r="S415" s="59"/>
      <c r="T415" s="46"/>
      <c r="U415" s="46"/>
      <c r="V415" s="46"/>
      <c r="W415" s="46" t="s">
        <v>130</v>
      </c>
      <c r="X415" s="46" t="s">
        <v>171</v>
      </c>
      <c r="Y415" s="46" t="s">
        <v>135</v>
      </c>
      <c r="Z415" s="46"/>
      <c r="AA415" s="79"/>
      <c r="AB415" s="4">
        <f>_xlfn.XLOOKUP(Tabla1[[#This Row],[CEDULA]],'Listado Base'!F:F,'Listado Base'!Y:Y,0)</f>
        <v>21</v>
      </c>
      <c r="AC415" s="43" t="str">
        <f t="shared" si="39"/>
        <v>FECHA FALTANTE</v>
      </c>
      <c r="AD415" s="351" t="str" cm="1">
        <f t="array" ref="AD415">_xlfn.IFS(
    H415=2063000, "ASISTENCIAL I",
    AND(H415&gt;=2063001, H415&lt;=2976000), "ASISTENCIAL II",
    AND(H415&gt;=2976001, H415&lt;=3100000), "ASISTENCIAL III",
    AND(H415&gt;=3100001, H415&lt;=3500000), "TÉCNICO I",
    AND(H415&gt;=3500001, H415&lt;=4507000), "TÉCNICO II",
    AND(H415&gt;=4507001, H415&lt;=4917000), "TÉCNICO III",
    AND(H415&gt;=4917001, H415&lt;=5635000), "PROFESIONAL UNIVERSITARIO I",
    AND(H415&gt;=5635001, H415&lt;=7688000), "PROFESIONAL UNIVERSITARIO II",
    AND(H415&gt;=7688001, H415&lt;=8817000), "PROFESIONAL ESPECIALIZADO II",
    AND(H415&gt;=11187001, H415&lt;=14974000), "ASESOR I",
    TRUE, ""
)</f>
        <v>PROFESIONAL UNIVERSITARIO II</v>
      </c>
    </row>
    <row r="416" spans="1:30" ht="30" hidden="1" customHeight="1">
      <c r="A416" s="46">
        <v>120109</v>
      </c>
      <c r="B416" s="380">
        <v>1110503863</v>
      </c>
      <c r="C416" s="48" t="s">
        <v>930</v>
      </c>
      <c r="D416" s="49">
        <v>45702</v>
      </c>
      <c r="E416" s="46" t="s">
        <v>32</v>
      </c>
      <c r="F416" s="46" t="s">
        <v>33</v>
      </c>
      <c r="G416" s="46" t="s">
        <v>931</v>
      </c>
      <c r="H416" s="74">
        <v>6700000</v>
      </c>
      <c r="I416" s="75">
        <f t="shared" si="41"/>
        <v>40200000</v>
      </c>
      <c r="J416" s="76">
        <v>6</v>
      </c>
      <c r="K416" s="72">
        <v>1</v>
      </c>
      <c r="L416" s="54" t="str" cm="1">
        <f t="array" ref="L416">_xlfn.IFS(
    H416=2063000, "ASISTENCIAL I Estudios de Educación Básica Primaria o título de Bachiller",
    AND(H416&gt;=2063001, H416&lt;=2976000), "ASISTENCIAL II Título de Bachiller 24 meses de experiencia laboral debidamente certificada",
    AND(H416&gt;=2976001, H416&lt;=3100000), "ASISTENCIAL III Título de Bachiller y Certificado de Aptitud Ocupacional 36 meses de experiencia laboral debidamente certificada",
    AND(H416&gt;=3100001, H416&lt;=3500000), "TÉCNICO I Título de formación técnica o tecnológica, Sin experiencia laboral",
    AND(H416&gt;=3500001, H416&lt;=4507000), "TÉCNICO II Título de formación técnica o tecnológica, 36 meses y hasta 71 meses de experiencia laboral",
    AND(H416&gt;=4507001, H416&lt;=4917000), "TÉCNICO III Título de formación técnica o tecnológica, 72 meses o más de experiencia laboral",
    AND(H416&gt;=4917001, H416&lt;=5635000), "PROFESIONAL UNIVERSITARIO I Sin experiencia profesional",
    AND(H416&gt;=5635001, H416&lt;=7688000), "PROFESIONAL UNIVERSITARIO II 24 meses de experiencia profesional",
    AND(H416&gt;=7688001, H416&lt;=8817000), "PROFESIONAL ESPECIALIZADO II Título de Postgrado 73 meses o más de experiencia profesional",
    AND(H416&gt;=11187001, H416&lt;=14974000), "ASESOR I Título de Posgrado en la modalidad de maestría 84 meses o más de experiencia profesional",
    TRUE, ""
)</f>
        <v>PROFESIONAL UNIVERSITARIO II 24 meses de experiencia profesional</v>
      </c>
      <c r="M416" s="72">
        <v>1</v>
      </c>
      <c r="N416" s="77">
        <v>45674</v>
      </c>
      <c r="O416" s="72">
        <v>128270</v>
      </c>
      <c r="P416" s="46" t="s">
        <v>57</v>
      </c>
      <c r="Q416" s="78">
        <v>45737</v>
      </c>
      <c r="R416" s="46" t="s">
        <v>140</v>
      </c>
      <c r="S416" s="59"/>
      <c r="T416" s="46"/>
      <c r="U416" s="46"/>
      <c r="V416" s="46"/>
      <c r="W416" s="46" t="s">
        <v>130</v>
      </c>
      <c r="X416" s="46" t="s">
        <v>171</v>
      </c>
      <c r="Y416" s="46" t="s">
        <v>932</v>
      </c>
      <c r="Z416" s="46"/>
      <c r="AA416" s="79"/>
      <c r="AB416" s="4">
        <f>_xlfn.XLOOKUP(Tabla1[[#This Row],[CEDULA]],'Listado Base'!F:F,'Listado Base'!Y:Y,0)</f>
        <v>34</v>
      </c>
      <c r="AC416" s="43" t="str">
        <f t="shared" si="39"/>
        <v>A TIEMPO DE TRAMITE</v>
      </c>
      <c r="AD416" s="351" t="str" cm="1">
        <f t="array" ref="AD416">_xlfn.IFS(
    H416=2063000, "ASISTENCIAL I",
    AND(H416&gt;=2063001, H416&lt;=2976000), "ASISTENCIAL II",
    AND(H416&gt;=2976001, H416&lt;=3100000), "ASISTENCIAL III",
    AND(H416&gt;=3100001, H416&lt;=3500000), "TÉCNICO I",
    AND(H416&gt;=3500001, H416&lt;=4507000), "TÉCNICO II",
    AND(H416&gt;=4507001, H416&lt;=4917000), "TÉCNICO III",
    AND(H416&gt;=4917001, H416&lt;=5635000), "PROFESIONAL UNIVERSITARIO I",
    AND(H416&gt;=5635001, H416&lt;=7688000), "PROFESIONAL UNIVERSITARIO II",
    AND(H416&gt;=7688001, H416&lt;=8817000), "PROFESIONAL ESPECIALIZADO II",
    AND(H416&gt;=11187001, H416&lt;=14974000), "ASESOR I",
    TRUE, ""
)</f>
        <v>PROFESIONAL UNIVERSITARIO II</v>
      </c>
    </row>
    <row r="417" spans="1:31" ht="30" hidden="1" customHeight="1">
      <c r="A417" s="46">
        <v>116953</v>
      </c>
      <c r="B417" s="380" t="s">
        <v>933</v>
      </c>
      <c r="C417" s="48" t="s">
        <v>934</v>
      </c>
      <c r="D417" s="49">
        <v>45657</v>
      </c>
      <c r="E417" s="46" t="s">
        <v>32</v>
      </c>
      <c r="F417" s="46" t="s">
        <v>33</v>
      </c>
      <c r="G417" s="46" t="s">
        <v>935</v>
      </c>
      <c r="H417" s="74">
        <v>3300000</v>
      </c>
      <c r="I417" s="75">
        <f t="shared" si="41"/>
        <v>19800000</v>
      </c>
      <c r="J417" s="76">
        <v>6</v>
      </c>
      <c r="K417" s="72">
        <v>1</v>
      </c>
      <c r="L417" s="54" t="str" cm="1">
        <f t="array" ref="L417">_xlfn.IFS(
    H417=2063000, "ASISTENCIAL I Estudios de Educación Básica Primaria o título de Bachiller",
    AND(H417&gt;=2063001, H417&lt;=2976000), "ASISTENCIAL II Título de Bachiller 24 meses de experiencia laboral debidamente certificada",
    AND(H417&gt;=2976001, H417&lt;=3100000), "ASISTENCIAL III Título de Bachiller y Certificado de Aptitud Ocupacional 36 meses de experiencia laboral debidamente certificada",
    AND(H417&gt;=3100001, H417&lt;=3500000), "TÉCNICO I Título de formación técnica o tecnológica, Sin experiencia laboral",
    AND(H417&gt;=3500001, H417&lt;=4507000), "TÉCNICO II Título de formación técnica o tecnológica, 36 meses y hasta 71 meses de experiencia laboral",
    AND(H417&gt;=4507001, H417&lt;=4917000), "TÉCNICO III Título de formación técnica o tecnológica, 72 meses o más de experiencia laboral",
    AND(H417&gt;=4917001, H417&lt;=5635000), "PROFESIONAL UNIVERSITARIO I Sin experiencia profesional",
    AND(H417&gt;=5635001, H417&lt;=7688000), "PROFESIONAL UNIVERSITARIO II 24 meses de experiencia profesional",
    AND(H417&gt;=7688001, H417&lt;=8817000), "PROFESIONAL ESPECIALIZADO II Título de Postgrado 73 meses o más de experiencia profesional",
    AND(H417&gt;=11187001, H417&lt;=14974000), "ASESOR I Título de Posgrado en la modalidad de maestría 84 meses o más de experiencia profesional",
    TRUE, ""
)</f>
        <v>TÉCNICO I Título de formación técnica o tecnológica, Sin experiencia laboral</v>
      </c>
      <c r="M417" s="72">
        <v>1</v>
      </c>
      <c r="N417" s="77"/>
      <c r="O417" s="72"/>
      <c r="P417" s="46" t="s">
        <v>36</v>
      </c>
      <c r="Q417" s="78"/>
      <c r="R417" s="46"/>
      <c r="S417" s="59"/>
      <c r="T417" s="46"/>
      <c r="U417" s="46"/>
      <c r="V417" s="46"/>
      <c r="W417" s="46" t="s">
        <v>130</v>
      </c>
      <c r="X417" s="46" t="s">
        <v>171</v>
      </c>
      <c r="Y417" s="46"/>
      <c r="Z417" s="46"/>
      <c r="AA417" s="79"/>
      <c r="AB417" s="4">
        <v>57</v>
      </c>
      <c r="AC417" s="43" t="str">
        <f t="shared" si="39"/>
        <v>FECHA FALTANTE</v>
      </c>
      <c r="AD417" s="351" t="str" cm="1">
        <f t="array" ref="AD417">_xlfn.IFS(
    H417=2063000, "ASISTENCIAL I",
    AND(H417&gt;=2063001, H417&lt;=2976000), "ASISTENCIAL II",
    AND(H417&gt;=2976001, H417&lt;=3100000), "ASISTENCIAL III",
    AND(H417&gt;=3100001, H417&lt;=3500000), "TÉCNICO I",
    AND(H417&gt;=3500001, H417&lt;=4507000), "TÉCNICO II",
    AND(H417&gt;=4507001, H417&lt;=4917000), "TÉCNICO III",
    AND(H417&gt;=4917001, H417&lt;=5635000), "PROFESIONAL UNIVERSITARIO I",
    AND(H417&gt;=5635001, H417&lt;=7688000), "PROFESIONAL UNIVERSITARIO II",
    AND(H417&gt;=7688001, H417&lt;=8817000), "PROFESIONAL ESPECIALIZADO II",
    AND(H417&gt;=11187001, H417&lt;=14974000), "ASESOR I",
    TRUE, ""
)</f>
        <v>TÉCNICO I</v>
      </c>
    </row>
    <row r="418" spans="1:31" ht="30" hidden="1" customHeight="1">
      <c r="A418" s="46">
        <v>116953</v>
      </c>
      <c r="B418" s="46">
        <v>1015476458</v>
      </c>
      <c r="C418" s="48" t="s">
        <v>936</v>
      </c>
      <c r="D418" s="49">
        <v>45645</v>
      </c>
      <c r="E418" s="46" t="s">
        <v>32</v>
      </c>
      <c r="F418" s="46" t="s">
        <v>33</v>
      </c>
      <c r="G418" s="46" t="s">
        <v>935</v>
      </c>
      <c r="H418" s="63">
        <v>4500000</v>
      </c>
      <c r="I418" s="64">
        <f>+ROUNDUP(H418*J418*K418,0)</f>
        <v>27000000</v>
      </c>
      <c r="J418" s="65">
        <v>6</v>
      </c>
      <c r="K418" s="61">
        <v>1</v>
      </c>
      <c r="L418" s="54" t="str" cm="1">
        <f t="array" ref="L418">_xlfn.IFS(
    H418=2063000, "ASISTENCIAL I Estudios de Educación Básica Primaria o título de Bachiller",
    AND(H418&gt;=2063001, H418&lt;=2976000), "ASISTENCIAL II Título de Bachiller 24 meses de experiencia laboral debidamente certificada",
    AND(H418&gt;=2976001, H418&lt;=3100000), "ASISTENCIAL III Título de Bachiller y Certificado de Aptitud Ocupacional 36 meses de experiencia laboral debidamente certificada",
    AND(H418&gt;=3100001, H418&lt;=3500000), "TÉCNICO I Título de formación técnica o tecnológica, Sin experiencia laboral",
    AND(H418&gt;=3500001, H418&lt;=4507000), "TÉCNICO II Título de formación técnica o tecnológica, 36 meses y hasta 71 meses de experiencia laboral",
    AND(H418&gt;=4507001, H418&lt;=4917000), "TÉCNICO III Título de formación técnica o tecnológica, 72 meses o más de experiencia laboral",
    AND(H418&gt;=4917001, H418&lt;=5635000), "PROFESIONAL UNIVERSITARIO I Sin experiencia profesional",
    AND(H418&gt;=5635001, H418&lt;=7688000), "PROFESIONAL UNIVERSITARIO II 24 meses de experiencia profesional",
    AND(H418&gt;=7688001, H418&lt;=8817000), "PROFESIONAL ESPECIALIZADO II Título de Postgrado 73 meses o más de experiencia profesional",
    AND(H418&gt;=11187001, H418&lt;=14974000), "ASESOR I Título de Posgrado en la modalidad de maestría 84 meses o más de experiencia profesional",
    TRUE, ""
)</f>
        <v>TÉCNICO II Título de formación técnica o tecnológica, 36 meses y hasta 71 meses de experiencia laboral</v>
      </c>
      <c r="M418" s="61">
        <v>1</v>
      </c>
      <c r="N418" s="119">
        <v>45687</v>
      </c>
      <c r="O418" s="61">
        <v>129763</v>
      </c>
      <c r="P418" s="46" t="s">
        <v>57</v>
      </c>
      <c r="Q418" s="78"/>
      <c r="R418" s="66" t="s">
        <v>657</v>
      </c>
      <c r="S418" s="86"/>
      <c r="T418" s="66"/>
      <c r="U418" s="66"/>
      <c r="V418" s="66"/>
      <c r="W418" s="46" t="s">
        <v>130</v>
      </c>
      <c r="X418" s="46" t="s">
        <v>171</v>
      </c>
      <c r="Y418" s="46"/>
      <c r="Z418" s="46"/>
      <c r="AA418" s="68"/>
      <c r="AB418" s="4">
        <v>15</v>
      </c>
      <c r="AC418" s="44" t="str">
        <f>IF(OR(D418="",Q418=""),"FECHA FALTANTE",IF(D418&gt;Q418,"TERMINACIÓN ANTICIPADA ","A TIEMPO DE TRAMITE"))</f>
        <v>FECHA FALTANTE</v>
      </c>
      <c r="AD418" s="351" t="str" cm="1">
        <f t="array" ref="AD418">_xlfn.IFS(
    H418=2063000, "ASISTENCIAL I",
    AND(H418&gt;=2063001, H418&lt;=2976000), "ASISTENCIAL II",
    AND(H418&gt;=2976001, H418&lt;=3100000), "ASISTENCIAL III",
    AND(H418&gt;=3100001, H418&lt;=3500000), "TÉCNICO I",
    AND(H418&gt;=3500001, H418&lt;=4507000), "TÉCNICO II",
    AND(H418&gt;=4507001, H418&lt;=4917000), "TÉCNICO III",
    AND(H418&gt;=4917001, H418&lt;=5635000), "PROFESIONAL UNIVERSITARIO I",
    AND(H418&gt;=5635001, H418&lt;=7688000), "PROFESIONAL UNIVERSITARIO II",
    AND(H418&gt;=7688001, H418&lt;=8817000), "PROFESIONAL ESPECIALIZADO II",
    AND(H418&gt;=11187001, H418&lt;=14974000), "ASESOR I",
    TRUE, ""
)</f>
        <v>TÉCNICO II</v>
      </c>
    </row>
    <row r="419" spans="1:31" s="28" customFormat="1" ht="30" hidden="1" customHeight="1">
      <c r="A419" s="61"/>
      <c r="B419" s="380" t="s">
        <v>937</v>
      </c>
      <c r="C419" s="48" t="s">
        <v>938</v>
      </c>
      <c r="D419" s="49"/>
      <c r="E419" s="46" t="s">
        <v>32</v>
      </c>
      <c r="F419" s="46" t="s">
        <v>33</v>
      </c>
      <c r="G419" s="46" t="s">
        <v>939</v>
      </c>
      <c r="H419" s="74"/>
      <c r="I419" s="75">
        <f t="shared" si="41"/>
        <v>0</v>
      </c>
      <c r="J419" s="76"/>
      <c r="K419" s="72"/>
      <c r="L419" s="54" t="s">
        <v>940</v>
      </c>
      <c r="M419" s="72">
        <v>1</v>
      </c>
      <c r="N419" s="77"/>
      <c r="O419" s="72"/>
      <c r="P419" s="46" t="s">
        <v>90</v>
      </c>
      <c r="Q419" s="78"/>
      <c r="R419" s="46"/>
      <c r="S419" s="59"/>
      <c r="T419" s="46"/>
      <c r="U419" s="46"/>
      <c r="V419" s="46"/>
      <c r="W419" s="46" t="s">
        <v>130</v>
      </c>
      <c r="X419" s="46" t="s">
        <v>171</v>
      </c>
      <c r="Y419" s="46" t="s">
        <v>135</v>
      </c>
      <c r="Z419" s="46" t="s">
        <v>941</v>
      </c>
      <c r="AA419" s="79"/>
      <c r="AB419" s="4">
        <f>_xlfn.XLOOKUP(Tabla1[[#This Row],[CEDULA]],'Listado Base'!F:F,'Listado Base'!Y:Y,0)</f>
        <v>0</v>
      </c>
      <c r="AC419" s="43" t="str">
        <f t="shared" si="39"/>
        <v>FECHA FALTANTE</v>
      </c>
      <c r="AD419" s="351" t="str" cm="1">
        <f t="array" ref="AD419">_xlfn.IFS(
    H419=2063000, "ASISTENCIAL I",
    AND(H419&gt;=2063001, H419&lt;=2976000), "ASISTENCIAL II",
    AND(H419&gt;=2976001, H419&lt;=3100000), "ASISTENCIAL III",
    AND(H419&gt;=3100001, H419&lt;=3500000), "TÉCNICO I",
    AND(H419&gt;=3500001, H419&lt;=4507000), "TÉCNICO II",
    AND(H419&gt;=4507001, H419&lt;=4917000), "TÉCNICO III",
    AND(H419&gt;=4917001, H419&lt;=5635000), "PROFESIONAL UNIVERSITARIO I",
    AND(H419&gt;=5635001, H419&lt;=7688000), "PROFESIONAL UNIVERSITARIO II",
    AND(H419&gt;=7688001, H419&lt;=8817000), "PROFESIONAL ESPECIALIZADO II",
    AND(H419&gt;=11187001, H419&lt;=14974000), "ASESOR I",
    TRUE, ""
)</f>
        <v/>
      </c>
      <c r="AE419" s="1"/>
    </row>
    <row r="420" spans="1:31" ht="30" hidden="1" customHeight="1">
      <c r="A420" s="46">
        <v>115369</v>
      </c>
      <c r="B420" s="46">
        <v>79386699</v>
      </c>
      <c r="C420" s="48" t="s">
        <v>942</v>
      </c>
      <c r="D420" s="49">
        <v>45756</v>
      </c>
      <c r="E420" s="46" t="s">
        <v>32</v>
      </c>
      <c r="F420" s="46" t="s">
        <v>33</v>
      </c>
      <c r="G420" s="46" t="s">
        <v>943</v>
      </c>
      <c r="H420" s="74">
        <v>5700000</v>
      </c>
      <c r="I420" s="75">
        <f t="shared" si="41"/>
        <v>34200000</v>
      </c>
      <c r="J420" s="76">
        <v>6</v>
      </c>
      <c r="K420" s="72">
        <v>1</v>
      </c>
      <c r="L420" s="54" t="str" cm="1">
        <f t="array" ref="L420">_xlfn.IFS(
    H420=2063000, "ASISTENCIAL I Estudios de Educación Básica Primaria o título de Bachiller",
    AND(H420&gt;=2063001, H420&lt;=2976000), "ASISTENCIAL II Título de Bachiller 24 meses de experiencia laboral debidamente certificada",
    AND(H420&gt;=2976001, H420&lt;=3100000), "ASISTENCIAL III Título de Bachiller y Certificado de Aptitud Ocupacional 36 meses de experiencia laboral debidamente certificada",
    AND(H420&gt;=3100001, H420&lt;=3500000), "TÉCNICO I Título de formación técnica o tecnológica, Sin experiencia laboral",
    AND(H420&gt;=3500001, H420&lt;=4507000), "TÉCNICO II Título de formación técnica o tecnológica, 36 meses y hasta 71 meses de experiencia laboral",
    AND(H420&gt;=4507001, H420&lt;=4917000), "TÉCNICO III Título de formación técnica o tecnológica, 72 meses o más de experiencia laboral",
    AND(H420&gt;=4917001, H420&lt;=5635000), "PROFESIONAL UNIVERSITARIO I Sin experiencia profesional",
    AND(H420&gt;=5635001, H420&lt;=7688000), "PROFESIONAL UNIVERSITARIO II 24 meses de experiencia profesional",
    AND(H420&gt;=7688001, H420&lt;=8817000), "PROFESIONAL ESPECIALIZADO II Título de Postgrado 73 meses o más de experiencia profesional",
    AND(H420&gt;=11187001, H420&lt;=14974000), "ASESOR I Título de Posgrado en la modalidad de maestría 84 meses o más de experiencia profesional",
    TRUE, ""
)</f>
        <v>PROFESIONAL UNIVERSITARIO II 24 meses de experiencia profesional</v>
      </c>
      <c r="M420" s="72">
        <v>1</v>
      </c>
      <c r="N420" s="77"/>
      <c r="O420" s="72">
        <v>129382</v>
      </c>
      <c r="P420" s="46" t="s">
        <v>90</v>
      </c>
      <c r="Q420" s="78"/>
      <c r="R420" s="46" t="s">
        <v>922</v>
      </c>
      <c r="S420" s="59"/>
      <c r="T420" s="46"/>
      <c r="U420" s="46"/>
      <c r="V420" s="46"/>
      <c r="W420" s="46" t="s">
        <v>130</v>
      </c>
      <c r="X420" s="46" t="s">
        <v>171</v>
      </c>
      <c r="Y420" s="46" t="s">
        <v>135</v>
      </c>
      <c r="Z420" s="46" t="s">
        <v>944</v>
      </c>
      <c r="AA420" s="79"/>
      <c r="AB420" s="4">
        <f>_xlfn.XLOOKUP(Tabla1[[#This Row],[CEDULA]],'Listado Base'!F:F,'Listado Base'!Y:Y,0)</f>
        <v>19</v>
      </c>
      <c r="AC420" s="43" t="str">
        <f t="shared" si="39"/>
        <v>FECHA FALTANTE</v>
      </c>
      <c r="AD420" s="351" t="str" cm="1">
        <f t="array" ref="AD420">_xlfn.IFS(
    H420=2063000, "ASISTENCIAL I",
    AND(H420&gt;=2063001, H420&lt;=2976000), "ASISTENCIAL II",
    AND(H420&gt;=2976001, H420&lt;=3100000), "ASISTENCIAL III",
    AND(H420&gt;=3100001, H420&lt;=3500000), "TÉCNICO I",
    AND(H420&gt;=3500001, H420&lt;=4507000), "TÉCNICO II",
    AND(H420&gt;=4507001, H420&lt;=4917000), "TÉCNICO III",
    AND(H420&gt;=4917001, H420&lt;=5635000), "PROFESIONAL UNIVERSITARIO I",
    AND(H420&gt;=5635001, H420&lt;=7688000), "PROFESIONAL UNIVERSITARIO II",
    AND(H420&gt;=7688001, H420&lt;=8817000), "PROFESIONAL ESPECIALIZADO II",
    AND(H420&gt;=11187001, H420&lt;=14974000), "ASESOR I",
    TRUE, ""
)</f>
        <v>PROFESIONAL UNIVERSITARIO II</v>
      </c>
    </row>
    <row r="421" spans="1:31" s="28" customFormat="1" ht="30" hidden="1" customHeight="1">
      <c r="A421" s="46">
        <v>116619</v>
      </c>
      <c r="B421" s="46">
        <v>1016085440</v>
      </c>
      <c r="C421" s="48" t="s">
        <v>945</v>
      </c>
      <c r="D421" s="49"/>
      <c r="E421" s="46" t="s">
        <v>32</v>
      </c>
      <c r="F421" s="46" t="s">
        <v>33</v>
      </c>
      <c r="G421" s="46" t="s">
        <v>917</v>
      </c>
      <c r="H421" s="74">
        <v>5700000</v>
      </c>
      <c r="I421" s="75">
        <f t="shared" si="41"/>
        <v>22800000</v>
      </c>
      <c r="J421" s="76">
        <v>4</v>
      </c>
      <c r="K421" s="72">
        <v>1</v>
      </c>
      <c r="L421" s="54" t="s">
        <v>946</v>
      </c>
      <c r="M421" s="72">
        <v>1</v>
      </c>
      <c r="N421" s="77">
        <v>45691</v>
      </c>
      <c r="O421" s="72">
        <v>130086</v>
      </c>
      <c r="P421" s="46" t="s">
        <v>57</v>
      </c>
      <c r="Q421" s="78"/>
      <c r="R421" s="46" t="s">
        <v>657</v>
      </c>
      <c r="S421" s="59"/>
      <c r="T421" s="46"/>
      <c r="U421" s="46"/>
      <c r="V421" s="46"/>
      <c r="W421" s="46" t="s">
        <v>130</v>
      </c>
      <c r="X421" s="46" t="s">
        <v>171</v>
      </c>
      <c r="Y421" s="46" t="s">
        <v>947</v>
      </c>
      <c r="Z421" s="46"/>
      <c r="AA421" s="79"/>
      <c r="AB421" s="4">
        <f>_xlfn.XLOOKUP(Tabla1[[#This Row],[CEDULA]],'Listado Base'!F:F,'Listado Base'!Y:Y,0)</f>
        <v>97</v>
      </c>
      <c r="AC421" s="43" t="str">
        <f t="shared" si="39"/>
        <v>FECHA FALTANTE</v>
      </c>
      <c r="AD421" s="351" t="str" cm="1">
        <f t="array" ref="AD421">_xlfn.IFS(
    H421=2063000, "ASISTENCIAL I",
    AND(H421&gt;=2063001, H421&lt;=2976000), "ASISTENCIAL II",
    AND(H421&gt;=2976001, H421&lt;=3100000), "ASISTENCIAL III",
    AND(H421&gt;=3100001, H421&lt;=3500000), "TÉCNICO I",
    AND(H421&gt;=3500001, H421&lt;=4507000), "TÉCNICO II",
    AND(H421&gt;=4507001, H421&lt;=4917000), "TÉCNICO III",
    AND(H421&gt;=4917001, H421&lt;=5635000), "PROFESIONAL UNIVERSITARIO I",
    AND(H421&gt;=5635001, H421&lt;=7688000), "PROFESIONAL UNIVERSITARIO II",
    AND(H421&gt;=7688001, H421&lt;=8817000), "PROFESIONAL ESPECIALIZADO II",
    AND(H421&gt;=11187001, H421&lt;=14974000), "ASESOR I",
    TRUE, ""
)</f>
        <v>PROFESIONAL UNIVERSITARIO II</v>
      </c>
      <c r="AE421" s="1"/>
    </row>
    <row r="422" spans="1:31" ht="30" hidden="1" customHeight="1">
      <c r="A422" s="46">
        <v>120844</v>
      </c>
      <c r="B422" s="46">
        <v>13068915</v>
      </c>
      <c r="C422" s="48" t="s">
        <v>948</v>
      </c>
      <c r="D422" s="49">
        <v>45699</v>
      </c>
      <c r="E422" s="46" t="s">
        <v>32</v>
      </c>
      <c r="F422" s="46" t="s">
        <v>33</v>
      </c>
      <c r="G422" s="46" t="s">
        <v>949</v>
      </c>
      <c r="H422" s="74">
        <v>7680000</v>
      </c>
      <c r="I422" s="75">
        <f t="shared" si="41"/>
        <v>46080000</v>
      </c>
      <c r="J422" s="76">
        <v>6</v>
      </c>
      <c r="K422" s="72">
        <v>1</v>
      </c>
      <c r="L422" s="54" t="str" cm="1">
        <f t="array" ref="L422">_xlfn.IFS(
    H422=2063000, "ASISTENCIAL I Estudios de Educación Básica Primaria o título de Bachiller",
    AND(H422&gt;=2063001, H422&lt;=2976000), "ASISTENCIAL II Título de Bachiller 24 meses de experiencia laboral debidamente certificada",
    AND(H422&gt;=2976001, H422&lt;=3100000), "ASISTENCIAL III Título de Bachiller y Certificado de Aptitud Ocupacional 36 meses de experiencia laboral debidamente certificada",
    AND(H422&gt;=3100001, H422&lt;=3500000), "TÉCNICO I Título de formación técnica o tecnológica, Sin experiencia laboral",
    AND(H422&gt;=3500001, H422&lt;=4507000), "TÉCNICO II Título de formación técnica o tecnológica, 36 meses y hasta 71 meses de experiencia laboral",
    AND(H422&gt;=4507001, H422&lt;=4917000), "TÉCNICO III Título de formación técnica o tecnológica, 72 meses o más de experiencia laboral",
    AND(H422&gt;=4917001, H422&lt;=5635000), "PROFESIONAL UNIVERSITARIO I Sin experiencia profesional",
    AND(H422&gt;=5635001, H422&lt;=7688000), "PROFESIONAL UNIVERSITARIO II 24 meses de experiencia profesional",
    AND(H422&gt;=7688001, H422&lt;=8817000), "PROFESIONAL ESPECIALIZADO II Título de Postgrado 73 meses o más de experiencia profesional",
    AND(H422&gt;=11187001, H422&lt;=14974000), "ASESOR I Título de Posgrado en la modalidad de maestría 84 meses o más de experiencia profesional",
    TRUE, ""
)</f>
        <v>PROFESIONAL UNIVERSITARIO II 24 meses de experiencia profesional</v>
      </c>
      <c r="M422" s="72">
        <v>1</v>
      </c>
      <c r="N422" s="77">
        <v>45674</v>
      </c>
      <c r="O422" s="72">
        <v>128323</v>
      </c>
      <c r="P422" s="46" t="s">
        <v>57</v>
      </c>
      <c r="Q422" s="78"/>
      <c r="R422" s="46" t="s">
        <v>439</v>
      </c>
      <c r="S422" s="59"/>
      <c r="T422" s="46"/>
      <c r="U422" s="46"/>
      <c r="V422" s="46"/>
      <c r="W422" s="46" t="s">
        <v>39</v>
      </c>
      <c r="X422" s="46" t="s">
        <v>950</v>
      </c>
      <c r="Y422" s="46"/>
      <c r="Z422" s="46"/>
      <c r="AA422" s="79"/>
      <c r="AB422" s="4">
        <f>_xlfn.XLOOKUP(Tabla1[[#This Row],[CEDULA]],'Listado Base'!F:F,'Listado Base'!Y:Y,0)</f>
        <v>12</v>
      </c>
      <c r="AC422" s="43" t="str">
        <f t="shared" si="39"/>
        <v>FECHA FALTANTE</v>
      </c>
      <c r="AD422" s="351" t="str" cm="1">
        <f t="array" ref="AD422">_xlfn.IFS(
    H422=2063000, "ASISTENCIAL I",
    AND(H422&gt;=2063001, H422&lt;=2976000), "ASISTENCIAL II",
    AND(H422&gt;=2976001, H422&lt;=3100000), "ASISTENCIAL III",
    AND(H422&gt;=3100001, H422&lt;=3500000), "TÉCNICO I",
    AND(H422&gt;=3500001, H422&lt;=4507000), "TÉCNICO II",
    AND(H422&gt;=4507001, H422&lt;=4917000), "TÉCNICO III",
    AND(H422&gt;=4917001, H422&lt;=5635000), "PROFESIONAL UNIVERSITARIO I",
    AND(H422&gt;=5635001, H422&lt;=7688000), "PROFESIONAL UNIVERSITARIO II",
    AND(H422&gt;=7688001, H422&lt;=8817000), "PROFESIONAL ESPECIALIZADO II",
    AND(H422&gt;=11187001, H422&lt;=14974000), "ASESOR I",
    TRUE, ""
)</f>
        <v>PROFESIONAL UNIVERSITARIO II</v>
      </c>
    </row>
    <row r="423" spans="1:31" ht="30" hidden="1" customHeight="1">
      <c r="A423" s="46">
        <v>120604</v>
      </c>
      <c r="B423" s="46">
        <v>80740696</v>
      </c>
      <c r="C423" s="48" t="s">
        <v>951</v>
      </c>
      <c r="D423" s="49">
        <v>45696</v>
      </c>
      <c r="E423" s="46" t="s">
        <v>32</v>
      </c>
      <c r="F423" s="46" t="s">
        <v>33</v>
      </c>
      <c r="G423" s="46" t="s">
        <v>952</v>
      </c>
      <c r="H423" s="74">
        <v>6700000</v>
      </c>
      <c r="I423" s="75">
        <f t="shared" si="41"/>
        <v>40200000</v>
      </c>
      <c r="J423" s="76">
        <v>6</v>
      </c>
      <c r="K423" s="72">
        <v>1</v>
      </c>
      <c r="L423" s="54" t="str" cm="1">
        <f t="array" ref="L423">_xlfn.IFS(
    H423=2063000, "ASISTENCIAL I Estudios de Educación Básica Primaria o título de Bachiller",
    AND(H423&gt;=2063001, H423&lt;=2976000), "ASISTENCIAL II Título de Bachiller 24 meses de experiencia laboral debidamente certificada",
    AND(H423&gt;=2976001, H423&lt;=3100000), "ASISTENCIAL III Título de Bachiller y Certificado de Aptitud Ocupacional 36 meses de experiencia laboral debidamente certificada",
    AND(H423&gt;=3100001, H423&lt;=3500000), "TÉCNICO I Título de formación técnica o tecnológica, Sin experiencia laboral",
    AND(H423&gt;=3500001, H423&lt;=4507000), "TÉCNICO II Título de formación técnica o tecnológica, 36 meses y hasta 71 meses de experiencia laboral",
    AND(H423&gt;=4507001, H423&lt;=4917000), "TÉCNICO III Título de formación técnica o tecnológica, 72 meses o más de experiencia laboral",
    AND(H423&gt;=4917001, H423&lt;=5635000), "PROFESIONAL UNIVERSITARIO I Sin experiencia profesional",
    AND(H423&gt;=5635001, H423&lt;=7688000), "PROFESIONAL UNIVERSITARIO II 24 meses de experiencia profesional",
    AND(H423&gt;=7688001, H423&lt;=8817000), "PROFESIONAL ESPECIALIZADO II Título de Postgrado 73 meses o más de experiencia profesional",
    AND(H423&gt;=11187001, H423&lt;=14974000), "ASESOR I Título de Posgrado en la modalidad de maestría 84 meses o más de experiencia profesional",
    TRUE, ""
)</f>
        <v>PROFESIONAL UNIVERSITARIO II 24 meses de experiencia profesional</v>
      </c>
      <c r="M423" s="72">
        <v>1</v>
      </c>
      <c r="N423" s="77">
        <v>45672</v>
      </c>
      <c r="O423" s="72">
        <v>127901</v>
      </c>
      <c r="P423" s="46" t="s">
        <v>57</v>
      </c>
      <c r="Q423" s="78"/>
      <c r="R423" s="46" t="s">
        <v>439</v>
      </c>
      <c r="S423" s="59"/>
      <c r="T423" s="46"/>
      <c r="U423" s="46"/>
      <c r="V423" s="46"/>
      <c r="W423" s="46" t="s">
        <v>39</v>
      </c>
      <c r="X423" s="46" t="s">
        <v>950</v>
      </c>
      <c r="Y423" s="46" t="s">
        <v>953</v>
      </c>
      <c r="Z423" s="46"/>
      <c r="AA423" s="79"/>
      <c r="AB423" s="4">
        <f>_xlfn.XLOOKUP(Tabla1[[#This Row],[CEDULA]],'Listado Base'!F:F,'Listado Base'!Y:Y,0)</f>
        <v>10</v>
      </c>
      <c r="AC423" s="43" t="str">
        <f t="shared" si="39"/>
        <v>FECHA FALTANTE</v>
      </c>
      <c r="AD423" s="351" t="str" cm="1">
        <f t="array" ref="AD423">_xlfn.IFS(
    H423=2063000, "ASISTENCIAL I",
    AND(H423&gt;=2063001, H423&lt;=2976000), "ASISTENCIAL II",
    AND(H423&gt;=2976001, H423&lt;=3100000), "ASISTENCIAL III",
    AND(H423&gt;=3100001, H423&lt;=3500000), "TÉCNICO I",
    AND(H423&gt;=3500001, H423&lt;=4507000), "TÉCNICO II",
    AND(H423&gt;=4507001, H423&lt;=4917000), "TÉCNICO III",
    AND(H423&gt;=4917001, H423&lt;=5635000), "PROFESIONAL UNIVERSITARIO I",
    AND(H423&gt;=5635001, H423&lt;=7688000), "PROFESIONAL UNIVERSITARIO II",
    AND(H423&gt;=7688001, H423&lt;=8817000), "PROFESIONAL ESPECIALIZADO II",
    AND(H423&gt;=11187001, H423&lt;=14974000), "ASESOR I",
    TRUE, ""
)</f>
        <v>PROFESIONAL UNIVERSITARIO II</v>
      </c>
    </row>
    <row r="424" spans="1:31" ht="30" hidden="1" customHeight="1">
      <c r="A424" s="46">
        <v>117680</v>
      </c>
      <c r="B424" s="380">
        <v>80732152</v>
      </c>
      <c r="C424" s="48" t="s">
        <v>954</v>
      </c>
      <c r="D424" s="49">
        <v>45750</v>
      </c>
      <c r="E424" s="46" t="s">
        <v>32</v>
      </c>
      <c r="F424" s="46" t="s">
        <v>33</v>
      </c>
      <c r="G424" s="46" t="s">
        <v>955</v>
      </c>
      <c r="H424" s="74">
        <v>5635000</v>
      </c>
      <c r="I424" s="75">
        <f t="shared" si="41"/>
        <v>33810000</v>
      </c>
      <c r="J424" s="76">
        <v>6</v>
      </c>
      <c r="K424" s="72">
        <v>1</v>
      </c>
      <c r="L424" s="54" t="str" cm="1">
        <f t="array" ref="L424">_xlfn.IFS(
    H424=2063000, "ASISTENCIAL I Estudios de Educación Básica Primaria o título de Bachiller",
    AND(H424&gt;=2063001, H424&lt;=2976000), "ASISTENCIAL II Título de Bachiller 24 meses de experiencia laboral debidamente certificada",
    AND(H424&gt;=2976001, H424&lt;=3100000), "ASISTENCIAL III Título de Bachiller y Certificado de Aptitud Ocupacional 36 meses de experiencia laboral debidamente certificada",
    AND(H424&gt;=3100001, H424&lt;=3500000), "TÉCNICO I Título de formación técnica o tecnológica, Sin experiencia laboral",
    AND(H424&gt;=3500001, H424&lt;=4507000), "TÉCNICO II Título de formación técnica o tecnológica, 36 meses y hasta 71 meses de experiencia laboral",
    AND(H424&gt;=4507001, H424&lt;=4917000), "TÉCNICO III Título de formación técnica o tecnológica, 72 meses o más de experiencia laboral",
    AND(H424&gt;=4917001, H424&lt;=5635000), "PROFESIONAL UNIVERSITARIO I Sin experiencia profesional",
    AND(H424&gt;=5635001, H424&lt;=7688000), "PROFESIONAL UNIVERSITARIO II 24 meses de experiencia profesional",
    AND(H424&gt;=7688001, H424&lt;=8817000), "PROFESIONAL ESPECIALIZADO II Título de Postgrado 73 meses o más de experiencia profesional",
    AND(H424&gt;=11187001, H424&lt;=14974000), "ASESOR I Título de Posgrado en la modalidad de maestría 84 meses o más de experiencia profesional",
    TRUE, ""
)</f>
        <v>PROFESIONAL UNIVERSITARIO I Sin experiencia profesional</v>
      </c>
      <c r="M424" s="72">
        <v>1</v>
      </c>
      <c r="N424" s="77"/>
      <c r="O424" s="72"/>
      <c r="P424" s="46" t="s">
        <v>36</v>
      </c>
      <c r="Q424" s="78"/>
      <c r="R424" s="46"/>
      <c r="S424" s="59"/>
      <c r="T424" s="46"/>
      <c r="U424" s="46"/>
      <c r="V424" s="46"/>
      <c r="W424" s="46" t="s">
        <v>39</v>
      </c>
      <c r="X424" s="46" t="s">
        <v>950</v>
      </c>
      <c r="Y424" s="46"/>
      <c r="Z424" s="46"/>
      <c r="AA424" s="79"/>
      <c r="AB424" s="4">
        <f>_xlfn.XLOOKUP(Tabla1[[#This Row],[CEDULA]],'Listado Base'!F:F,'Listado Base'!Y:Y,0)</f>
        <v>0</v>
      </c>
      <c r="AC424" s="43" t="str">
        <f t="shared" si="39"/>
        <v>FECHA FALTANTE</v>
      </c>
      <c r="AD424" s="351" t="str" cm="1">
        <f t="array" ref="AD424">_xlfn.IFS(
    H424=2063000, "ASISTENCIAL I",
    AND(H424&gt;=2063001, H424&lt;=2976000), "ASISTENCIAL II",
    AND(H424&gt;=2976001, H424&lt;=3100000), "ASISTENCIAL III",
    AND(H424&gt;=3100001, H424&lt;=3500000), "TÉCNICO I",
    AND(H424&gt;=3500001, H424&lt;=4507000), "TÉCNICO II",
    AND(H424&gt;=4507001, H424&lt;=4917000), "TÉCNICO III",
    AND(H424&gt;=4917001, H424&lt;=5635000), "PROFESIONAL UNIVERSITARIO I",
    AND(H424&gt;=5635001, H424&lt;=7688000), "PROFESIONAL UNIVERSITARIO II",
    AND(H424&gt;=7688001, H424&lt;=8817000), "PROFESIONAL ESPECIALIZADO II",
    AND(H424&gt;=11187001, H424&lt;=14974000), "ASESOR I",
    TRUE, ""
)</f>
        <v>PROFESIONAL UNIVERSITARIO I</v>
      </c>
    </row>
    <row r="425" spans="1:31" ht="30" hidden="1" customHeight="1">
      <c r="A425" s="46" t="s">
        <v>956</v>
      </c>
      <c r="B425" s="46" t="s">
        <v>957</v>
      </c>
      <c r="C425" s="48" t="s">
        <v>958</v>
      </c>
      <c r="D425" s="49">
        <v>45687</v>
      </c>
      <c r="E425" s="46" t="s">
        <v>32</v>
      </c>
      <c r="F425" s="46" t="s">
        <v>33</v>
      </c>
      <c r="G425" s="46" t="s">
        <v>959</v>
      </c>
      <c r="H425" s="74">
        <v>5500000</v>
      </c>
      <c r="I425" s="75">
        <f t="shared" si="41"/>
        <v>33000000</v>
      </c>
      <c r="J425" s="76">
        <v>6</v>
      </c>
      <c r="K425" s="72">
        <v>1</v>
      </c>
      <c r="L425" s="54" t="str" cm="1">
        <f t="array" ref="L425">_xlfn.IFS(
    H425=2063000, "ASISTENCIAL I Estudios de Educación Básica Primaria o título de Bachiller",
    AND(H425&gt;=2063001, H425&lt;=2976000), "ASISTENCIAL II Título de Bachiller 24 meses de experiencia laboral debidamente certificada",
    AND(H425&gt;=2976001, H425&lt;=3100000), "ASISTENCIAL III Título de Bachiller y Certificado de Aptitud Ocupacional 36 meses de experiencia laboral debidamente certificada",
    AND(H425&gt;=3100001, H425&lt;=3500000), "TÉCNICO I Título de formación técnica o tecnológica, Sin experiencia laboral",
    AND(H425&gt;=3500001, H425&lt;=4507000), "TÉCNICO II Título de formación técnica o tecnológica, 36 meses y hasta 71 meses de experiencia laboral",
    AND(H425&gt;=4507001, H425&lt;=4917000), "TÉCNICO III Título de formación técnica o tecnológica, 72 meses o más de experiencia laboral",
    AND(H425&gt;=4917001, H425&lt;=5635000), "PROFESIONAL UNIVERSITARIO I Sin experiencia profesional",
    AND(H425&gt;=5635001, H425&lt;=7688000), "PROFESIONAL UNIVERSITARIO II 24 meses de experiencia profesional",
    AND(H425&gt;=7688001, H425&lt;=8817000), "PROFESIONAL ESPECIALIZADO II Título de Postgrado 73 meses o más de experiencia profesional",
    AND(H425&gt;=11187001, H425&lt;=14974000), "ASESOR I Título de Posgrado en la modalidad de maestría 84 meses o más de experiencia profesional",
    TRUE, ""
)</f>
        <v>PROFESIONAL UNIVERSITARIO I Sin experiencia profesional</v>
      </c>
      <c r="M425" s="72">
        <v>1</v>
      </c>
      <c r="N425" s="77">
        <v>45672</v>
      </c>
      <c r="O425" s="72">
        <v>127912</v>
      </c>
      <c r="P425" s="46" t="s">
        <v>57</v>
      </c>
      <c r="Q425" s="78">
        <v>45731</v>
      </c>
      <c r="R425" s="46" t="s">
        <v>37</v>
      </c>
      <c r="S425" s="59"/>
      <c r="T425" s="46" t="s">
        <v>46</v>
      </c>
      <c r="U425" s="46" t="s">
        <v>38</v>
      </c>
      <c r="V425" s="46"/>
      <c r="W425" s="46" t="s">
        <v>39</v>
      </c>
      <c r="X425" s="46" t="s">
        <v>950</v>
      </c>
      <c r="Y425" s="46"/>
      <c r="Z425" s="46"/>
      <c r="AA425" s="79"/>
      <c r="AB425" s="4">
        <f>_xlfn.XLOOKUP(Tabla1[[#This Row],[CEDULA]],'Listado Base'!F:F,'Listado Base'!Y:Y,0)</f>
        <v>0</v>
      </c>
      <c r="AC425" s="43" t="str">
        <f t="shared" si="39"/>
        <v>A TIEMPO DE TRAMITE</v>
      </c>
      <c r="AD425" s="351" t="str" cm="1">
        <f t="array" ref="AD425">_xlfn.IFS(
    H425=2063000, "ASISTENCIAL I",
    AND(H425&gt;=2063001, H425&lt;=2976000), "ASISTENCIAL II",
    AND(H425&gt;=2976001, H425&lt;=3100000), "ASISTENCIAL III",
    AND(H425&gt;=3100001, H425&lt;=3500000), "TÉCNICO I",
    AND(H425&gt;=3500001, H425&lt;=4507000), "TÉCNICO II",
    AND(H425&gt;=4507001, H425&lt;=4917000), "TÉCNICO III",
    AND(H425&gt;=4917001, H425&lt;=5635000), "PROFESIONAL UNIVERSITARIO I",
    AND(H425&gt;=5635001, H425&lt;=7688000), "PROFESIONAL UNIVERSITARIO II",
    AND(H425&gt;=7688001, H425&lt;=8817000), "PROFESIONAL ESPECIALIZADO II",
    AND(H425&gt;=11187001, H425&lt;=14974000), "ASESOR I",
    TRUE, ""
)</f>
        <v>PROFESIONAL UNIVERSITARIO I</v>
      </c>
    </row>
    <row r="426" spans="1:31" ht="30" hidden="1" customHeight="1">
      <c r="A426" s="46">
        <v>120104</v>
      </c>
      <c r="B426" s="46" t="s">
        <v>960</v>
      </c>
      <c r="C426" s="48" t="s">
        <v>961</v>
      </c>
      <c r="D426" s="49">
        <v>45695</v>
      </c>
      <c r="E426" s="46" t="s">
        <v>32</v>
      </c>
      <c r="F426" s="46" t="s">
        <v>33</v>
      </c>
      <c r="G426" s="46" t="s">
        <v>962</v>
      </c>
      <c r="H426" s="74">
        <v>4500000</v>
      </c>
      <c r="I426" s="75">
        <f t="shared" si="41"/>
        <v>27000000</v>
      </c>
      <c r="J426" s="76">
        <v>6</v>
      </c>
      <c r="K426" s="72">
        <v>1</v>
      </c>
      <c r="L426" s="54" t="str" cm="1">
        <f t="array" ref="L426">_xlfn.IFS(
    H426=2063000, "ASISTENCIAL I Estudios de Educación Básica Primaria o título de Bachiller",
    AND(H426&gt;=2063001, H426&lt;=2976000), "ASISTENCIAL II Título de Bachiller 24 meses de experiencia laboral debidamente certificada",
    AND(H426&gt;=2976001, H426&lt;=3100000), "ASISTENCIAL III Título de Bachiller y Certificado de Aptitud Ocupacional 36 meses de experiencia laboral debidamente certificada",
    AND(H426&gt;=3100001, H426&lt;=3500000), "TÉCNICO I Título de formación técnica o tecnológica, Sin experiencia laboral",
    AND(H426&gt;=3500001, H426&lt;=4507000), "TÉCNICO II Título de formación técnica o tecnológica, 36 meses y hasta 71 meses de experiencia laboral",
    AND(H426&gt;=4507001, H426&lt;=4917000), "TÉCNICO III Título de formación técnica o tecnológica, 72 meses o más de experiencia laboral",
    AND(H426&gt;=4917001, H426&lt;=5635000), "PROFESIONAL UNIVERSITARIO I Sin experiencia profesional",
    AND(H426&gt;=5635001, H426&lt;=7688000), "PROFESIONAL UNIVERSITARIO II 24 meses de experiencia profesional",
    AND(H426&gt;=7688001, H426&lt;=8817000), "PROFESIONAL ESPECIALIZADO II Título de Postgrado 73 meses o más de experiencia profesional",
    AND(H426&gt;=11187001, H426&lt;=14974000), "ASESOR I Título de Posgrado en la modalidad de maestría 84 meses o más de experiencia profesional",
    TRUE, ""
)</f>
        <v>TÉCNICO II Título de formación técnica o tecnológica, 36 meses y hasta 71 meses de experiencia laboral</v>
      </c>
      <c r="M426" s="72">
        <v>5</v>
      </c>
      <c r="N426" s="77">
        <v>45677</v>
      </c>
      <c r="O426" s="72">
        <v>128523</v>
      </c>
      <c r="P426" s="46" t="s">
        <v>57</v>
      </c>
      <c r="Q426" s="78">
        <v>45739</v>
      </c>
      <c r="R426" s="46" t="s">
        <v>242</v>
      </c>
      <c r="S426" s="59"/>
      <c r="T426" s="46"/>
      <c r="U426" s="46"/>
      <c r="V426" s="46"/>
      <c r="W426" s="46" t="s">
        <v>39</v>
      </c>
      <c r="X426" s="46" t="s">
        <v>950</v>
      </c>
      <c r="Y426" s="46" t="s">
        <v>156</v>
      </c>
      <c r="Z426" s="46"/>
      <c r="AA426" s="79"/>
      <c r="AB426" s="4">
        <f>_xlfn.XLOOKUP(Tabla1[[#This Row],[CEDULA]],'Listado Base'!F:F,'Listado Base'!Y:Y,0)</f>
        <v>0</v>
      </c>
      <c r="AC426" s="43" t="str">
        <f t="shared" si="39"/>
        <v>A TIEMPO DE TRAMITE</v>
      </c>
      <c r="AD426" s="351" t="str" cm="1">
        <f t="array" ref="AD426">_xlfn.IFS(
    H426=2063000, "ASISTENCIAL I",
    AND(H426&gt;=2063001, H426&lt;=2976000), "ASISTENCIAL II",
    AND(H426&gt;=2976001, H426&lt;=3100000), "ASISTENCIAL III",
    AND(H426&gt;=3100001, H426&lt;=3500000), "TÉCNICO I",
    AND(H426&gt;=3500001, H426&lt;=4507000), "TÉCNICO II",
    AND(H426&gt;=4507001, H426&lt;=4917000), "TÉCNICO III",
    AND(H426&gt;=4917001, H426&lt;=5635000), "PROFESIONAL UNIVERSITARIO I",
    AND(H426&gt;=5635001, H426&lt;=7688000), "PROFESIONAL UNIVERSITARIO II",
    AND(H426&gt;=7688001, H426&lt;=8817000), "PROFESIONAL ESPECIALIZADO II",
    AND(H426&gt;=11187001, H426&lt;=14974000), "ASESOR I",
    TRUE, ""
)</f>
        <v>TÉCNICO II</v>
      </c>
    </row>
    <row r="427" spans="1:31" ht="30" hidden="1" customHeight="1">
      <c r="A427" s="46">
        <v>120104</v>
      </c>
      <c r="B427" s="46">
        <v>80722958</v>
      </c>
      <c r="C427" s="48" t="s">
        <v>963</v>
      </c>
      <c r="D427" s="49">
        <v>45684</v>
      </c>
      <c r="E427" s="46" t="s">
        <v>32</v>
      </c>
      <c r="F427" s="46" t="s">
        <v>33</v>
      </c>
      <c r="G427" s="46" t="s">
        <v>962</v>
      </c>
      <c r="H427" s="74">
        <v>4500000</v>
      </c>
      <c r="I427" s="75">
        <f t="shared" si="41"/>
        <v>27000000</v>
      </c>
      <c r="J427" s="76">
        <v>6</v>
      </c>
      <c r="K427" s="72">
        <v>1</v>
      </c>
      <c r="L427" s="54" t="str" cm="1">
        <f t="array" ref="L427">_xlfn.IFS(
    H427=2063000, "ASISTENCIAL I Estudios de Educación Básica Primaria o título de Bachiller",
    AND(H427&gt;=2063001, H427&lt;=2976000), "ASISTENCIAL II Título de Bachiller 24 meses de experiencia laboral debidamente certificada",
    AND(H427&gt;=2976001, H427&lt;=3100000), "ASISTENCIAL III Título de Bachiller y Certificado de Aptitud Ocupacional 36 meses de experiencia laboral debidamente certificada",
    AND(H427&gt;=3100001, H427&lt;=3500000), "TÉCNICO I Título de formación técnica o tecnológica, Sin experiencia laboral",
    AND(H427&gt;=3500001, H427&lt;=4507000), "TÉCNICO II Título de formación técnica o tecnológica, 36 meses y hasta 71 meses de experiencia laboral",
    AND(H427&gt;=4507001, H427&lt;=4917000), "TÉCNICO III Título de formación técnica o tecnológica, 72 meses o más de experiencia laboral",
    AND(H427&gt;=4917001, H427&lt;=5635000), "PROFESIONAL UNIVERSITARIO I Sin experiencia profesional",
    AND(H427&gt;=5635001, H427&lt;=7688000), "PROFESIONAL UNIVERSITARIO II 24 meses de experiencia profesional",
    AND(H427&gt;=7688001, H427&lt;=8817000), "PROFESIONAL ESPECIALIZADO II Título de Postgrado 73 meses o más de experiencia profesional",
    AND(H427&gt;=11187001, H427&lt;=14974000), "ASESOR I Título de Posgrado en la modalidad de maestría 84 meses o más de experiencia profesional",
    TRUE, ""
)</f>
        <v>TÉCNICO II Título de formación técnica o tecnológica, 36 meses y hasta 71 meses de experiencia laboral</v>
      </c>
      <c r="M427" s="72">
        <v>5</v>
      </c>
      <c r="N427" s="77">
        <v>45677</v>
      </c>
      <c r="O427" s="72">
        <v>128523</v>
      </c>
      <c r="P427" s="46" t="s">
        <v>57</v>
      </c>
      <c r="Q427" s="78">
        <v>45739</v>
      </c>
      <c r="R427" s="46" t="s">
        <v>242</v>
      </c>
      <c r="S427" s="59"/>
      <c r="T427" s="46"/>
      <c r="U427" s="46"/>
      <c r="V427" s="46"/>
      <c r="W427" s="46" t="s">
        <v>39</v>
      </c>
      <c r="X427" s="46" t="s">
        <v>950</v>
      </c>
      <c r="Y427" s="46" t="s">
        <v>156</v>
      </c>
      <c r="Z427" s="46"/>
      <c r="AA427" s="79"/>
      <c r="AB427" s="4">
        <f>_xlfn.XLOOKUP(Tabla1[[#This Row],[CEDULA]],'Listado Base'!F:F,'Listado Base'!Y:Y,0)</f>
        <v>10</v>
      </c>
      <c r="AC427" s="43" t="str">
        <f t="shared" si="39"/>
        <v>A TIEMPO DE TRAMITE</v>
      </c>
      <c r="AD427" s="351" t="str" cm="1">
        <f t="array" ref="AD427">_xlfn.IFS(
    H427=2063000, "ASISTENCIAL I",
    AND(H427&gt;=2063001, H427&lt;=2976000), "ASISTENCIAL II",
    AND(H427&gt;=2976001, H427&lt;=3100000), "ASISTENCIAL III",
    AND(H427&gt;=3100001, H427&lt;=3500000), "TÉCNICO I",
    AND(H427&gt;=3500001, H427&lt;=4507000), "TÉCNICO II",
    AND(H427&gt;=4507001, H427&lt;=4917000), "TÉCNICO III",
    AND(H427&gt;=4917001, H427&lt;=5635000), "PROFESIONAL UNIVERSITARIO I",
    AND(H427&gt;=5635001, H427&lt;=7688000), "PROFESIONAL UNIVERSITARIO II",
    AND(H427&gt;=7688001, H427&lt;=8817000), "PROFESIONAL ESPECIALIZADO II",
    AND(H427&gt;=11187001, H427&lt;=14974000), "ASESOR I",
    TRUE, ""
)</f>
        <v>TÉCNICO II</v>
      </c>
    </row>
    <row r="428" spans="1:31" ht="30" hidden="1" customHeight="1">
      <c r="A428" s="46">
        <v>119804</v>
      </c>
      <c r="B428" s="46">
        <v>1000727939</v>
      </c>
      <c r="C428" s="48" t="s">
        <v>964</v>
      </c>
      <c r="D428" s="49">
        <v>45700</v>
      </c>
      <c r="E428" s="46" t="s">
        <v>32</v>
      </c>
      <c r="F428" s="46" t="s">
        <v>33</v>
      </c>
      <c r="G428" s="46" t="s">
        <v>965</v>
      </c>
      <c r="H428" s="74">
        <v>3500000</v>
      </c>
      <c r="I428" s="75">
        <f t="shared" si="41"/>
        <v>21000000</v>
      </c>
      <c r="J428" s="76">
        <v>6</v>
      </c>
      <c r="K428" s="72">
        <v>1</v>
      </c>
      <c r="L428" s="54" t="str" cm="1">
        <f t="array" ref="L428">_xlfn.IFS(
    H428=2063000, "ASISTENCIAL I Estudios de Educación Básica Primaria o título de Bachiller",
    AND(H428&gt;=2063001, H428&lt;=2976000), "ASISTENCIAL II Título de Bachiller 24 meses de experiencia laboral debidamente certificada",
    AND(H428&gt;=2976001, H428&lt;=3100000), "ASISTENCIAL III Título de Bachiller y Certificado de Aptitud Ocupacional 36 meses de experiencia laboral debidamente certificada",
    AND(H428&gt;=3100001, H428&lt;=3500000), "TÉCNICO I Título de formación técnica o tecnológica, Sin experiencia laboral",
    AND(H428&gt;=3500001, H428&lt;=4507000), "TÉCNICO II Título de formación técnica o tecnológica, 36 meses y hasta 71 meses de experiencia laboral",
    AND(H428&gt;=4507001, H428&lt;=4917000), "TÉCNICO III Título de formación técnica o tecnológica, 72 meses o más de experiencia laboral",
    AND(H428&gt;=4917001, H428&lt;=5635000), "PROFESIONAL UNIVERSITARIO I Sin experiencia profesional",
    AND(H428&gt;=5635001, H428&lt;=7688000), "PROFESIONAL UNIVERSITARIO II 24 meses de experiencia profesional",
    AND(H428&gt;=7688001, H428&lt;=8817000), "PROFESIONAL ESPECIALIZADO II Título de Postgrado 73 meses o más de experiencia profesional",
    AND(H428&gt;=11187001, H428&lt;=14974000), "ASESOR I Título de Posgrado en la modalidad de maestría 84 meses o más de experiencia profesional",
    TRUE, ""
)</f>
        <v>TÉCNICO I Título de formación técnica o tecnológica, Sin experiencia laboral</v>
      </c>
      <c r="M428" s="72">
        <v>5</v>
      </c>
      <c r="N428" s="77">
        <v>45677</v>
      </c>
      <c r="O428" s="72">
        <v>128697</v>
      </c>
      <c r="P428" s="46" t="s">
        <v>57</v>
      </c>
      <c r="Q428" s="78">
        <v>45743</v>
      </c>
      <c r="R428" s="46" t="s">
        <v>242</v>
      </c>
      <c r="S428" s="59"/>
      <c r="T428" s="46"/>
      <c r="U428" s="46"/>
      <c r="V428" s="46"/>
      <c r="W428" s="46" t="s">
        <v>39</v>
      </c>
      <c r="X428" s="46" t="s">
        <v>950</v>
      </c>
      <c r="Y428" s="46" t="s">
        <v>156</v>
      </c>
      <c r="Z428" s="46"/>
      <c r="AA428" s="79"/>
      <c r="AB428" s="4">
        <f>_xlfn.XLOOKUP(Tabla1[[#This Row],[CEDULA]],'Listado Base'!F:F,'Listado Base'!Y:Y,0)</f>
        <v>10</v>
      </c>
      <c r="AC428" s="43" t="str">
        <f t="shared" si="39"/>
        <v>A TIEMPO DE TRAMITE</v>
      </c>
      <c r="AD428" s="351" t="str" cm="1">
        <f t="array" ref="AD428">_xlfn.IFS(
    H428=2063000, "ASISTENCIAL I",
    AND(H428&gt;=2063001, H428&lt;=2976000), "ASISTENCIAL II",
    AND(H428&gt;=2976001, H428&lt;=3100000), "ASISTENCIAL III",
    AND(H428&gt;=3100001, H428&lt;=3500000), "TÉCNICO I",
    AND(H428&gt;=3500001, H428&lt;=4507000), "TÉCNICO II",
    AND(H428&gt;=4507001, H428&lt;=4917000), "TÉCNICO III",
    AND(H428&gt;=4917001, H428&lt;=5635000), "PROFESIONAL UNIVERSITARIO I",
    AND(H428&gt;=5635001, H428&lt;=7688000), "PROFESIONAL UNIVERSITARIO II",
    AND(H428&gt;=7688001, H428&lt;=8817000), "PROFESIONAL ESPECIALIZADO II",
    AND(H428&gt;=11187001, H428&lt;=14974000), "ASESOR I",
    TRUE, ""
)</f>
        <v>TÉCNICO I</v>
      </c>
    </row>
    <row r="429" spans="1:31" ht="30" hidden="1" customHeight="1">
      <c r="A429" s="46">
        <v>117513</v>
      </c>
      <c r="B429" s="380">
        <v>1015451717</v>
      </c>
      <c r="C429" s="48" t="s">
        <v>966</v>
      </c>
      <c r="D429" s="49">
        <v>45751</v>
      </c>
      <c r="E429" s="46" t="s">
        <v>32</v>
      </c>
      <c r="F429" s="46" t="s">
        <v>33</v>
      </c>
      <c r="G429" s="46" t="s">
        <v>967</v>
      </c>
      <c r="H429" s="74">
        <v>2976000</v>
      </c>
      <c r="I429" s="75">
        <f t="shared" si="41"/>
        <v>17856000</v>
      </c>
      <c r="J429" s="76">
        <v>6</v>
      </c>
      <c r="K429" s="72">
        <v>1</v>
      </c>
      <c r="L429" s="54" t="str" cm="1">
        <f t="array" ref="L429">_xlfn.IFS(
    H429=2063000, "ASISTENCIAL I Estudios de Educación Básica Primaria o título de Bachiller",
    AND(H429&gt;=2063001, H429&lt;=2976000), "ASISTENCIAL II Título de Bachiller 24 meses de experiencia laboral debidamente certificada",
    AND(H429&gt;=2976001, H429&lt;=3100000), "ASISTENCIAL III Título de Bachiller y Certificado de Aptitud Ocupacional 36 meses de experiencia laboral debidamente certificada",
    AND(H429&gt;=3100001, H429&lt;=3500000), "TÉCNICO I Título de formación técnica o tecnológica, Sin experiencia laboral",
    AND(H429&gt;=3500001, H429&lt;=4507000), "TÉCNICO II Título de formación técnica o tecnológica, 36 meses y hasta 71 meses de experiencia laboral",
    AND(H429&gt;=4507001, H429&lt;=4917000), "TÉCNICO III Título de formación técnica o tecnológica, 72 meses o más de experiencia laboral",
    AND(H429&gt;=4917001, H429&lt;=5635000), "PROFESIONAL UNIVERSITARIO I Sin experiencia profesional",
    AND(H429&gt;=5635001, H429&lt;=7688000), "PROFESIONAL UNIVERSITARIO II 24 meses de experiencia profesional",
    AND(H429&gt;=7688001, H429&lt;=8817000), "PROFESIONAL ESPECIALIZADO II Título de Postgrado 73 meses o más de experiencia profesional",
    AND(H429&gt;=11187001, H429&lt;=14974000), "ASESOR I Título de Posgrado en la modalidad de maestría 84 meses o más de experiencia profesional",
    TRUE, ""
)</f>
        <v>ASISTENCIAL II Título de Bachiller 24 meses de experiencia laboral debidamente certificada</v>
      </c>
      <c r="M429" s="72">
        <v>1</v>
      </c>
      <c r="N429" s="77"/>
      <c r="O429" s="72"/>
      <c r="P429" s="46" t="s">
        <v>36</v>
      </c>
      <c r="Q429" s="78"/>
      <c r="R429" s="46"/>
      <c r="S429" s="59"/>
      <c r="T429" s="46"/>
      <c r="U429" s="46"/>
      <c r="V429" s="46"/>
      <c r="W429" s="46" t="s">
        <v>39</v>
      </c>
      <c r="X429" s="46" t="s">
        <v>950</v>
      </c>
      <c r="Y429" s="46" t="s">
        <v>968</v>
      </c>
      <c r="Z429" s="46"/>
      <c r="AA429" s="79"/>
      <c r="AB429" s="4">
        <f>_xlfn.XLOOKUP(Tabla1[[#This Row],[CEDULA]],'Listado Base'!F:F,'Listado Base'!Y:Y,0)</f>
        <v>20</v>
      </c>
      <c r="AC429" s="43" t="str">
        <f t="shared" si="39"/>
        <v>FECHA FALTANTE</v>
      </c>
      <c r="AD429" s="351" t="str" cm="1">
        <f t="array" ref="AD429">_xlfn.IFS(
    H429=2063000, "ASISTENCIAL I",
    AND(H429&gt;=2063001, H429&lt;=2976000), "ASISTENCIAL II",
    AND(H429&gt;=2976001, H429&lt;=3100000), "ASISTENCIAL III",
    AND(H429&gt;=3100001, H429&lt;=3500000), "TÉCNICO I",
    AND(H429&gt;=3500001, H429&lt;=4507000), "TÉCNICO II",
    AND(H429&gt;=4507001, H429&lt;=4917000), "TÉCNICO III",
    AND(H429&gt;=4917001, H429&lt;=5635000), "PROFESIONAL UNIVERSITARIO I",
    AND(H429&gt;=5635001, H429&lt;=7688000), "PROFESIONAL UNIVERSITARIO II",
    AND(H429&gt;=7688001, H429&lt;=8817000), "PROFESIONAL ESPECIALIZADO II",
    AND(H429&gt;=11187001, H429&lt;=14974000), "ASESOR I",
    TRUE, ""
)</f>
        <v>ASISTENCIAL II</v>
      </c>
    </row>
    <row r="430" spans="1:31" ht="30" hidden="1" customHeight="1">
      <c r="A430" s="46">
        <v>120784</v>
      </c>
      <c r="B430" s="46">
        <v>80831921</v>
      </c>
      <c r="C430" s="48" t="s">
        <v>969</v>
      </c>
      <c r="D430" s="49">
        <v>45700</v>
      </c>
      <c r="E430" s="46" t="s">
        <v>970</v>
      </c>
      <c r="F430" s="46">
        <v>22735</v>
      </c>
      <c r="G430" s="46" t="s">
        <v>971</v>
      </c>
      <c r="H430" s="74">
        <v>7688000</v>
      </c>
      <c r="I430" s="75">
        <f t="shared" si="41"/>
        <v>46128000</v>
      </c>
      <c r="J430" s="76">
        <v>6</v>
      </c>
      <c r="K430" s="72">
        <v>1</v>
      </c>
      <c r="L430" s="54" t="str" cm="1">
        <f t="array" ref="L430">_xlfn.IFS(
    H430=2063000, "ASISTENCIAL I Estudios de Educación Básica Primaria o título de Bachiller",
    AND(H430&gt;=2063001, H430&lt;=2976000), "ASISTENCIAL II Título de Bachiller 24 meses de experiencia laboral debidamente certificada",
    AND(H430&gt;=2976001, H430&lt;=3100000), "ASISTENCIAL III Título de Bachiller y Certificado de Aptitud Ocupacional 36 meses de experiencia laboral debidamente certificada",
    AND(H430&gt;=3100001, H430&lt;=3500000), "TÉCNICO I Título de formación técnica o tecnológica, Sin experiencia laboral",
    AND(H430&gt;=3500001, H430&lt;=4507000), "TÉCNICO II Título de formación técnica o tecnológica, 36 meses y hasta 71 meses de experiencia laboral",
    AND(H430&gt;=4507001, H430&lt;=4917000), "TÉCNICO III Título de formación técnica o tecnológica, 72 meses o más de experiencia laboral",
    AND(H430&gt;=4917001, H430&lt;=5635000), "PROFESIONAL UNIVERSITARIO I Sin experiencia profesional",
    AND(H430&gt;=5635001, H430&lt;=7688000), "PROFESIONAL UNIVERSITARIO II 24 meses de experiencia profesional",
    AND(H430&gt;=7688001, H430&lt;=8817000), "PROFESIONAL ESPECIALIZADO II Título de Postgrado 73 meses o más de experiencia profesional",
    AND(H430&gt;=11187001, H430&lt;=14974000), "ASESOR I Título de Posgrado en la modalidad de maestría 84 meses o más de experiencia profesional",
    TRUE, ""
)</f>
        <v>PROFESIONAL UNIVERSITARIO II 24 meses de experiencia profesional</v>
      </c>
      <c r="M430" s="72">
        <v>3</v>
      </c>
      <c r="N430" s="77">
        <v>45680</v>
      </c>
      <c r="O430" s="72">
        <v>128926</v>
      </c>
      <c r="P430" s="46" t="s">
        <v>57</v>
      </c>
      <c r="Q430" s="78"/>
      <c r="R430" s="46" t="s">
        <v>724</v>
      </c>
      <c r="S430" s="59"/>
      <c r="T430" s="46"/>
      <c r="U430" s="46"/>
      <c r="V430" s="46"/>
      <c r="W430" s="46" t="s">
        <v>151</v>
      </c>
      <c r="X430" s="46" t="s">
        <v>972</v>
      </c>
      <c r="Y430" s="46" t="s">
        <v>973</v>
      </c>
      <c r="Z430" s="46"/>
      <c r="AA430" s="79"/>
      <c r="AB430" s="4">
        <f>_xlfn.XLOOKUP(Tabla1[[#This Row],[CEDULA]],'Listado Base'!F:F,'Listado Base'!Y:Y,0)</f>
        <v>0</v>
      </c>
      <c r="AC430" s="43" t="str">
        <f t="shared" si="39"/>
        <v>FECHA FALTANTE</v>
      </c>
      <c r="AD430" s="351" t="str" cm="1">
        <f t="array" ref="AD430">_xlfn.IFS(
    H430=2063000, "ASISTENCIAL I",
    AND(H430&gt;=2063001, H430&lt;=2976000), "ASISTENCIAL II",
    AND(H430&gt;=2976001, H430&lt;=3100000), "ASISTENCIAL III",
    AND(H430&gt;=3100001, H430&lt;=3500000), "TÉCNICO I",
    AND(H430&gt;=3500001, H430&lt;=4507000), "TÉCNICO II",
    AND(H430&gt;=4507001, H430&lt;=4917000), "TÉCNICO III",
    AND(H430&gt;=4917001, H430&lt;=5635000), "PROFESIONAL UNIVERSITARIO I",
    AND(H430&gt;=5635001, H430&lt;=7688000), "PROFESIONAL UNIVERSITARIO II",
    AND(H430&gt;=7688001, H430&lt;=8817000), "PROFESIONAL ESPECIALIZADO II",
    AND(H430&gt;=11187001, H430&lt;=14974000), "ASESOR I",
    TRUE, ""
)</f>
        <v>PROFESIONAL UNIVERSITARIO II</v>
      </c>
    </row>
    <row r="431" spans="1:31" ht="30" hidden="1" customHeight="1">
      <c r="A431" s="46">
        <v>120412</v>
      </c>
      <c r="B431" s="46">
        <v>21464418</v>
      </c>
      <c r="C431" s="48" t="s">
        <v>974</v>
      </c>
      <c r="D431" s="49">
        <v>45697</v>
      </c>
      <c r="E431" s="46" t="s">
        <v>32</v>
      </c>
      <c r="F431" s="46" t="s">
        <v>33</v>
      </c>
      <c r="G431" s="46" t="s">
        <v>975</v>
      </c>
      <c r="H431" s="74">
        <v>8500000</v>
      </c>
      <c r="I431" s="75">
        <f t="shared" si="41"/>
        <v>34000000</v>
      </c>
      <c r="J431" s="76">
        <v>4</v>
      </c>
      <c r="K431" s="72">
        <v>1</v>
      </c>
      <c r="L431" s="54" t="str" cm="1">
        <f t="array" ref="L431">_xlfn.IFS(
    H431=2063000, "ASISTENCIAL I Estudios de Educación Básica Primaria o título de Bachiller",
    AND(H431&gt;=2063001, H431&lt;=2976000), "ASISTENCIAL II Título de Bachiller 24 meses de experiencia laboral debidamente certificada",
    AND(H431&gt;=2976001, H431&lt;=3100000), "ASISTENCIAL III Título de Bachiller y Certificado de Aptitud Ocupacional 36 meses de experiencia laboral debidamente certificada",
    AND(H431&gt;=3100001, H431&lt;=3500000), "TÉCNICO I Título de formación técnica o tecnológica, Sin experiencia laboral",
    AND(H431&gt;=3500001, H431&lt;=4507000), "TÉCNICO II Título de formación técnica o tecnológica, 36 meses y hasta 71 meses de experiencia laboral",
    AND(H431&gt;=4507001, H431&lt;=4917000), "TÉCNICO III Título de formación técnica o tecnológica, 72 meses o más de experiencia laboral",
    AND(H431&gt;=4917001, H431&lt;=5635000), "PROFESIONAL UNIVERSITARIO I Sin experiencia profesional",
    AND(H431&gt;=5635001, H431&lt;=7688000), "PROFESIONAL UNIVERSITARIO II 24 meses de experiencia profesional",
    AND(H431&gt;=7688001, H431&lt;=8817000), "PROFESIONAL ESPECIALIZADO II Título de Postgrado 73 meses o más de experiencia profesional",
    AND(H431&gt;=11187001, H431&lt;=14974000), "ASESOR I Título de Posgrado en la modalidad de maestría 84 meses o más de experiencia profesional",
    TRUE, ""
)</f>
        <v>PROFESIONAL ESPECIALIZADO II Título de Postgrado 73 meses o más de experiencia profesional</v>
      </c>
      <c r="M431" s="72">
        <v>1</v>
      </c>
      <c r="N431" s="77">
        <v>45672</v>
      </c>
      <c r="O431" s="72">
        <v>127876</v>
      </c>
      <c r="P431" s="46" t="s">
        <v>57</v>
      </c>
      <c r="Q431" s="78"/>
      <c r="R431" s="46" t="s">
        <v>976</v>
      </c>
      <c r="S431" s="59"/>
      <c r="T431" s="46"/>
      <c r="U431" s="46"/>
      <c r="V431" s="46"/>
      <c r="W431" s="46" t="s">
        <v>151</v>
      </c>
      <c r="X431" s="46" t="s">
        <v>977</v>
      </c>
      <c r="Y431" s="46" t="s">
        <v>156</v>
      </c>
      <c r="Z431" s="46"/>
      <c r="AA431" s="79"/>
      <c r="AB431" s="4">
        <f>_xlfn.XLOOKUP(Tabla1[[#This Row],[CEDULA]],'Listado Base'!F:F,'Listado Base'!Y:Y,0)</f>
        <v>14</v>
      </c>
      <c r="AC431" s="43" t="str">
        <f t="shared" si="39"/>
        <v>FECHA FALTANTE</v>
      </c>
      <c r="AD431" s="351" t="str" cm="1">
        <f t="array" ref="AD431">_xlfn.IFS(
    H431=2063000, "ASISTENCIAL I",
    AND(H431&gt;=2063001, H431&lt;=2976000), "ASISTENCIAL II",
    AND(H431&gt;=2976001, H431&lt;=3100000), "ASISTENCIAL III",
    AND(H431&gt;=3100001, H431&lt;=3500000), "TÉCNICO I",
    AND(H431&gt;=3500001, H431&lt;=4507000), "TÉCNICO II",
    AND(H431&gt;=4507001, H431&lt;=4917000), "TÉCNICO III",
    AND(H431&gt;=4917001, H431&lt;=5635000), "PROFESIONAL UNIVERSITARIO I",
    AND(H431&gt;=5635001, H431&lt;=7688000), "PROFESIONAL UNIVERSITARIO II",
    AND(H431&gt;=7688001, H431&lt;=8817000), "PROFESIONAL ESPECIALIZADO II",
    AND(H431&gt;=11187001, H431&lt;=14974000), "ASESOR I",
    TRUE, ""
)</f>
        <v>PROFESIONAL ESPECIALIZADO II</v>
      </c>
    </row>
    <row r="432" spans="1:31" ht="30" hidden="1" customHeight="1">
      <c r="A432" s="46">
        <v>119814</v>
      </c>
      <c r="B432" s="46">
        <v>35894931</v>
      </c>
      <c r="C432" s="48" t="s">
        <v>978</v>
      </c>
      <c r="D432" s="49">
        <v>45729</v>
      </c>
      <c r="E432" s="46" t="s">
        <v>436</v>
      </c>
      <c r="F432" s="46" t="s">
        <v>437</v>
      </c>
      <c r="G432" s="46" t="s">
        <v>716</v>
      </c>
      <c r="H432" s="74">
        <v>6700000</v>
      </c>
      <c r="I432" s="75">
        <f t="shared" si="41"/>
        <v>40200000</v>
      </c>
      <c r="J432" s="76">
        <v>6</v>
      </c>
      <c r="K432" s="72">
        <v>1</v>
      </c>
      <c r="L432" s="54" t="str" cm="1">
        <f t="array" ref="L432">_xlfn.IFS(
    H432=2063000, "ASISTENCIAL I Estudios de Educación Básica Primaria o título de Bachiller",
    AND(H432&gt;=2063001, H432&lt;=2976000), "ASISTENCIAL II Título de Bachiller 24 meses de experiencia laboral debidamente certificada",
    AND(H432&gt;=2976001, H432&lt;=3100000), "ASISTENCIAL III Título de Bachiller y Certificado de Aptitud Ocupacional 36 meses de experiencia laboral debidamente certificada",
    AND(H432&gt;=3100001, H432&lt;=3500000), "TÉCNICO I Título de formación técnica o tecnológica, Sin experiencia laboral",
    AND(H432&gt;=3500001, H432&lt;=4507000), "TÉCNICO II Título de formación técnica o tecnológica, 36 meses y hasta 71 meses de experiencia laboral",
    AND(H432&gt;=4507001, H432&lt;=4917000), "TÉCNICO III Título de formación técnica o tecnológica, 72 meses o más de experiencia laboral",
    AND(H432&gt;=4917001, H432&lt;=5635000), "PROFESIONAL UNIVERSITARIO I Sin experiencia profesional",
    AND(H432&gt;=5635001, H432&lt;=7688000), "PROFESIONAL UNIVERSITARIO II 24 meses de experiencia profesional",
    AND(H432&gt;=7688001, H432&lt;=8817000), "PROFESIONAL ESPECIALIZADO II Título de Postgrado 73 meses o más de experiencia profesional",
    AND(H432&gt;=11187001, H432&lt;=14974000), "ASESOR I Título de Posgrado en la modalidad de maestría 84 meses o más de experiencia profesional",
    TRUE, ""
)</f>
        <v>PROFESIONAL UNIVERSITARIO II 24 meses de experiencia profesional</v>
      </c>
      <c r="M432" s="72">
        <v>1</v>
      </c>
      <c r="N432" s="77"/>
      <c r="O432" s="72"/>
      <c r="P432" s="46" t="s">
        <v>36</v>
      </c>
      <c r="Q432" s="78"/>
      <c r="R432" s="46"/>
      <c r="S432" s="59"/>
      <c r="T432" s="46"/>
      <c r="U432" s="46"/>
      <c r="V432" s="46"/>
      <c r="W432" s="46" t="s">
        <v>151</v>
      </c>
      <c r="X432" s="46" t="s">
        <v>440</v>
      </c>
      <c r="Y432" s="46" t="s">
        <v>135</v>
      </c>
      <c r="Z432" s="46"/>
      <c r="AA432" s="79"/>
      <c r="AB432" s="4">
        <f>_xlfn.XLOOKUP(Tabla1[[#This Row],[CEDULA]],'Listado Base'!F:F,'Listado Base'!Y:Y,0)</f>
        <v>67</v>
      </c>
      <c r="AC432" s="43" t="str">
        <f t="shared" si="39"/>
        <v>FECHA FALTANTE</v>
      </c>
      <c r="AD432" s="351" t="str" cm="1">
        <f t="array" ref="AD432">_xlfn.IFS(
    H432=2063000, "ASISTENCIAL I",
    AND(H432&gt;=2063001, H432&lt;=2976000), "ASISTENCIAL II",
    AND(H432&gt;=2976001, H432&lt;=3100000), "ASISTENCIAL III",
    AND(H432&gt;=3100001, H432&lt;=3500000), "TÉCNICO I",
    AND(H432&gt;=3500001, H432&lt;=4507000), "TÉCNICO II",
    AND(H432&gt;=4507001, H432&lt;=4917000), "TÉCNICO III",
    AND(H432&gt;=4917001, H432&lt;=5635000), "PROFESIONAL UNIVERSITARIO I",
    AND(H432&gt;=5635001, H432&lt;=7688000), "PROFESIONAL UNIVERSITARIO II",
    AND(H432&gt;=7688001, H432&lt;=8817000), "PROFESIONAL ESPECIALIZADO II",
    AND(H432&gt;=11187001, H432&lt;=14974000), "ASESOR I",
    TRUE, ""
)</f>
        <v>PROFESIONAL UNIVERSITARIO II</v>
      </c>
    </row>
    <row r="433" spans="1:31" ht="30" hidden="1" customHeight="1">
      <c r="A433" s="46">
        <v>127115</v>
      </c>
      <c r="B433" s="46">
        <v>79863081</v>
      </c>
      <c r="C433" s="48" t="s">
        <v>979</v>
      </c>
      <c r="D433" s="49">
        <v>45741</v>
      </c>
      <c r="E433" s="46" t="s">
        <v>32</v>
      </c>
      <c r="F433" s="46" t="s">
        <v>33</v>
      </c>
      <c r="G433" s="46" t="s">
        <v>501</v>
      </c>
      <c r="H433" s="74">
        <v>7200000</v>
      </c>
      <c r="I433" s="75">
        <f t="shared" si="41"/>
        <v>43200000</v>
      </c>
      <c r="J433" s="76">
        <v>6</v>
      </c>
      <c r="K433" s="72">
        <v>1</v>
      </c>
      <c r="L433" s="54" t="str" cm="1">
        <f t="array" ref="L433">_xlfn.IFS(
    H433=2063000, "ASISTENCIAL I Estudios de Educación Básica Primaria o título de Bachiller",
    AND(H433&gt;=2063001, H433&lt;=2976000), "ASISTENCIAL II Título de Bachiller 24 meses de experiencia laboral debidamente certificada",
    AND(H433&gt;=2976001, H433&lt;=3100000), "ASISTENCIAL III Título de Bachiller y Certificado de Aptitud Ocupacional 36 meses de experiencia laboral debidamente certificada",
    AND(H433&gt;=3100001, H433&lt;=3500000), "TÉCNICO I Título de formación técnica o tecnológica, Sin experiencia laboral",
    AND(H433&gt;=3500001, H433&lt;=4507000), "TÉCNICO II Título de formación técnica o tecnológica, 36 meses y hasta 71 meses de experiencia laboral",
    AND(H433&gt;=4507001, H433&lt;=4917000), "TÉCNICO III Título de formación técnica o tecnológica, 72 meses o más de experiencia laboral",
    AND(H433&gt;=4917001, H433&lt;=5635000), "PROFESIONAL UNIVERSITARIO I Sin experiencia profesional",
    AND(H433&gt;=5635001, H433&lt;=7688000), "PROFESIONAL UNIVERSITARIO II 24 meses de experiencia profesional",
    AND(H433&gt;=7688001, H433&lt;=8817000), "PROFESIONAL ESPECIALIZADO II Título de Postgrado 73 meses o más de experiencia profesional",
    AND(H433&gt;=11187001, H433&lt;=14974000), "ASESOR I Título de Posgrado en la modalidad de maestría 84 meses o más de experiencia profesional",
    TRUE, ""
)</f>
        <v>PROFESIONAL UNIVERSITARIO II 24 meses de experiencia profesional</v>
      </c>
      <c r="M433" s="72">
        <v>1</v>
      </c>
      <c r="N433" s="77">
        <v>45680</v>
      </c>
      <c r="O433" s="72">
        <v>128905</v>
      </c>
      <c r="P433" s="46" t="s">
        <v>139</v>
      </c>
      <c r="Q433" s="78">
        <v>45743</v>
      </c>
      <c r="R433" s="46" t="s">
        <v>242</v>
      </c>
      <c r="S433" s="59"/>
      <c r="T433" s="46"/>
      <c r="U433" s="46"/>
      <c r="V433" s="46"/>
      <c r="W433" s="46" t="s">
        <v>141</v>
      </c>
      <c r="X433" s="46" t="s">
        <v>498</v>
      </c>
      <c r="Y433" s="46" t="s">
        <v>980</v>
      </c>
      <c r="Z433" s="46"/>
      <c r="AA433" s="79"/>
      <c r="AB433" s="4">
        <f>_xlfn.XLOOKUP(Tabla1[[#This Row],[CEDULA]],'Listado Base'!F:F,'Listado Base'!Y:Y,0)</f>
        <v>19</v>
      </c>
      <c r="AC433" s="43" t="str">
        <f t="shared" si="39"/>
        <v>A TIEMPO DE TRAMITE</v>
      </c>
      <c r="AD433" s="351" t="str" cm="1">
        <f t="array" ref="AD433">_xlfn.IFS(
    H433=2063000, "ASISTENCIAL I",
    AND(H433&gt;=2063001, H433&lt;=2976000), "ASISTENCIAL II",
    AND(H433&gt;=2976001, H433&lt;=3100000), "ASISTENCIAL III",
    AND(H433&gt;=3100001, H433&lt;=3500000), "TÉCNICO I",
    AND(H433&gt;=3500001, H433&lt;=4507000), "TÉCNICO II",
    AND(H433&gt;=4507001, H433&lt;=4917000), "TÉCNICO III",
    AND(H433&gt;=4917001, H433&lt;=5635000), "PROFESIONAL UNIVERSITARIO I",
    AND(H433&gt;=5635001, H433&lt;=7688000), "PROFESIONAL UNIVERSITARIO II",
    AND(H433&gt;=7688001, H433&lt;=8817000), "PROFESIONAL ESPECIALIZADO II",
    AND(H433&gt;=11187001, H433&lt;=14974000), "ASESOR I",
    TRUE, ""
)</f>
        <v>PROFESIONAL UNIVERSITARIO II</v>
      </c>
    </row>
    <row r="434" spans="1:31" ht="30" hidden="1" customHeight="1">
      <c r="A434" s="46">
        <v>127115</v>
      </c>
      <c r="B434" s="46">
        <v>53096595</v>
      </c>
      <c r="C434" s="48" t="s">
        <v>981</v>
      </c>
      <c r="D434" s="49">
        <v>45729</v>
      </c>
      <c r="E434" s="46" t="s">
        <v>32</v>
      </c>
      <c r="F434" s="46" t="s">
        <v>33</v>
      </c>
      <c r="G434" s="46" t="s">
        <v>501</v>
      </c>
      <c r="H434" s="74">
        <v>7200000</v>
      </c>
      <c r="I434" s="75">
        <f t="shared" si="41"/>
        <v>86400000</v>
      </c>
      <c r="J434" s="76">
        <v>6</v>
      </c>
      <c r="K434" s="72">
        <v>2</v>
      </c>
      <c r="L434" s="54" t="str" cm="1">
        <f t="array" ref="L434">_xlfn.IFS(
    H434=2063000, "ASISTENCIAL I Estudios de Educación Básica Primaria o título de Bachiller",
    AND(H434&gt;=2063001, H434&lt;=2976000), "ASISTENCIAL II Título de Bachiller 24 meses de experiencia laboral debidamente certificada",
    AND(H434&gt;=2976001, H434&lt;=3100000), "ASISTENCIAL III Título de Bachiller y Certificado de Aptitud Ocupacional 36 meses de experiencia laboral debidamente certificada",
    AND(H434&gt;=3100001, H434&lt;=3500000), "TÉCNICO I Título de formación técnica o tecnológica, Sin experiencia laboral",
    AND(H434&gt;=3500001, H434&lt;=4507000), "TÉCNICO II Título de formación técnica o tecnológica, 36 meses y hasta 71 meses de experiencia laboral",
    AND(H434&gt;=4507001, H434&lt;=4917000), "TÉCNICO III Título de formación técnica o tecnológica, 72 meses o más de experiencia laboral",
    AND(H434&gt;=4917001, H434&lt;=5635000), "PROFESIONAL UNIVERSITARIO I Sin experiencia profesional",
    AND(H434&gt;=5635001, H434&lt;=7688000), "PROFESIONAL UNIVERSITARIO II 24 meses de experiencia profesional",
    AND(H434&gt;=7688001, H434&lt;=8817000), "PROFESIONAL ESPECIALIZADO II Título de Postgrado 73 meses o más de experiencia profesional",
    AND(H434&gt;=11187001, H434&lt;=14974000), "ASESOR I Título de Posgrado en la modalidad de maestría 84 meses o más de experiencia profesional",
    TRUE, ""
)</f>
        <v>PROFESIONAL UNIVERSITARIO II 24 meses de experiencia profesional</v>
      </c>
      <c r="M434" s="72">
        <v>1</v>
      </c>
      <c r="N434" s="77">
        <v>45680</v>
      </c>
      <c r="O434" s="72">
        <v>128912</v>
      </c>
      <c r="P434" s="46" t="s">
        <v>139</v>
      </c>
      <c r="Q434" s="78">
        <v>45744</v>
      </c>
      <c r="R434" s="46" t="s">
        <v>242</v>
      </c>
      <c r="S434" s="59"/>
      <c r="T434" s="46"/>
      <c r="U434" s="46"/>
      <c r="V434" s="46"/>
      <c r="W434" s="46" t="s">
        <v>141</v>
      </c>
      <c r="X434" s="46" t="s">
        <v>498</v>
      </c>
      <c r="Y434" s="46" t="s">
        <v>980</v>
      </c>
      <c r="Z434" s="46"/>
      <c r="AA434" s="79"/>
      <c r="AB434" s="4">
        <f>_xlfn.XLOOKUP(Tabla1[[#This Row],[CEDULA]],'Listado Base'!F:F,'Listado Base'!Y:Y,0)</f>
        <v>10</v>
      </c>
      <c r="AC434" s="43" t="str">
        <f t="shared" si="39"/>
        <v>A TIEMPO DE TRAMITE</v>
      </c>
      <c r="AD434" s="351" t="str" cm="1">
        <f t="array" ref="AD434">_xlfn.IFS(
    H434=2063000, "ASISTENCIAL I",
    AND(H434&gt;=2063001, H434&lt;=2976000), "ASISTENCIAL II",
    AND(H434&gt;=2976001, H434&lt;=3100000), "ASISTENCIAL III",
    AND(H434&gt;=3100001, H434&lt;=3500000), "TÉCNICO I",
    AND(H434&gt;=3500001, H434&lt;=4507000), "TÉCNICO II",
    AND(H434&gt;=4507001, H434&lt;=4917000), "TÉCNICO III",
    AND(H434&gt;=4917001, H434&lt;=5635000), "PROFESIONAL UNIVERSITARIO I",
    AND(H434&gt;=5635001, H434&lt;=7688000), "PROFESIONAL UNIVERSITARIO II",
    AND(H434&gt;=7688001, H434&lt;=8817000), "PROFESIONAL ESPECIALIZADO II",
    AND(H434&gt;=11187001, H434&lt;=14974000), "ASESOR I",
    TRUE, ""
)</f>
        <v>PROFESIONAL UNIVERSITARIO II</v>
      </c>
    </row>
    <row r="435" spans="1:31" ht="30" hidden="1" customHeight="1">
      <c r="A435" s="46">
        <v>127115</v>
      </c>
      <c r="B435" s="46">
        <v>80720516</v>
      </c>
      <c r="C435" s="48" t="s">
        <v>982</v>
      </c>
      <c r="D435" s="49">
        <v>45735</v>
      </c>
      <c r="E435" s="46" t="s">
        <v>32</v>
      </c>
      <c r="F435" s="46" t="s">
        <v>33</v>
      </c>
      <c r="G435" s="46" t="s">
        <v>501</v>
      </c>
      <c r="H435" s="74">
        <v>7200000</v>
      </c>
      <c r="I435" s="75">
        <f t="shared" si="41"/>
        <v>0</v>
      </c>
      <c r="J435" s="76">
        <v>6</v>
      </c>
      <c r="K435" s="72">
        <v>0</v>
      </c>
      <c r="L435" s="54" t="str" cm="1">
        <f t="array" ref="L435">_xlfn.IFS(
    H435=2063000, "ASISTENCIAL I Estudios de Educación Básica Primaria o título de Bachiller",
    AND(H435&gt;=2063001, H435&lt;=2976000), "ASISTENCIAL II Título de Bachiller 24 meses de experiencia laboral debidamente certificada",
    AND(H435&gt;=2976001, H435&lt;=3100000), "ASISTENCIAL III Título de Bachiller y Certificado de Aptitud Ocupacional 36 meses de experiencia laboral debidamente certificada",
    AND(H435&gt;=3100001, H435&lt;=3500000), "TÉCNICO I Título de formación técnica o tecnológica, Sin experiencia laboral",
    AND(H435&gt;=3500001, H435&lt;=4507000), "TÉCNICO II Título de formación técnica o tecnológica, 36 meses y hasta 71 meses de experiencia laboral",
    AND(H435&gt;=4507001, H435&lt;=4917000), "TÉCNICO III Título de formación técnica o tecnológica, 72 meses o más de experiencia laboral",
    AND(H435&gt;=4917001, H435&lt;=5635000), "PROFESIONAL UNIVERSITARIO I Sin experiencia profesional",
    AND(H435&gt;=5635001, H435&lt;=7688000), "PROFESIONAL UNIVERSITARIO II 24 meses de experiencia profesional",
    AND(H435&gt;=7688001, H435&lt;=8817000), "PROFESIONAL ESPECIALIZADO II Título de Postgrado 73 meses o más de experiencia profesional",
    AND(H435&gt;=11187001, H435&lt;=14974000), "ASESOR I Título de Posgrado en la modalidad de maestría 84 meses o más de experiencia profesional",
    TRUE, ""
)</f>
        <v>PROFESIONAL UNIVERSITARIO II 24 meses de experiencia profesional</v>
      </c>
      <c r="M435" s="72">
        <v>1</v>
      </c>
      <c r="N435" s="77">
        <v>45680</v>
      </c>
      <c r="O435" s="72">
        <v>128912</v>
      </c>
      <c r="P435" s="46" t="s">
        <v>139</v>
      </c>
      <c r="Q435" s="78">
        <v>45744</v>
      </c>
      <c r="R435" s="46" t="s">
        <v>242</v>
      </c>
      <c r="S435" s="59"/>
      <c r="T435" s="46"/>
      <c r="U435" s="46"/>
      <c r="V435" s="46"/>
      <c r="W435" s="46" t="s">
        <v>141</v>
      </c>
      <c r="X435" s="46" t="s">
        <v>498</v>
      </c>
      <c r="Y435" s="46" t="s">
        <v>980</v>
      </c>
      <c r="Z435" s="46"/>
      <c r="AA435" s="79"/>
      <c r="AB435" s="4">
        <f>_xlfn.XLOOKUP(Tabla1[[#This Row],[CEDULA]],'Listado Base'!F:F,'Listado Base'!Y:Y,0)</f>
        <v>0</v>
      </c>
      <c r="AC435" s="43" t="str">
        <f t="shared" si="39"/>
        <v>A TIEMPO DE TRAMITE</v>
      </c>
      <c r="AD435" s="351" t="str" cm="1">
        <f t="array" ref="AD435">_xlfn.IFS(
    H435=2063000, "ASISTENCIAL I",
    AND(H435&gt;=2063001, H435&lt;=2976000), "ASISTENCIAL II",
    AND(H435&gt;=2976001, H435&lt;=3100000), "ASISTENCIAL III",
    AND(H435&gt;=3100001, H435&lt;=3500000), "TÉCNICO I",
    AND(H435&gt;=3500001, H435&lt;=4507000), "TÉCNICO II",
    AND(H435&gt;=4507001, H435&lt;=4917000), "TÉCNICO III",
    AND(H435&gt;=4917001, H435&lt;=5635000), "PROFESIONAL UNIVERSITARIO I",
    AND(H435&gt;=5635001, H435&lt;=7688000), "PROFESIONAL UNIVERSITARIO II",
    AND(H435&gt;=7688001, H435&lt;=8817000), "PROFESIONAL ESPECIALIZADO II",
    AND(H435&gt;=11187001, H435&lt;=14974000), "ASESOR I",
    TRUE, ""
)</f>
        <v>PROFESIONAL UNIVERSITARIO II</v>
      </c>
    </row>
    <row r="436" spans="1:31" ht="30" hidden="1" customHeight="1">
      <c r="A436" s="46">
        <v>126889</v>
      </c>
      <c r="B436" s="46">
        <v>1030587457</v>
      </c>
      <c r="C436" s="48" t="s">
        <v>983</v>
      </c>
      <c r="D436" s="49">
        <v>45697</v>
      </c>
      <c r="E436" s="46" t="s">
        <v>32</v>
      </c>
      <c r="F436" s="46" t="s">
        <v>33</v>
      </c>
      <c r="G436" s="46" t="s">
        <v>497</v>
      </c>
      <c r="H436" s="74">
        <v>7680000</v>
      </c>
      <c r="I436" s="75">
        <f t="shared" si="41"/>
        <v>46080000</v>
      </c>
      <c r="J436" s="76">
        <v>6</v>
      </c>
      <c r="K436" s="72">
        <v>1</v>
      </c>
      <c r="L436" s="54" t="str" cm="1">
        <f t="array" ref="L436">_xlfn.IFS(
    H436=2063000, "ASISTENCIAL I Estudios de Educación Básica Primaria o título de Bachiller",
    AND(H436&gt;=2063001, H436&lt;=2976000), "ASISTENCIAL II Título de Bachiller 24 meses de experiencia laboral debidamente certificada",
    AND(H436&gt;=2976001, H436&lt;=3100000), "ASISTENCIAL III Título de Bachiller y Certificado de Aptitud Ocupacional 36 meses de experiencia laboral debidamente certificada",
    AND(H436&gt;=3100001, H436&lt;=3500000), "TÉCNICO I Título de formación técnica o tecnológica, Sin experiencia laboral",
    AND(H436&gt;=3500001, H436&lt;=4507000), "TÉCNICO II Título de formación técnica o tecnológica, 36 meses y hasta 71 meses de experiencia laboral",
    AND(H436&gt;=4507001, H436&lt;=4917000), "TÉCNICO III Título de formación técnica o tecnológica, 72 meses o más de experiencia laboral",
    AND(H436&gt;=4917001, H436&lt;=5635000), "PROFESIONAL UNIVERSITARIO I Sin experiencia profesional",
    AND(H436&gt;=5635001, H436&lt;=7688000), "PROFESIONAL UNIVERSITARIO II 24 meses de experiencia profesional",
    AND(H436&gt;=7688001, H436&lt;=8817000), "PROFESIONAL ESPECIALIZADO II Título de Postgrado 73 meses o más de experiencia profesional",
    AND(H436&gt;=11187001, H436&lt;=14974000), "ASESOR I Título de Posgrado en la modalidad de maestría 84 meses o más de experiencia profesional",
    TRUE, ""
)</f>
        <v>PROFESIONAL UNIVERSITARIO II 24 meses de experiencia profesional</v>
      </c>
      <c r="M436" s="72">
        <v>1</v>
      </c>
      <c r="N436" s="77">
        <v>45680</v>
      </c>
      <c r="O436" s="72">
        <v>128918</v>
      </c>
      <c r="P436" s="46" t="s">
        <v>139</v>
      </c>
      <c r="Q436" s="78">
        <v>45743</v>
      </c>
      <c r="R436" s="46" t="s">
        <v>242</v>
      </c>
      <c r="S436" s="59"/>
      <c r="T436" s="46"/>
      <c r="U436" s="46"/>
      <c r="V436" s="46"/>
      <c r="W436" s="46" t="s">
        <v>141</v>
      </c>
      <c r="X436" s="46" t="s">
        <v>498</v>
      </c>
      <c r="Y436" s="46"/>
      <c r="Z436" s="46"/>
      <c r="AA436" s="79"/>
      <c r="AB436" s="4">
        <f>_xlfn.XLOOKUP(Tabla1[[#This Row],[CEDULA]],'Listado Base'!F:F,'Listado Base'!Y:Y,0)</f>
        <v>10</v>
      </c>
      <c r="AC436" s="43" t="str">
        <f t="shared" si="39"/>
        <v>A TIEMPO DE TRAMITE</v>
      </c>
      <c r="AD436" s="351" t="str" cm="1">
        <f t="array" ref="AD436">_xlfn.IFS(
    H436=2063000, "ASISTENCIAL I",
    AND(H436&gt;=2063001, H436&lt;=2976000), "ASISTENCIAL II",
    AND(H436&gt;=2976001, H436&lt;=3100000), "ASISTENCIAL III",
    AND(H436&gt;=3100001, H436&lt;=3500000), "TÉCNICO I",
    AND(H436&gt;=3500001, H436&lt;=4507000), "TÉCNICO II",
    AND(H436&gt;=4507001, H436&lt;=4917000), "TÉCNICO III",
    AND(H436&gt;=4917001, H436&lt;=5635000), "PROFESIONAL UNIVERSITARIO I",
    AND(H436&gt;=5635001, H436&lt;=7688000), "PROFESIONAL UNIVERSITARIO II",
    AND(H436&gt;=7688001, H436&lt;=8817000), "PROFESIONAL ESPECIALIZADO II",
    AND(H436&gt;=11187001, H436&lt;=14974000), "ASESOR I",
    TRUE, ""
)</f>
        <v>PROFESIONAL UNIVERSITARIO II</v>
      </c>
    </row>
    <row r="437" spans="1:31" s="28" customFormat="1" ht="30" hidden="1" customHeight="1">
      <c r="A437" s="46">
        <v>121720</v>
      </c>
      <c r="B437" s="46">
        <v>7317525</v>
      </c>
      <c r="C437" s="48" t="s">
        <v>984</v>
      </c>
      <c r="D437" s="49">
        <v>45730</v>
      </c>
      <c r="E437" s="46" t="s">
        <v>32</v>
      </c>
      <c r="F437" s="46" t="s">
        <v>33</v>
      </c>
      <c r="G437" s="46" t="s">
        <v>985</v>
      </c>
      <c r="H437" s="74">
        <v>7680000</v>
      </c>
      <c r="I437" s="75">
        <f t="shared" si="41"/>
        <v>184320000</v>
      </c>
      <c r="J437" s="76">
        <v>6</v>
      </c>
      <c r="K437" s="72">
        <v>4</v>
      </c>
      <c r="L437" s="54" t="str" cm="1">
        <f t="array" ref="L437">_xlfn.IFS(
    H437=2063000, "ASISTENCIAL I Estudios de Educación Básica Primaria o título de Bachiller",
    AND(H437&gt;=2063001, H437&lt;=2976000), "ASISTENCIAL II Título de Bachiller 24 meses de experiencia laboral debidamente certificada",
    AND(H437&gt;=2976001, H437&lt;=3100000), "ASISTENCIAL III Título de Bachiller y Certificado de Aptitud Ocupacional 36 meses de experiencia laboral debidamente certificada",
    AND(H437&gt;=3100001, H437&lt;=3500000), "TÉCNICO I Título de formación técnica o tecnológica, Sin experiencia laboral",
    AND(H437&gt;=3500001, H437&lt;=4507000), "TÉCNICO II Título de formación técnica o tecnológica, 36 meses y hasta 71 meses de experiencia laboral",
    AND(H437&gt;=4507001, H437&lt;=4917000), "TÉCNICO III Título de formación técnica o tecnológica, 72 meses o más de experiencia laboral",
    AND(H437&gt;=4917001, H437&lt;=5635000), "PROFESIONAL UNIVERSITARIO I Sin experiencia profesional",
    AND(H437&gt;=5635001, H437&lt;=7688000), "PROFESIONAL UNIVERSITARIO II 24 meses de experiencia profesional",
    AND(H437&gt;=7688001, H437&lt;=8817000), "PROFESIONAL ESPECIALIZADO II Título de Postgrado 73 meses o más de experiencia profesional",
    AND(H437&gt;=11187001, H437&lt;=14974000), "ASESOR I Título de Posgrado en la modalidad de maestría 84 meses o más de experiencia profesional",
    TRUE, ""
)</f>
        <v>PROFESIONAL UNIVERSITARIO II 24 meses de experiencia profesional</v>
      </c>
      <c r="M437" s="72">
        <v>1</v>
      </c>
      <c r="N437" s="77"/>
      <c r="O437" s="72"/>
      <c r="P437" s="46" t="s">
        <v>36</v>
      </c>
      <c r="Q437" s="78"/>
      <c r="R437" s="46"/>
      <c r="S437" s="59"/>
      <c r="T437" s="46"/>
      <c r="U437" s="46"/>
      <c r="V437" s="46"/>
      <c r="W437" s="46" t="s">
        <v>141</v>
      </c>
      <c r="X437" s="46" t="s">
        <v>986</v>
      </c>
      <c r="Y437" s="46" t="s">
        <v>135</v>
      </c>
      <c r="Z437" s="46"/>
      <c r="AA437" s="79"/>
      <c r="AB437" s="4">
        <f>_xlfn.XLOOKUP(Tabla1[[#This Row],[CEDULA]],'Listado Base'!F:F,'Listado Base'!Y:Y,0)</f>
        <v>0</v>
      </c>
      <c r="AC437" s="43" t="str">
        <f t="shared" si="39"/>
        <v>FECHA FALTANTE</v>
      </c>
      <c r="AD437" s="351" t="str" cm="1">
        <f t="array" ref="AD437">_xlfn.IFS(
    H437=2063000, "ASISTENCIAL I",
    AND(H437&gt;=2063001, H437&lt;=2976000), "ASISTENCIAL II",
    AND(H437&gt;=2976001, H437&lt;=3100000), "ASISTENCIAL III",
    AND(H437&gt;=3100001, H437&lt;=3500000), "TÉCNICO I",
    AND(H437&gt;=3500001, H437&lt;=4507000), "TÉCNICO II",
    AND(H437&gt;=4507001, H437&lt;=4917000), "TÉCNICO III",
    AND(H437&gt;=4917001, H437&lt;=5635000), "PROFESIONAL UNIVERSITARIO I",
    AND(H437&gt;=5635001, H437&lt;=7688000), "PROFESIONAL UNIVERSITARIO II",
    AND(H437&gt;=7688001, H437&lt;=8817000), "PROFESIONAL ESPECIALIZADO II",
    AND(H437&gt;=11187001, H437&lt;=14974000), "ASESOR I",
    TRUE, ""
)</f>
        <v>PROFESIONAL UNIVERSITARIO II</v>
      </c>
      <c r="AE437" s="1"/>
    </row>
    <row r="438" spans="1:31" s="28" customFormat="1" ht="30" hidden="1" customHeight="1">
      <c r="A438" s="46">
        <v>121720</v>
      </c>
      <c r="B438" s="46">
        <v>1096215676</v>
      </c>
      <c r="C438" s="48" t="s">
        <v>987</v>
      </c>
      <c r="D438" s="49">
        <v>45685</v>
      </c>
      <c r="E438" s="46" t="s">
        <v>32</v>
      </c>
      <c r="F438" s="46" t="s">
        <v>33</v>
      </c>
      <c r="G438" s="46" t="s">
        <v>985</v>
      </c>
      <c r="H438" s="74">
        <v>7680000</v>
      </c>
      <c r="I438" s="75">
        <f>+ROUNDUP(H438*J438*K438,0)</f>
        <v>46080000</v>
      </c>
      <c r="J438" s="76">
        <v>6</v>
      </c>
      <c r="K438" s="72">
        <v>1</v>
      </c>
      <c r="L438" s="54" t="str" cm="1">
        <f t="array" ref="L438">_xlfn.IFS(
    H438=2063000, "ASISTENCIAL I Estudios de Educación Básica Primaria o título de Bachiller",
    AND(H438&gt;=2063001, H438&lt;=2976000), "ASISTENCIAL II Título de Bachiller 24 meses de experiencia laboral debidamente certificada",
    AND(H438&gt;=2976001, H438&lt;=3100000), "ASISTENCIAL III Título de Bachiller y Certificado de Aptitud Ocupacional 36 meses de experiencia laboral debidamente certificada",
    AND(H438&gt;=3100001, H438&lt;=3500000), "TÉCNICO I Título de formación técnica o tecnológica, Sin experiencia laboral",
    AND(H438&gt;=3500001, H438&lt;=4507000), "TÉCNICO II Título de formación técnica o tecnológica, 36 meses y hasta 71 meses de experiencia laboral",
    AND(H438&gt;=4507001, H438&lt;=4917000), "TÉCNICO III Título de formación técnica o tecnológica, 72 meses o más de experiencia laboral",
    AND(H438&gt;=4917001, H438&lt;=5635000), "PROFESIONAL UNIVERSITARIO I Sin experiencia profesional",
    AND(H438&gt;=5635001, H438&lt;=7688000), "PROFESIONAL UNIVERSITARIO II 24 meses de experiencia profesional",
    AND(H438&gt;=7688001, H438&lt;=8817000), "PROFESIONAL ESPECIALIZADO II Título de Postgrado 73 meses o más de experiencia profesional",
    AND(H438&gt;=11187001, H438&lt;=14974000), "ASESOR I Título de Posgrado en la modalidad de maestría 84 meses o más de experiencia profesional",
    TRUE, ""
)</f>
        <v>PROFESIONAL UNIVERSITARIO II 24 meses de experiencia profesional</v>
      </c>
      <c r="M438" s="72">
        <v>1</v>
      </c>
      <c r="N438" s="77">
        <v>45685</v>
      </c>
      <c r="O438" s="72">
        <v>129451</v>
      </c>
      <c r="P438" s="46" t="s">
        <v>53</v>
      </c>
      <c r="Q438" s="78"/>
      <c r="R438" s="46" t="s">
        <v>657</v>
      </c>
      <c r="S438" s="59"/>
      <c r="T438" s="46"/>
      <c r="U438" s="46"/>
      <c r="V438" s="46"/>
      <c r="W438" s="46" t="s">
        <v>986</v>
      </c>
      <c r="X438" s="46" t="s">
        <v>986</v>
      </c>
      <c r="Y438" s="46" t="s">
        <v>988</v>
      </c>
      <c r="Z438" s="46"/>
      <c r="AA438" s="79"/>
      <c r="AB438" s="4">
        <f>_xlfn.XLOOKUP(Tabla1[[#This Row],[CEDULA]],'Listado Base'!F:F,'Listado Base'!Y:Y,0)</f>
        <v>0</v>
      </c>
      <c r="AC438" s="43" t="str">
        <f>IF(OR(D438="",Q438=""),"FECHA FALTANTE",IF(D438&gt;Q438,"TERMINACIÓN ANTICIPADA ","A TIEMPO DE TRAMITE"))</f>
        <v>FECHA FALTANTE</v>
      </c>
      <c r="AD438" s="351" t="str" cm="1">
        <f t="array" ref="AD438">_xlfn.IFS(
    H438=2063000, "ASISTENCIAL I",
    AND(H438&gt;=2063001, H438&lt;=2976000), "ASISTENCIAL II",
    AND(H438&gt;=2976001, H438&lt;=3100000), "ASISTENCIAL III",
    AND(H438&gt;=3100001, H438&lt;=3500000), "TÉCNICO I",
    AND(H438&gt;=3500001, H438&lt;=4507000), "TÉCNICO II",
    AND(H438&gt;=4507001, H438&lt;=4917000), "TÉCNICO III",
    AND(H438&gt;=4917001, H438&lt;=5635000), "PROFESIONAL UNIVERSITARIO I",
    AND(H438&gt;=5635001, H438&lt;=7688000), "PROFESIONAL UNIVERSITARIO II",
    AND(H438&gt;=7688001, H438&lt;=8817000), "PROFESIONAL ESPECIALIZADO II",
    AND(H438&gt;=11187001, H438&lt;=14974000), "ASESOR I",
    TRUE, ""
)</f>
        <v>PROFESIONAL UNIVERSITARIO II</v>
      </c>
      <c r="AE438" s="1"/>
    </row>
    <row r="439" spans="1:31" s="28" customFormat="1" ht="30" hidden="1" customHeight="1">
      <c r="A439" s="46">
        <v>121720</v>
      </c>
      <c r="B439" s="46">
        <v>1032382170</v>
      </c>
      <c r="C439" s="48" t="s">
        <v>989</v>
      </c>
      <c r="D439" s="49">
        <v>45732</v>
      </c>
      <c r="E439" s="46" t="s">
        <v>32</v>
      </c>
      <c r="F439" s="46" t="s">
        <v>33</v>
      </c>
      <c r="G439" s="46" t="s">
        <v>985</v>
      </c>
      <c r="H439" s="74">
        <v>7680000</v>
      </c>
      <c r="I439" s="75">
        <f>+ROUNDUP(H439*J439*K439,0)</f>
        <v>46080000</v>
      </c>
      <c r="J439" s="76">
        <v>6</v>
      </c>
      <c r="K439" s="72">
        <v>1</v>
      </c>
      <c r="L439" s="54" t="str" cm="1">
        <f t="array" ref="L439">_xlfn.IFS(
    H439=2063000, "ASISTENCIAL I Estudios de Educación Básica Primaria o título de Bachiller",
    AND(H439&gt;=2063001, H439&lt;=2976000), "ASISTENCIAL II Título de Bachiller 24 meses de experiencia laboral debidamente certificada",
    AND(H439&gt;=2976001, H439&lt;=3100000), "ASISTENCIAL III Título de Bachiller y Certificado de Aptitud Ocupacional 36 meses de experiencia laboral debidamente certificada",
    AND(H439&gt;=3100001, H439&lt;=3500000), "TÉCNICO I Título de formación técnica o tecnológica, Sin experiencia laboral",
    AND(H439&gt;=3500001, H439&lt;=4507000), "TÉCNICO II Título de formación técnica o tecnológica, 36 meses y hasta 71 meses de experiencia laboral",
    AND(H439&gt;=4507001, H439&lt;=4917000), "TÉCNICO III Título de formación técnica o tecnológica, 72 meses o más de experiencia laboral",
    AND(H439&gt;=4917001, H439&lt;=5635000), "PROFESIONAL UNIVERSITARIO I Sin experiencia profesional",
    AND(H439&gt;=5635001, H439&lt;=7688000), "PROFESIONAL UNIVERSITARIO II 24 meses de experiencia profesional",
    AND(H439&gt;=7688001, H439&lt;=8817000), "PROFESIONAL ESPECIALIZADO II Título de Postgrado 73 meses o más de experiencia profesional",
    AND(H439&gt;=11187001, H439&lt;=14974000), "ASESOR I Título de Posgrado en la modalidad de maestría 84 meses o más de experiencia profesional",
    TRUE, ""
)</f>
        <v>PROFESIONAL UNIVERSITARIO II 24 meses de experiencia profesional</v>
      </c>
      <c r="M439" s="72">
        <v>1</v>
      </c>
      <c r="N439" s="77"/>
      <c r="O439" s="72"/>
      <c r="P439" s="46" t="s">
        <v>53</v>
      </c>
      <c r="Q439" s="78"/>
      <c r="R439" s="46"/>
      <c r="S439" s="59"/>
      <c r="T439" s="46"/>
      <c r="U439" s="46"/>
      <c r="V439" s="46"/>
      <c r="W439" s="46" t="s">
        <v>986</v>
      </c>
      <c r="X439" s="46" t="s">
        <v>986</v>
      </c>
      <c r="Y439" s="46"/>
      <c r="Z439" s="46"/>
      <c r="AA439" s="79"/>
      <c r="AB439" s="4" t="str">
        <f>_xlfn.XLOOKUP(Tabla1[[#This Row],[CEDULA]],'Listado Base'!F:F,'Listado Base'!Y:Y,0)</f>
        <v>Entrevistas</v>
      </c>
      <c r="AC439" s="43" t="str">
        <f>IF(OR(D439="",Q439=""),"FECHA FALTANTE",IF(D439&gt;Q439,"TERMINACIÓN ANTICIPADA ","A TIEMPO DE TRAMITE"))</f>
        <v>FECHA FALTANTE</v>
      </c>
      <c r="AD439" s="351" t="str" cm="1">
        <f t="array" ref="AD439">_xlfn.IFS(
    H439=2063000, "ASISTENCIAL I",
    AND(H439&gt;=2063001, H439&lt;=2976000), "ASISTENCIAL II",
    AND(H439&gt;=2976001, H439&lt;=3100000), "ASISTENCIAL III",
    AND(H439&gt;=3100001, H439&lt;=3500000), "TÉCNICO I",
    AND(H439&gt;=3500001, H439&lt;=4507000), "TÉCNICO II",
    AND(H439&gt;=4507001, H439&lt;=4917000), "TÉCNICO III",
    AND(H439&gt;=4917001, H439&lt;=5635000), "PROFESIONAL UNIVERSITARIO I",
    AND(H439&gt;=5635001, H439&lt;=7688000), "PROFESIONAL UNIVERSITARIO II",
    AND(H439&gt;=7688001, H439&lt;=8817000), "PROFESIONAL ESPECIALIZADO II",
    AND(H439&gt;=11187001, H439&lt;=14974000), "ASESOR I",
    TRUE, ""
)</f>
        <v>PROFESIONAL UNIVERSITARIO II</v>
      </c>
      <c r="AE439" s="1"/>
    </row>
    <row r="440" spans="1:31" ht="30" hidden="1" customHeight="1">
      <c r="A440" s="46">
        <v>115093</v>
      </c>
      <c r="B440" s="46">
        <v>51934391</v>
      </c>
      <c r="C440" s="48" t="s">
        <v>990</v>
      </c>
      <c r="D440" s="49">
        <v>45763</v>
      </c>
      <c r="E440" s="46" t="s">
        <v>32</v>
      </c>
      <c r="F440" s="46" t="s">
        <v>33</v>
      </c>
      <c r="G440" s="46" t="s">
        <v>991</v>
      </c>
      <c r="H440" s="74">
        <v>3500000</v>
      </c>
      <c r="I440" s="75">
        <f t="shared" si="41"/>
        <v>21000000</v>
      </c>
      <c r="J440" s="76">
        <v>6</v>
      </c>
      <c r="K440" s="72">
        <v>1</v>
      </c>
      <c r="L440" s="54" t="str" cm="1">
        <f t="array" ref="L440">_xlfn.IFS(
    H440=2063000, "ASISTENCIAL I Estudios de Educación Básica Primaria o título de Bachiller",
    AND(H440&gt;=2063001, H440&lt;=2976000), "ASISTENCIAL II Título de Bachiller 24 meses de experiencia laboral debidamente certificada",
    AND(H440&gt;=2976001, H440&lt;=3100000), "ASISTENCIAL III Título de Bachiller y Certificado de Aptitud Ocupacional 36 meses de experiencia laboral debidamente certificada",
    AND(H440&gt;=3100001, H440&lt;=3500000), "TÉCNICO I Título de formación técnica o tecnológica, Sin experiencia laboral",
    AND(H440&gt;=3500001, H440&lt;=4507000), "TÉCNICO II Título de formación técnica o tecnológica, 36 meses y hasta 71 meses de experiencia laboral",
    AND(H440&gt;=4507001, H440&lt;=4917000), "TÉCNICO III Título de formación técnica o tecnológica, 72 meses o más de experiencia laboral",
    AND(H440&gt;=4917001, H440&lt;=5635000), "PROFESIONAL UNIVERSITARIO I Sin experiencia profesional",
    AND(H440&gt;=5635001, H440&lt;=7688000), "PROFESIONAL UNIVERSITARIO II 24 meses de experiencia profesional",
    AND(H440&gt;=7688001, H440&lt;=8817000), "PROFESIONAL ESPECIALIZADO II Título de Postgrado 73 meses o más de experiencia profesional",
    AND(H440&gt;=11187001, H440&lt;=14974000), "ASESOR I Título de Posgrado en la modalidad de maestría 84 meses o más de experiencia profesional",
    TRUE, ""
)</f>
        <v>TÉCNICO I Título de formación técnica o tecnológica, Sin experiencia laboral</v>
      </c>
      <c r="M440" s="72">
        <v>1</v>
      </c>
      <c r="N440" s="77"/>
      <c r="O440" s="72"/>
      <c r="P440" s="46" t="s">
        <v>36</v>
      </c>
      <c r="Q440" s="78"/>
      <c r="R440" s="46"/>
      <c r="S440" s="59"/>
      <c r="T440" s="46"/>
      <c r="U440" s="46"/>
      <c r="V440" s="46"/>
      <c r="W440" s="46" t="s">
        <v>141</v>
      </c>
      <c r="X440" s="46" t="s">
        <v>986</v>
      </c>
      <c r="Y440" s="46" t="s">
        <v>135</v>
      </c>
      <c r="Z440" s="46"/>
      <c r="AA440" s="79"/>
      <c r="AB440" s="4">
        <f>_xlfn.XLOOKUP(Tabla1[[#This Row],[CEDULA]],'Listado Base'!F:F,'Listado Base'!Y:Y,0)</f>
        <v>10</v>
      </c>
      <c r="AC440" s="43" t="str">
        <f t="shared" si="39"/>
        <v>FECHA FALTANTE</v>
      </c>
      <c r="AD440" s="351" t="str" cm="1">
        <f t="array" ref="AD440">_xlfn.IFS(
    H440=2063000, "ASISTENCIAL I",
    AND(H440&gt;=2063001, H440&lt;=2976000), "ASISTENCIAL II",
    AND(H440&gt;=2976001, H440&lt;=3100000), "ASISTENCIAL III",
    AND(H440&gt;=3100001, H440&lt;=3500000), "TÉCNICO I",
    AND(H440&gt;=3500001, H440&lt;=4507000), "TÉCNICO II",
    AND(H440&gt;=4507001, H440&lt;=4917000), "TÉCNICO III",
    AND(H440&gt;=4917001, H440&lt;=5635000), "PROFESIONAL UNIVERSITARIO I",
    AND(H440&gt;=5635001, H440&lt;=7688000), "PROFESIONAL UNIVERSITARIO II",
    AND(H440&gt;=7688001, H440&lt;=8817000), "PROFESIONAL ESPECIALIZADO II",
    AND(H440&gt;=11187001, H440&lt;=14974000), "ASESOR I",
    TRUE, ""
)</f>
        <v>TÉCNICO I</v>
      </c>
    </row>
    <row r="441" spans="1:31" ht="30" hidden="1" customHeight="1">
      <c r="A441" s="46">
        <v>120790</v>
      </c>
      <c r="B441" s="46">
        <v>80061073</v>
      </c>
      <c r="C441" s="48" t="s">
        <v>992</v>
      </c>
      <c r="D441" s="49">
        <v>45704</v>
      </c>
      <c r="E441" s="46" t="s">
        <v>32</v>
      </c>
      <c r="F441" s="46" t="s">
        <v>174</v>
      </c>
      <c r="G441" s="46" t="s">
        <v>993</v>
      </c>
      <c r="H441" s="74">
        <v>7500000</v>
      </c>
      <c r="I441" s="75">
        <f t="shared" si="41"/>
        <v>300000000</v>
      </c>
      <c r="J441" s="76">
        <v>8</v>
      </c>
      <c r="K441" s="72">
        <v>5</v>
      </c>
      <c r="L441" s="54" t="str" cm="1">
        <f t="array" ref="L441">_xlfn.IFS(
    H441=2063000, "ASISTENCIAL I Estudios de Educación Básica Primaria o título de Bachiller",
    AND(H441&gt;=2063001, H441&lt;=2976000), "ASISTENCIAL II Título de Bachiller 24 meses de experiencia laboral debidamente certificada",
    AND(H441&gt;=2976001, H441&lt;=3100000), "ASISTENCIAL III Título de Bachiller y Certificado de Aptitud Ocupacional 36 meses de experiencia laboral debidamente certificada",
    AND(H441&gt;=3100001, H441&lt;=3500000), "TÉCNICO I Título de formación técnica o tecnológica, Sin experiencia laboral",
    AND(H441&gt;=3500001, H441&lt;=4507000), "TÉCNICO II Título de formación técnica o tecnológica, 36 meses y hasta 71 meses de experiencia laboral",
    AND(H441&gt;=4507001, H441&lt;=4917000), "TÉCNICO III Título de formación técnica o tecnológica, 72 meses o más de experiencia laboral",
    AND(H441&gt;=4917001, H441&lt;=5635000), "PROFESIONAL UNIVERSITARIO I Sin experiencia profesional",
    AND(H441&gt;=5635001, H441&lt;=7688000), "PROFESIONAL UNIVERSITARIO II 24 meses de experiencia profesional",
    AND(H441&gt;=7688001, H441&lt;=8817000), "PROFESIONAL ESPECIALIZADO II Título de Postgrado 73 meses o más de experiencia profesional",
    AND(H441&gt;=11187001, H441&lt;=14974000), "ASESOR I Título de Posgrado en la modalidad de maestría 84 meses o más de experiencia profesional",
    TRUE, ""
)</f>
        <v>PROFESIONAL UNIVERSITARIO II 24 meses de experiencia profesional</v>
      </c>
      <c r="M441" s="72">
        <v>1</v>
      </c>
      <c r="N441" s="77">
        <v>45674</v>
      </c>
      <c r="O441" s="72">
        <v>128307</v>
      </c>
      <c r="P441" s="46" t="s">
        <v>57</v>
      </c>
      <c r="Q441" s="78">
        <v>45737</v>
      </c>
      <c r="R441" s="46" t="s">
        <v>37</v>
      </c>
      <c r="S441" s="59"/>
      <c r="T441" s="46"/>
      <c r="U441" s="46"/>
      <c r="V441" s="46"/>
      <c r="W441" s="46" t="s">
        <v>177</v>
      </c>
      <c r="X441" s="46" t="s">
        <v>178</v>
      </c>
      <c r="Y441" s="46" t="s">
        <v>947</v>
      </c>
      <c r="Z441" s="46"/>
      <c r="AA441" s="79" t="s">
        <v>994</v>
      </c>
      <c r="AB441" s="4">
        <f>_xlfn.XLOOKUP(Tabla1[[#This Row],[CEDULA]],'Listado Base'!F:F,'Listado Base'!Y:Y,0)</f>
        <v>42</v>
      </c>
      <c r="AC441" s="43" t="str">
        <f t="shared" si="39"/>
        <v>A TIEMPO DE TRAMITE</v>
      </c>
      <c r="AD441" s="351" t="str" cm="1">
        <f t="array" ref="AD441">_xlfn.IFS(
    H441=2063000, "ASISTENCIAL I",
    AND(H441&gt;=2063001, H441&lt;=2976000), "ASISTENCIAL II",
    AND(H441&gt;=2976001, H441&lt;=3100000), "ASISTENCIAL III",
    AND(H441&gt;=3100001, H441&lt;=3500000), "TÉCNICO I",
    AND(H441&gt;=3500001, H441&lt;=4507000), "TÉCNICO II",
    AND(H441&gt;=4507001, H441&lt;=4917000), "TÉCNICO III",
    AND(H441&gt;=4917001, H441&lt;=5635000), "PROFESIONAL UNIVERSITARIO I",
    AND(H441&gt;=5635001, H441&lt;=7688000), "PROFESIONAL UNIVERSITARIO II",
    AND(H441&gt;=7688001, H441&lt;=8817000), "PROFESIONAL ESPECIALIZADO II",
    AND(H441&gt;=11187001, H441&lt;=14974000), "ASESOR I",
    TRUE, ""
)</f>
        <v>PROFESIONAL UNIVERSITARIO II</v>
      </c>
    </row>
    <row r="442" spans="1:31" ht="30" hidden="1" customHeight="1">
      <c r="A442" s="46">
        <v>120790</v>
      </c>
      <c r="B442" s="46">
        <v>1010119899</v>
      </c>
      <c r="C442" s="48" t="s">
        <v>995</v>
      </c>
      <c r="D442" s="49">
        <v>45723</v>
      </c>
      <c r="E442" s="46" t="s">
        <v>32</v>
      </c>
      <c r="F442" s="46" t="s">
        <v>174</v>
      </c>
      <c r="G442" s="46" t="s">
        <v>993</v>
      </c>
      <c r="H442" s="74">
        <v>7500000</v>
      </c>
      <c r="I442" s="75">
        <f t="shared" si="41"/>
        <v>0</v>
      </c>
      <c r="J442" s="76">
        <v>8</v>
      </c>
      <c r="K442" s="72">
        <v>0</v>
      </c>
      <c r="L442" s="54" t="str" cm="1">
        <f t="array" ref="L442">_xlfn.IFS(
    H442=2063000, "ASISTENCIAL I Estudios de Educación Básica Primaria o título de Bachiller",
    AND(H442&gt;=2063001, H442&lt;=2976000), "ASISTENCIAL II Título de Bachiller 24 meses de experiencia laboral debidamente certificada",
    AND(H442&gt;=2976001, H442&lt;=3100000), "ASISTENCIAL III Título de Bachiller y Certificado de Aptitud Ocupacional 36 meses de experiencia laboral debidamente certificada",
    AND(H442&gt;=3100001, H442&lt;=3500000), "TÉCNICO I Título de formación técnica o tecnológica, Sin experiencia laboral",
    AND(H442&gt;=3500001, H442&lt;=4507000), "TÉCNICO II Título de formación técnica o tecnológica, 36 meses y hasta 71 meses de experiencia laboral",
    AND(H442&gt;=4507001, H442&lt;=4917000), "TÉCNICO III Título de formación técnica o tecnológica, 72 meses o más de experiencia laboral",
    AND(H442&gt;=4917001, H442&lt;=5635000), "PROFESIONAL UNIVERSITARIO I Sin experiencia profesional",
    AND(H442&gt;=5635001, H442&lt;=7688000), "PROFESIONAL UNIVERSITARIO II 24 meses de experiencia profesional",
    AND(H442&gt;=7688001, H442&lt;=8817000), "PROFESIONAL ESPECIALIZADO II Título de Postgrado 73 meses o más de experiencia profesional",
    AND(H442&gt;=11187001, H442&lt;=14974000), "ASESOR I Título de Posgrado en la modalidad de maestría 84 meses o más de experiencia profesional",
    TRUE, ""
)</f>
        <v>PROFESIONAL UNIVERSITARIO II 24 meses de experiencia profesional</v>
      </c>
      <c r="M442" s="72">
        <v>1</v>
      </c>
      <c r="N442" s="77">
        <v>45674</v>
      </c>
      <c r="O442" s="72">
        <v>128307</v>
      </c>
      <c r="P442" s="46" t="s">
        <v>57</v>
      </c>
      <c r="Q442" s="78">
        <v>45737</v>
      </c>
      <c r="R442" s="46" t="s">
        <v>37</v>
      </c>
      <c r="S442" s="59"/>
      <c r="T442" s="46"/>
      <c r="U442" s="46"/>
      <c r="V442" s="46"/>
      <c r="W442" s="46" t="s">
        <v>177</v>
      </c>
      <c r="X442" s="46" t="s">
        <v>178</v>
      </c>
      <c r="Y442" s="46" t="s">
        <v>947</v>
      </c>
      <c r="Z442" s="46"/>
      <c r="AA442" s="79"/>
      <c r="AB442" s="4">
        <f>_xlfn.XLOOKUP(Tabla1[[#This Row],[CEDULA]],'Listado Base'!F:F,'Listado Base'!Y:Y,0)</f>
        <v>0</v>
      </c>
      <c r="AC442" s="43" t="str">
        <f t="shared" si="39"/>
        <v>A TIEMPO DE TRAMITE</v>
      </c>
      <c r="AD442" s="351" t="str" cm="1">
        <f t="array" ref="AD442">_xlfn.IFS(
    H442=2063000, "ASISTENCIAL I",
    AND(H442&gt;=2063001, H442&lt;=2976000), "ASISTENCIAL II",
    AND(H442&gt;=2976001, H442&lt;=3100000), "ASISTENCIAL III",
    AND(H442&gt;=3100001, H442&lt;=3500000), "TÉCNICO I",
    AND(H442&gt;=3500001, H442&lt;=4507000), "TÉCNICO II",
    AND(H442&gt;=4507001, H442&lt;=4917000), "TÉCNICO III",
    AND(H442&gt;=4917001, H442&lt;=5635000), "PROFESIONAL UNIVERSITARIO I",
    AND(H442&gt;=5635001, H442&lt;=7688000), "PROFESIONAL UNIVERSITARIO II",
    AND(H442&gt;=7688001, H442&lt;=8817000), "PROFESIONAL ESPECIALIZADO II",
    AND(H442&gt;=11187001, H442&lt;=14974000), "ASESOR I",
    TRUE, ""
)</f>
        <v>PROFESIONAL UNIVERSITARIO II</v>
      </c>
    </row>
    <row r="443" spans="1:31" ht="30" hidden="1" customHeight="1">
      <c r="A443" s="46">
        <v>120790</v>
      </c>
      <c r="B443" s="46">
        <v>1018491929</v>
      </c>
      <c r="C443" s="48" t="s">
        <v>996</v>
      </c>
      <c r="D443" s="49">
        <v>45713</v>
      </c>
      <c r="E443" s="46" t="s">
        <v>32</v>
      </c>
      <c r="F443" s="46" t="s">
        <v>174</v>
      </c>
      <c r="G443" s="46" t="s">
        <v>993</v>
      </c>
      <c r="H443" s="74">
        <v>7500000</v>
      </c>
      <c r="I443" s="75">
        <f t="shared" si="41"/>
        <v>0</v>
      </c>
      <c r="J443" s="76">
        <v>8</v>
      </c>
      <c r="K443" s="72">
        <v>0</v>
      </c>
      <c r="L443" s="54" t="str" cm="1">
        <f t="array" ref="L443">_xlfn.IFS(
    H443=2063000, "ASISTENCIAL I Estudios de Educación Básica Primaria o título de Bachiller",
    AND(H443&gt;=2063001, H443&lt;=2976000), "ASISTENCIAL II Título de Bachiller 24 meses de experiencia laboral debidamente certificada",
    AND(H443&gt;=2976001, H443&lt;=3100000), "ASISTENCIAL III Título de Bachiller y Certificado de Aptitud Ocupacional 36 meses de experiencia laboral debidamente certificada",
    AND(H443&gt;=3100001, H443&lt;=3500000), "TÉCNICO I Título de formación técnica o tecnológica, Sin experiencia laboral",
    AND(H443&gt;=3500001, H443&lt;=4507000), "TÉCNICO II Título de formación técnica o tecnológica, 36 meses y hasta 71 meses de experiencia laboral",
    AND(H443&gt;=4507001, H443&lt;=4917000), "TÉCNICO III Título de formación técnica o tecnológica, 72 meses o más de experiencia laboral",
    AND(H443&gt;=4917001, H443&lt;=5635000), "PROFESIONAL UNIVERSITARIO I Sin experiencia profesional",
    AND(H443&gt;=5635001, H443&lt;=7688000), "PROFESIONAL UNIVERSITARIO II 24 meses de experiencia profesional",
    AND(H443&gt;=7688001, H443&lt;=8817000), "PROFESIONAL ESPECIALIZADO II Título de Postgrado 73 meses o más de experiencia profesional",
    AND(H443&gt;=11187001, H443&lt;=14974000), "ASESOR I Título de Posgrado en la modalidad de maestría 84 meses o más de experiencia profesional",
    TRUE, ""
)</f>
        <v>PROFESIONAL UNIVERSITARIO II 24 meses de experiencia profesional</v>
      </c>
      <c r="M443" s="72">
        <v>1</v>
      </c>
      <c r="N443" s="77">
        <v>45674</v>
      </c>
      <c r="O443" s="72">
        <v>128307</v>
      </c>
      <c r="P443" s="46" t="s">
        <v>57</v>
      </c>
      <c r="Q443" s="78">
        <v>45737</v>
      </c>
      <c r="R443" s="46" t="s">
        <v>37</v>
      </c>
      <c r="S443" s="59"/>
      <c r="T443" s="46"/>
      <c r="U443" s="46"/>
      <c r="V443" s="46"/>
      <c r="W443" s="46" t="s">
        <v>177</v>
      </c>
      <c r="X443" s="46" t="s">
        <v>178</v>
      </c>
      <c r="Y443" s="46" t="s">
        <v>947</v>
      </c>
      <c r="Z443" s="46"/>
      <c r="AA443" s="79"/>
      <c r="AB443" s="4">
        <f>_xlfn.XLOOKUP(Tabla1[[#This Row],[CEDULA]],'Listado Base'!F:F,'Listado Base'!Y:Y,0)</f>
        <v>0</v>
      </c>
      <c r="AC443" s="43" t="str">
        <f t="shared" si="39"/>
        <v>A TIEMPO DE TRAMITE</v>
      </c>
      <c r="AD443" s="351" t="str" cm="1">
        <f t="array" ref="AD443">_xlfn.IFS(
    H443=2063000, "ASISTENCIAL I",
    AND(H443&gt;=2063001, H443&lt;=2976000), "ASISTENCIAL II",
    AND(H443&gt;=2976001, H443&lt;=3100000), "ASISTENCIAL III",
    AND(H443&gt;=3100001, H443&lt;=3500000), "TÉCNICO I",
    AND(H443&gt;=3500001, H443&lt;=4507000), "TÉCNICO II",
    AND(H443&gt;=4507001, H443&lt;=4917000), "TÉCNICO III",
    AND(H443&gt;=4917001, H443&lt;=5635000), "PROFESIONAL UNIVERSITARIO I",
    AND(H443&gt;=5635001, H443&lt;=7688000), "PROFESIONAL UNIVERSITARIO II",
    AND(H443&gt;=7688001, H443&lt;=8817000), "PROFESIONAL ESPECIALIZADO II",
    AND(H443&gt;=11187001, H443&lt;=14974000), "ASESOR I",
    TRUE, ""
)</f>
        <v>PROFESIONAL UNIVERSITARIO II</v>
      </c>
    </row>
    <row r="444" spans="1:31" ht="30" hidden="1" customHeight="1">
      <c r="A444" s="46">
        <v>120790</v>
      </c>
      <c r="B444" s="46">
        <v>1053807522</v>
      </c>
      <c r="C444" s="48" t="s">
        <v>997</v>
      </c>
      <c r="D444" s="49">
        <v>45651</v>
      </c>
      <c r="E444" s="46" t="s">
        <v>32</v>
      </c>
      <c r="F444" s="46" t="s">
        <v>174</v>
      </c>
      <c r="G444" s="46" t="s">
        <v>993</v>
      </c>
      <c r="H444" s="74">
        <v>7500000</v>
      </c>
      <c r="I444" s="75">
        <f t="shared" si="41"/>
        <v>0</v>
      </c>
      <c r="J444" s="76">
        <v>8</v>
      </c>
      <c r="K444" s="72">
        <v>0</v>
      </c>
      <c r="L444" s="54" t="str" cm="1">
        <f t="array" ref="L444">_xlfn.IFS(
    H444=2063000, "ASISTENCIAL I Estudios de Educación Básica Primaria o título de Bachiller",
    AND(H444&gt;=2063001, H444&lt;=2976000), "ASISTENCIAL II Título de Bachiller 24 meses de experiencia laboral debidamente certificada",
    AND(H444&gt;=2976001, H444&lt;=3100000), "ASISTENCIAL III Título de Bachiller y Certificado de Aptitud Ocupacional 36 meses de experiencia laboral debidamente certificada",
    AND(H444&gt;=3100001, H444&lt;=3500000), "TÉCNICO I Título de formación técnica o tecnológica, Sin experiencia laboral",
    AND(H444&gt;=3500001, H444&lt;=4507000), "TÉCNICO II Título de formación técnica o tecnológica, 36 meses y hasta 71 meses de experiencia laboral",
    AND(H444&gt;=4507001, H444&lt;=4917000), "TÉCNICO III Título de formación técnica o tecnológica, 72 meses o más de experiencia laboral",
    AND(H444&gt;=4917001, H444&lt;=5635000), "PROFESIONAL UNIVERSITARIO I Sin experiencia profesional",
    AND(H444&gt;=5635001, H444&lt;=7688000), "PROFESIONAL UNIVERSITARIO II 24 meses de experiencia profesional",
    AND(H444&gt;=7688001, H444&lt;=8817000), "PROFESIONAL ESPECIALIZADO II Título de Postgrado 73 meses o más de experiencia profesional",
    AND(H444&gt;=11187001, H444&lt;=14974000), "ASESOR I Título de Posgrado en la modalidad de maestría 84 meses o más de experiencia profesional",
    TRUE, ""
)</f>
        <v>PROFESIONAL UNIVERSITARIO II 24 meses de experiencia profesional</v>
      </c>
      <c r="M444" s="72">
        <v>1</v>
      </c>
      <c r="N444" s="77">
        <v>45674</v>
      </c>
      <c r="O444" s="72">
        <v>128307</v>
      </c>
      <c r="P444" s="46" t="s">
        <v>57</v>
      </c>
      <c r="Q444" s="78">
        <v>45737</v>
      </c>
      <c r="R444" s="46" t="s">
        <v>37</v>
      </c>
      <c r="S444" s="59"/>
      <c r="T444" s="46"/>
      <c r="U444" s="46"/>
      <c r="V444" s="46"/>
      <c r="W444" s="46" t="s">
        <v>177</v>
      </c>
      <c r="X444" s="46" t="s">
        <v>178</v>
      </c>
      <c r="Y444" s="46" t="s">
        <v>947</v>
      </c>
      <c r="Z444" s="46"/>
      <c r="AA444" s="79"/>
      <c r="AB444" s="4">
        <f>_xlfn.XLOOKUP(Tabla1[[#This Row],[CEDULA]],'Listado Base'!F:F,'Listado Base'!Y:Y,0)</f>
        <v>0</v>
      </c>
      <c r="AC444" s="43" t="str">
        <f t="shared" si="39"/>
        <v>A TIEMPO DE TRAMITE</v>
      </c>
      <c r="AD444" s="351" t="str" cm="1">
        <f t="array" ref="AD444">_xlfn.IFS(
    H444=2063000, "ASISTENCIAL I",
    AND(H444&gt;=2063001, H444&lt;=2976000), "ASISTENCIAL II",
    AND(H444&gt;=2976001, H444&lt;=3100000), "ASISTENCIAL III",
    AND(H444&gt;=3100001, H444&lt;=3500000), "TÉCNICO I",
    AND(H444&gt;=3500001, H444&lt;=4507000), "TÉCNICO II",
    AND(H444&gt;=4507001, H444&lt;=4917000), "TÉCNICO III",
    AND(H444&gt;=4917001, H444&lt;=5635000), "PROFESIONAL UNIVERSITARIO I",
    AND(H444&gt;=5635001, H444&lt;=7688000), "PROFESIONAL UNIVERSITARIO II",
    AND(H444&gt;=7688001, H444&lt;=8817000), "PROFESIONAL ESPECIALIZADO II",
    AND(H444&gt;=11187001, H444&lt;=14974000), "ASESOR I",
    TRUE, ""
)</f>
        <v>PROFESIONAL UNIVERSITARIO II</v>
      </c>
    </row>
    <row r="445" spans="1:31" ht="30" hidden="1" customHeight="1">
      <c r="A445" s="46">
        <v>120790</v>
      </c>
      <c r="B445" s="46" t="s">
        <v>998</v>
      </c>
      <c r="C445" s="48" t="s">
        <v>999</v>
      </c>
      <c r="D445" s="49">
        <v>45682</v>
      </c>
      <c r="E445" s="46" t="s">
        <v>32</v>
      </c>
      <c r="F445" s="46" t="s">
        <v>174</v>
      </c>
      <c r="G445" s="46" t="s">
        <v>993</v>
      </c>
      <c r="H445" s="74">
        <v>7500000</v>
      </c>
      <c r="I445" s="75">
        <f t="shared" si="41"/>
        <v>0</v>
      </c>
      <c r="J445" s="76">
        <v>8</v>
      </c>
      <c r="K445" s="72">
        <v>0</v>
      </c>
      <c r="L445" s="54" t="str" cm="1">
        <f t="array" ref="L445">_xlfn.IFS(
    H445=2063000, "ASISTENCIAL I Estudios de Educación Básica Primaria o título de Bachiller",
    AND(H445&gt;=2063001, H445&lt;=2976000), "ASISTENCIAL II Título de Bachiller 24 meses de experiencia laboral debidamente certificada",
    AND(H445&gt;=2976001, H445&lt;=3100000), "ASISTENCIAL III Título de Bachiller y Certificado de Aptitud Ocupacional 36 meses de experiencia laboral debidamente certificada",
    AND(H445&gt;=3100001, H445&lt;=3500000), "TÉCNICO I Título de formación técnica o tecnológica, Sin experiencia laboral",
    AND(H445&gt;=3500001, H445&lt;=4507000), "TÉCNICO II Título de formación técnica o tecnológica, 36 meses y hasta 71 meses de experiencia laboral",
    AND(H445&gt;=4507001, H445&lt;=4917000), "TÉCNICO III Título de formación técnica o tecnológica, 72 meses o más de experiencia laboral",
    AND(H445&gt;=4917001, H445&lt;=5635000), "PROFESIONAL UNIVERSITARIO I Sin experiencia profesional",
    AND(H445&gt;=5635001, H445&lt;=7688000), "PROFESIONAL UNIVERSITARIO II 24 meses de experiencia profesional",
    AND(H445&gt;=7688001, H445&lt;=8817000), "PROFESIONAL ESPECIALIZADO II Título de Postgrado 73 meses o más de experiencia profesional",
    AND(H445&gt;=11187001, H445&lt;=14974000), "ASESOR I Título de Posgrado en la modalidad de maestría 84 meses o más de experiencia profesional",
    TRUE, ""
)</f>
        <v>PROFESIONAL UNIVERSITARIO II 24 meses de experiencia profesional</v>
      </c>
      <c r="M445" s="72">
        <v>1</v>
      </c>
      <c r="N445" s="77">
        <v>45674</v>
      </c>
      <c r="O445" s="72">
        <v>128307</v>
      </c>
      <c r="P445" s="46" t="s">
        <v>57</v>
      </c>
      <c r="Q445" s="78">
        <v>45737</v>
      </c>
      <c r="R445" s="46" t="s">
        <v>37</v>
      </c>
      <c r="S445" s="59"/>
      <c r="T445" s="46"/>
      <c r="U445" s="46"/>
      <c r="V445" s="46"/>
      <c r="W445" s="46" t="s">
        <v>177</v>
      </c>
      <c r="X445" s="46" t="s">
        <v>178</v>
      </c>
      <c r="Y445" s="46" t="s">
        <v>947</v>
      </c>
      <c r="Z445" s="46"/>
      <c r="AA445" s="79"/>
      <c r="AB445" s="4">
        <f>_xlfn.XLOOKUP(Tabla1[[#This Row],[CEDULA]],'Listado Base'!F:F,'Listado Base'!Y:Y,0)</f>
        <v>0</v>
      </c>
      <c r="AC445" s="43" t="str">
        <f t="shared" si="39"/>
        <v>A TIEMPO DE TRAMITE</v>
      </c>
      <c r="AD445" s="351" t="str" cm="1">
        <f t="array" ref="AD445">_xlfn.IFS(
    H445=2063000, "ASISTENCIAL I",
    AND(H445&gt;=2063001, H445&lt;=2976000), "ASISTENCIAL II",
    AND(H445&gt;=2976001, H445&lt;=3100000), "ASISTENCIAL III",
    AND(H445&gt;=3100001, H445&lt;=3500000), "TÉCNICO I",
    AND(H445&gt;=3500001, H445&lt;=4507000), "TÉCNICO II",
    AND(H445&gt;=4507001, H445&lt;=4917000), "TÉCNICO III",
    AND(H445&gt;=4917001, H445&lt;=5635000), "PROFESIONAL UNIVERSITARIO I",
    AND(H445&gt;=5635001, H445&lt;=7688000), "PROFESIONAL UNIVERSITARIO II",
    AND(H445&gt;=7688001, H445&lt;=8817000), "PROFESIONAL ESPECIALIZADO II",
    AND(H445&gt;=11187001, H445&lt;=14974000), "ASESOR I",
    TRUE, ""
)</f>
        <v>PROFESIONAL UNIVERSITARIO II</v>
      </c>
    </row>
    <row r="446" spans="1:31" ht="30" hidden="1" customHeight="1">
      <c r="A446" s="46">
        <v>120107</v>
      </c>
      <c r="B446" s="46">
        <v>79434029</v>
      </c>
      <c r="C446" s="48" t="s">
        <v>1000</v>
      </c>
      <c r="D446" s="49">
        <v>45682</v>
      </c>
      <c r="E446" s="46" t="s">
        <v>32</v>
      </c>
      <c r="F446" s="46" t="s">
        <v>174</v>
      </c>
      <c r="G446" s="46" t="s">
        <v>1001</v>
      </c>
      <c r="H446" s="74">
        <v>6700000</v>
      </c>
      <c r="I446" s="75">
        <f t="shared" si="41"/>
        <v>53600000</v>
      </c>
      <c r="J446" s="76">
        <v>8</v>
      </c>
      <c r="K446" s="72">
        <v>1</v>
      </c>
      <c r="L446" s="54" t="str" cm="1">
        <f t="array" ref="L446">_xlfn.IFS(
    H446=2063000, "ASISTENCIAL I Estudios de Educación Básica Primaria o título de Bachiller",
    AND(H446&gt;=2063001, H446&lt;=2976000), "ASISTENCIAL II Título de Bachiller 24 meses de experiencia laboral debidamente certificada",
    AND(H446&gt;=2976001, H446&lt;=3100000), "ASISTENCIAL III Título de Bachiller y Certificado de Aptitud Ocupacional 36 meses de experiencia laboral debidamente certificada",
    AND(H446&gt;=3100001, H446&lt;=3500000), "TÉCNICO I Título de formación técnica o tecnológica, Sin experiencia laboral",
    AND(H446&gt;=3500001, H446&lt;=4507000), "TÉCNICO II Título de formación técnica o tecnológica, 36 meses y hasta 71 meses de experiencia laboral",
    AND(H446&gt;=4507001, H446&lt;=4917000), "TÉCNICO III Título de formación técnica o tecnológica, 72 meses o más de experiencia laboral",
    AND(H446&gt;=4917001, H446&lt;=5635000), "PROFESIONAL UNIVERSITARIO I Sin experiencia profesional",
    AND(H446&gt;=5635001, H446&lt;=7688000), "PROFESIONAL UNIVERSITARIO II 24 meses de experiencia profesional",
    AND(H446&gt;=7688001, H446&lt;=8817000), "PROFESIONAL ESPECIALIZADO II Título de Postgrado 73 meses o más de experiencia profesional",
    AND(H446&gt;=11187001, H446&lt;=14974000), "ASESOR I Título de Posgrado en la modalidad de maestría 84 meses o más de experiencia profesional",
    TRUE, ""
)</f>
        <v>PROFESIONAL UNIVERSITARIO II 24 meses de experiencia profesional</v>
      </c>
      <c r="M446" s="72">
        <v>1</v>
      </c>
      <c r="N446" s="77">
        <v>45674</v>
      </c>
      <c r="O446" s="72">
        <v>128284</v>
      </c>
      <c r="P446" s="46" t="s">
        <v>57</v>
      </c>
      <c r="Q446" s="78">
        <v>45737</v>
      </c>
      <c r="R446" s="46" t="s">
        <v>140</v>
      </c>
      <c r="S446" s="59"/>
      <c r="T446" s="46"/>
      <c r="U446" s="46"/>
      <c r="V446" s="46"/>
      <c r="W446" s="46" t="s">
        <v>177</v>
      </c>
      <c r="X446" s="46" t="s">
        <v>178</v>
      </c>
      <c r="Y446" s="46" t="s">
        <v>947</v>
      </c>
      <c r="Z446" s="46"/>
      <c r="AA446" s="79"/>
      <c r="AB446" s="4">
        <f>_xlfn.XLOOKUP(Tabla1[[#This Row],[CEDULA]],'Listado Base'!F:F,'Listado Base'!Y:Y,0)</f>
        <v>34</v>
      </c>
      <c r="AC446" s="43" t="str">
        <f t="shared" si="39"/>
        <v>A TIEMPO DE TRAMITE</v>
      </c>
      <c r="AD446" s="351" t="str" cm="1">
        <f t="array" ref="AD446">_xlfn.IFS(
    H446=2063000, "ASISTENCIAL I",
    AND(H446&gt;=2063001, H446&lt;=2976000), "ASISTENCIAL II",
    AND(H446&gt;=2976001, H446&lt;=3100000), "ASISTENCIAL III",
    AND(H446&gt;=3100001, H446&lt;=3500000), "TÉCNICO I",
    AND(H446&gt;=3500001, H446&lt;=4507000), "TÉCNICO II",
    AND(H446&gt;=4507001, H446&lt;=4917000), "TÉCNICO III",
    AND(H446&gt;=4917001, H446&lt;=5635000), "PROFESIONAL UNIVERSITARIO I",
    AND(H446&gt;=5635001, H446&lt;=7688000), "PROFESIONAL UNIVERSITARIO II",
    AND(H446&gt;=7688001, H446&lt;=8817000), "PROFESIONAL ESPECIALIZADO II",
    AND(H446&gt;=11187001, H446&lt;=14974000), "ASESOR I",
    TRUE, ""
)</f>
        <v>PROFESIONAL UNIVERSITARIO II</v>
      </c>
    </row>
    <row r="447" spans="1:31" ht="30" hidden="1" customHeight="1">
      <c r="A447" s="46">
        <v>115547</v>
      </c>
      <c r="B447" s="46">
        <v>1010220574</v>
      </c>
      <c r="C447" s="48" t="s">
        <v>1002</v>
      </c>
      <c r="D447" s="49">
        <v>45727</v>
      </c>
      <c r="E447" s="46" t="s">
        <v>32</v>
      </c>
      <c r="F447" s="46" t="s">
        <v>174</v>
      </c>
      <c r="G447" s="46" t="s">
        <v>1003</v>
      </c>
      <c r="H447" s="74">
        <v>7000000</v>
      </c>
      <c r="I447" s="75">
        <f t="shared" si="41"/>
        <v>112000000</v>
      </c>
      <c r="J447" s="76">
        <v>8</v>
      </c>
      <c r="K447" s="72">
        <v>2</v>
      </c>
      <c r="L447" s="54" t="str" cm="1">
        <f t="array" ref="L447">_xlfn.IFS(
    H447=2063000, "ASISTENCIAL I Estudios de Educación Básica Primaria o título de Bachiller",
    AND(H447&gt;=2063001, H447&lt;=2976000), "ASISTENCIAL II Título de Bachiller 24 meses de experiencia laboral debidamente certificada",
    AND(H447&gt;=2976001, H447&lt;=3100000), "ASISTENCIAL III Título de Bachiller y Certificado de Aptitud Ocupacional 36 meses de experiencia laboral debidamente certificada",
    AND(H447&gt;=3100001, H447&lt;=3500000), "TÉCNICO I Título de formación técnica o tecnológica, Sin experiencia laboral",
    AND(H447&gt;=3500001, H447&lt;=4507000), "TÉCNICO II Título de formación técnica o tecnológica, 36 meses y hasta 71 meses de experiencia laboral",
    AND(H447&gt;=4507001, H447&lt;=4917000), "TÉCNICO III Título de formación técnica o tecnológica, 72 meses o más de experiencia laboral",
    AND(H447&gt;=4917001, H447&lt;=5635000), "PROFESIONAL UNIVERSITARIO I Sin experiencia profesional",
    AND(H447&gt;=5635001, H447&lt;=7688000), "PROFESIONAL UNIVERSITARIO II 24 meses de experiencia profesional",
    AND(H447&gt;=7688001, H447&lt;=8817000), "PROFESIONAL ESPECIALIZADO II Título de Postgrado 73 meses o más de experiencia profesional",
    AND(H447&gt;=11187001, H447&lt;=14974000), "ASESOR I Título de Posgrado en la modalidad de maestría 84 meses o más de experiencia profesional",
    TRUE, ""
)</f>
        <v>PROFESIONAL UNIVERSITARIO II 24 meses de experiencia profesional</v>
      </c>
      <c r="M447" s="72">
        <v>1</v>
      </c>
      <c r="N447" s="77">
        <v>45675</v>
      </c>
      <c r="O447" s="72">
        <v>128402</v>
      </c>
      <c r="P447" s="46" t="s">
        <v>57</v>
      </c>
      <c r="Q447" s="78">
        <v>45737</v>
      </c>
      <c r="R447" s="46" t="s">
        <v>140</v>
      </c>
      <c r="S447" s="59"/>
      <c r="T447" s="46"/>
      <c r="U447" s="46"/>
      <c r="V447" s="46"/>
      <c r="W447" s="46" t="s">
        <v>177</v>
      </c>
      <c r="X447" s="46" t="s">
        <v>178</v>
      </c>
      <c r="Y447" s="46" t="s">
        <v>947</v>
      </c>
      <c r="Z447" s="46"/>
      <c r="AA447" s="79"/>
      <c r="AB447" s="4">
        <f>_xlfn.XLOOKUP(Tabla1[[#This Row],[CEDULA]],'Listado Base'!F:F,'Listado Base'!Y:Y,0)</f>
        <v>10</v>
      </c>
      <c r="AC447" s="43" t="str">
        <f t="shared" si="39"/>
        <v>A TIEMPO DE TRAMITE</v>
      </c>
      <c r="AD447" s="351" t="str" cm="1">
        <f t="array" ref="AD447">_xlfn.IFS(
    H447=2063000, "ASISTENCIAL I",
    AND(H447&gt;=2063001, H447&lt;=2976000), "ASISTENCIAL II",
    AND(H447&gt;=2976001, H447&lt;=3100000), "ASISTENCIAL III",
    AND(H447&gt;=3100001, H447&lt;=3500000), "TÉCNICO I",
    AND(H447&gt;=3500001, H447&lt;=4507000), "TÉCNICO II",
    AND(H447&gt;=4507001, H447&lt;=4917000), "TÉCNICO III",
    AND(H447&gt;=4917001, H447&lt;=5635000), "PROFESIONAL UNIVERSITARIO I",
    AND(H447&gt;=5635001, H447&lt;=7688000), "PROFESIONAL UNIVERSITARIO II",
    AND(H447&gt;=7688001, H447&lt;=8817000), "PROFESIONAL ESPECIALIZADO II",
    AND(H447&gt;=11187001, H447&lt;=14974000), "ASESOR I",
    TRUE, ""
)</f>
        <v>PROFESIONAL UNIVERSITARIO II</v>
      </c>
    </row>
    <row r="448" spans="1:31" ht="30" hidden="1" customHeight="1">
      <c r="A448" s="46">
        <v>115547</v>
      </c>
      <c r="B448" s="46"/>
      <c r="C448" s="48" t="s">
        <v>45</v>
      </c>
      <c r="D448" s="49"/>
      <c r="E448" s="46" t="s">
        <v>32</v>
      </c>
      <c r="F448" s="46" t="s">
        <v>174</v>
      </c>
      <c r="G448" s="46" t="s">
        <v>1003</v>
      </c>
      <c r="H448" s="74">
        <v>7000000</v>
      </c>
      <c r="I448" s="75">
        <f t="shared" si="41"/>
        <v>0</v>
      </c>
      <c r="J448" s="76">
        <v>8</v>
      </c>
      <c r="K448" s="72"/>
      <c r="L448" s="54" t="str" cm="1">
        <f t="array" ref="L448">_xlfn.IFS(
    H448=2063000, "ASISTENCIAL I Estudios de Educación Básica Primaria o título de Bachiller",
    AND(H448&gt;=2063001, H448&lt;=2976000), "ASISTENCIAL II Título de Bachiller 24 meses de experiencia laboral debidamente certificada",
    AND(H448&gt;=2976001, H448&lt;=3100000), "ASISTENCIAL III Título de Bachiller y Certificado de Aptitud Ocupacional 36 meses de experiencia laboral debidamente certificada",
    AND(H448&gt;=3100001, H448&lt;=3500000), "TÉCNICO I Título de formación técnica o tecnológica, Sin experiencia laboral",
    AND(H448&gt;=3500001, H448&lt;=4507000), "TÉCNICO II Título de formación técnica o tecnológica, 36 meses y hasta 71 meses de experiencia laboral",
    AND(H448&gt;=4507001, H448&lt;=4917000), "TÉCNICO III Título de formación técnica o tecnológica, 72 meses o más de experiencia laboral",
    AND(H448&gt;=4917001, H448&lt;=5635000), "PROFESIONAL UNIVERSITARIO I Sin experiencia profesional",
    AND(H448&gt;=5635001, H448&lt;=7688000), "PROFESIONAL UNIVERSITARIO II 24 meses de experiencia profesional",
    AND(H448&gt;=7688001, H448&lt;=8817000), "PROFESIONAL ESPECIALIZADO II Título de Postgrado 73 meses o más de experiencia profesional",
    AND(H448&gt;=11187001, H448&lt;=14974000), "ASESOR I Título de Posgrado en la modalidad de maestría 84 meses o más de experiencia profesional",
    TRUE, ""
)</f>
        <v>PROFESIONAL UNIVERSITARIO II 24 meses de experiencia profesional</v>
      </c>
      <c r="M448" s="72">
        <v>1</v>
      </c>
      <c r="N448" s="77">
        <v>45675</v>
      </c>
      <c r="O448" s="72">
        <v>128402</v>
      </c>
      <c r="P448" s="46" t="s">
        <v>57</v>
      </c>
      <c r="Q448" s="78">
        <v>45737</v>
      </c>
      <c r="R448" s="46" t="s">
        <v>140</v>
      </c>
      <c r="S448" s="59"/>
      <c r="T448" s="46"/>
      <c r="U448" s="46"/>
      <c r="V448" s="46"/>
      <c r="W448" s="46" t="s">
        <v>177</v>
      </c>
      <c r="X448" s="46" t="s">
        <v>178</v>
      </c>
      <c r="Y448" s="46" t="s">
        <v>947</v>
      </c>
      <c r="Z448" s="46" t="s">
        <v>1004</v>
      </c>
      <c r="AA448" s="79"/>
      <c r="AB448" s="4">
        <f>_xlfn.XLOOKUP(Tabla1[[#This Row],[CEDULA]],'Listado Base'!F:F,'Listado Base'!Y:Y,0)</f>
        <v>0</v>
      </c>
      <c r="AC448" s="43" t="str">
        <f t="shared" si="39"/>
        <v>FECHA FALTANTE</v>
      </c>
      <c r="AD448" s="351" t="str" cm="1">
        <f t="array" ref="AD448">_xlfn.IFS(
    H448=2063000, "ASISTENCIAL I",
    AND(H448&gt;=2063001, H448&lt;=2976000), "ASISTENCIAL II",
    AND(H448&gt;=2976001, H448&lt;=3100000), "ASISTENCIAL III",
    AND(H448&gt;=3100001, H448&lt;=3500000), "TÉCNICO I",
    AND(H448&gt;=3500001, H448&lt;=4507000), "TÉCNICO II",
    AND(H448&gt;=4507001, H448&lt;=4917000), "TÉCNICO III",
    AND(H448&gt;=4917001, H448&lt;=5635000), "PROFESIONAL UNIVERSITARIO I",
    AND(H448&gt;=5635001, H448&lt;=7688000), "PROFESIONAL UNIVERSITARIO II",
    AND(H448&gt;=7688001, H448&lt;=8817000), "PROFESIONAL ESPECIALIZADO II",
    AND(H448&gt;=11187001, H448&lt;=14974000), "ASESOR I",
    TRUE, ""
)</f>
        <v>PROFESIONAL UNIVERSITARIO II</v>
      </c>
    </row>
    <row r="449" spans="1:30" ht="30" hidden="1" customHeight="1">
      <c r="A449" s="46">
        <v>120790</v>
      </c>
      <c r="B449" s="46">
        <v>79963083</v>
      </c>
      <c r="C449" s="48" t="s">
        <v>1005</v>
      </c>
      <c r="D449" s="49">
        <v>45676</v>
      </c>
      <c r="E449" s="46" t="s">
        <v>32</v>
      </c>
      <c r="F449" s="46" t="s">
        <v>174</v>
      </c>
      <c r="G449" s="46" t="s">
        <v>993</v>
      </c>
      <c r="H449" s="74">
        <v>7200000</v>
      </c>
      <c r="I449" s="75">
        <f t="shared" ref="I449:I462" si="42">+ROUNDUP(H449*J449*K449,0)</f>
        <v>172800000</v>
      </c>
      <c r="J449" s="76">
        <v>8</v>
      </c>
      <c r="K449" s="72">
        <v>3</v>
      </c>
      <c r="L449" s="54" t="str" cm="1">
        <f t="array" ref="L449">_xlfn.IFS(
    H449=2063000, "ASISTENCIAL I Estudios de Educación Básica Primaria o título de Bachiller",
    AND(H449&gt;=2063001, H449&lt;=2976000), "ASISTENCIAL II Título de Bachiller 24 meses de experiencia laboral debidamente certificada",
    AND(H449&gt;=2976001, H449&lt;=3100000), "ASISTENCIAL III Título de Bachiller y Certificado de Aptitud Ocupacional 36 meses de experiencia laboral debidamente certificada",
    AND(H449&gt;=3100001, H449&lt;=3500000), "TÉCNICO I Título de formación técnica o tecnológica, Sin experiencia laboral",
    AND(H449&gt;=3500001, H449&lt;=4507000), "TÉCNICO II Título de formación técnica o tecnológica, 36 meses y hasta 71 meses de experiencia laboral",
    AND(H449&gt;=4507001, H449&lt;=4917000), "TÉCNICO III Título de formación técnica o tecnológica, 72 meses o más de experiencia laboral",
    AND(H449&gt;=4917001, H449&lt;=5635000), "PROFESIONAL UNIVERSITARIO I Sin experiencia profesional",
    AND(H449&gt;=5635001, H449&lt;=7688000), "PROFESIONAL UNIVERSITARIO II 24 meses de experiencia profesional",
    AND(H449&gt;=7688001, H449&lt;=8817000), "PROFESIONAL ESPECIALIZADO II Título de Postgrado 73 meses o más de experiencia profesional",
    AND(H449&gt;=11187001, H449&lt;=14974000), "ASESOR I Título de Posgrado en la modalidad de maestría 84 meses o más de experiencia profesional",
    TRUE, ""
)</f>
        <v>PROFESIONAL UNIVERSITARIO II 24 meses de experiencia profesional</v>
      </c>
      <c r="M449" s="72">
        <v>1</v>
      </c>
      <c r="N449" s="77">
        <v>45675</v>
      </c>
      <c r="O449" s="72">
        <v>128406</v>
      </c>
      <c r="P449" s="46" t="s">
        <v>57</v>
      </c>
      <c r="Q449" s="78"/>
      <c r="R449" s="46" t="s">
        <v>439</v>
      </c>
      <c r="S449" s="59"/>
      <c r="T449" s="46"/>
      <c r="U449" s="46"/>
      <c r="V449" s="46"/>
      <c r="W449" s="46" t="s">
        <v>177</v>
      </c>
      <c r="X449" s="46" t="s">
        <v>178</v>
      </c>
      <c r="Y449" s="46" t="s">
        <v>1006</v>
      </c>
      <c r="Z449" s="46" t="s">
        <v>1007</v>
      </c>
      <c r="AA449" s="79"/>
      <c r="AB449" s="4">
        <f>_xlfn.XLOOKUP(Tabla1[[#This Row],[CEDULA]],'Listado Base'!F:F,'Listado Base'!Y:Y,0)</f>
        <v>10</v>
      </c>
      <c r="AC449" s="43" t="str">
        <f t="shared" si="39"/>
        <v>FECHA FALTANTE</v>
      </c>
      <c r="AD449" s="351" t="str" cm="1">
        <f t="array" ref="AD449">_xlfn.IFS(
    H449=2063000, "ASISTENCIAL I",
    AND(H449&gt;=2063001, H449&lt;=2976000), "ASISTENCIAL II",
    AND(H449&gt;=2976001, H449&lt;=3100000), "ASISTENCIAL III",
    AND(H449&gt;=3100001, H449&lt;=3500000), "TÉCNICO I",
    AND(H449&gt;=3500001, H449&lt;=4507000), "TÉCNICO II",
    AND(H449&gt;=4507001, H449&lt;=4917000), "TÉCNICO III",
    AND(H449&gt;=4917001, H449&lt;=5635000), "PROFESIONAL UNIVERSITARIO I",
    AND(H449&gt;=5635001, H449&lt;=7688000), "PROFESIONAL UNIVERSITARIO II",
    AND(H449&gt;=7688001, H449&lt;=8817000), "PROFESIONAL ESPECIALIZADO II",
    AND(H449&gt;=11187001, H449&lt;=14974000), "ASESOR I",
    TRUE, ""
)</f>
        <v>PROFESIONAL UNIVERSITARIO II</v>
      </c>
    </row>
    <row r="450" spans="1:30" ht="30" hidden="1" customHeight="1">
      <c r="A450" s="46">
        <v>120790</v>
      </c>
      <c r="B450" s="46">
        <v>79969466</v>
      </c>
      <c r="C450" s="48" t="s">
        <v>1008</v>
      </c>
      <c r="D450" s="49">
        <v>45739</v>
      </c>
      <c r="E450" s="46" t="s">
        <v>32</v>
      </c>
      <c r="F450" s="46" t="s">
        <v>174</v>
      </c>
      <c r="G450" s="46" t="s">
        <v>993</v>
      </c>
      <c r="H450" s="74">
        <v>7200000</v>
      </c>
      <c r="I450" s="75">
        <f t="shared" si="42"/>
        <v>0</v>
      </c>
      <c r="J450" s="76">
        <v>8</v>
      </c>
      <c r="K450" s="72">
        <v>0</v>
      </c>
      <c r="L450" s="54" t="str" cm="1">
        <f t="array" ref="L450">_xlfn.IFS(
    H450=2063000, "ASISTENCIAL I Estudios de Educación Básica Primaria o título de Bachiller",
    AND(H450&gt;=2063001, H450&lt;=2976000), "ASISTENCIAL II Título de Bachiller 24 meses de experiencia laboral debidamente certificada",
    AND(H450&gt;=2976001, H450&lt;=3100000), "ASISTENCIAL III Título de Bachiller y Certificado de Aptitud Ocupacional 36 meses de experiencia laboral debidamente certificada",
    AND(H450&gt;=3100001, H450&lt;=3500000), "TÉCNICO I Título de formación técnica o tecnológica, Sin experiencia laboral",
    AND(H450&gt;=3500001, H450&lt;=4507000), "TÉCNICO II Título de formación técnica o tecnológica, 36 meses y hasta 71 meses de experiencia laboral",
    AND(H450&gt;=4507001, H450&lt;=4917000), "TÉCNICO III Título de formación técnica o tecnológica, 72 meses o más de experiencia laboral",
    AND(H450&gt;=4917001, H450&lt;=5635000), "PROFESIONAL UNIVERSITARIO I Sin experiencia profesional",
    AND(H450&gt;=5635001, H450&lt;=7688000), "PROFESIONAL UNIVERSITARIO II 24 meses de experiencia profesional",
    AND(H450&gt;=7688001, H450&lt;=8817000), "PROFESIONAL ESPECIALIZADO II Título de Postgrado 73 meses o más de experiencia profesional",
    AND(H450&gt;=11187001, H450&lt;=14974000), "ASESOR I Título de Posgrado en la modalidad de maestría 84 meses o más de experiencia profesional",
    TRUE, ""
)</f>
        <v>PROFESIONAL UNIVERSITARIO II 24 meses de experiencia profesional</v>
      </c>
      <c r="M450" s="72">
        <v>1</v>
      </c>
      <c r="N450" s="77">
        <v>45675</v>
      </c>
      <c r="O450" s="72">
        <v>128406</v>
      </c>
      <c r="P450" s="46" t="s">
        <v>57</v>
      </c>
      <c r="Q450" s="78"/>
      <c r="R450" s="46" t="s">
        <v>439</v>
      </c>
      <c r="S450" s="59"/>
      <c r="T450" s="46"/>
      <c r="U450" s="46"/>
      <c r="V450" s="46"/>
      <c r="W450" s="46" t="s">
        <v>177</v>
      </c>
      <c r="X450" s="46" t="s">
        <v>178</v>
      </c>
      <c r="Y450" s="46" t="s">
        <v>1006</v>
      </c>
      <c r="Z450" s="46" t="s">
        <v>1007</v>
      </c>
      <c r="AA450" s="79"/>
      <c r="AB450" s="4">
        <f>_xlfn.XLOOKUP(Tabla1[[#This Row],[CEDULA]],'Listado Base'!F:F,'Listado Base'!Y:Y,0)</f>
        <v>10</v>
      </c>
      <c r="AC450" s="43" t="str">
        <f t="shared" si="39"/>
        <v>FECHA FALTANTE</v>
      </c>
      <c r="AD450" s="351" t="str" cm="1">
        <f t="array" ref="AD450">_xlfn.IFS(
    H450=2063000, "ASISTENCIAL I",
    AND(H450&gt;=2063001, H450&lt;=2976000), "ASISTENCIAL II",
    AND(H450&gt;=2976001, H450&lt;=3100000), "ASISTENCIAL III",
    AND(H450&gt;=3100001, H450&lt;=3500000), "TÉCNICO I",
    AND(H450&gt;=3500001, H450&lt;=4507000), "TÉCNICO II",
    AND(H450&gt;=4507001, H450&lt;=4917000), "TÉCNICO III",
    AND(H450&gt;=4917001, H450&lt;=5635000), "PROFESIONAL UNIVERSITARIO I",
    AND(H450&gt;=5635001, H450&lt;=7688000), "PROFESIONAL UNIVERSITARIO II",
    AND(H450&gt;=7688001, H450&lt;=8817000), "PROFESIONAL ESPECIALIZADO II",
    AND(H450&gt;=11187001, H450&lt;=14974000), "ASESOR I",
    TRUE, ""
)</f>
        <v>PROFESIONAL UNIVERSITARIO II</v>
      </c>
    </row>
    <row r="451" spans="1:30" ht="30" hidden="1" customHeight="1">
      <c r="A451" s="46">
        <v>120790</v>
      </c>
      <c r="B451" s="46">
        <v>35512483</v>
      </c>
      <c r="C451" s="48" t="s">
        <v>1009</v>
      </c>
      <c r="D451" s="49">
        <v>45692</v>
      </c>
      <c r="E451" s="46" t="s">
        <v>32</v>
      </c>
      <c r="F451" s="46" t="s">
        <v>174</v>
      </c>
      <c r="G451" s="46" t="s">
        <v>993</v>
      </c>
      <c r="H451" s="74">
        <v>7200000</v>
      </c>
      <c r="I451" s="75">
        <f t="shared" si="42"/>
        <v>0</v>
      </c>
      <c r="J451" s="76">
        <v>8</v>
      </c>
      <c r="K451" s="72">
        <v>0</v>
      </c>
      <c r="L451" s="54" t="str" cm="1">
        <f t="array" ref="L451">_xlfn.IFS(
    H451=2063000, "ASISTENCIAL I Estudios de Educación Básica Primaria o título de Bachiller",
    AND(H451&gt;=2063001, H451&lt;=2976000), "ASISTENCIAL II Título de Bachiller 24 meses de experiencia laboral debidamente certificada",
    AND(H451&gt;=2976001, H451&lt;=3100000), "ASISTENCIAL III Título de Bachiller y Certificado de Aptitud Ocupacional 36 meses de experiencia laboral debidamente certificada",
    AND(H451&gt;=3100001, H451&lt;=3500000), "TÉCNICO I Título de formación técnica o tecnológica, Sin experiencia laboral",
    AND(H451&gt;=3500001, H451&lt;=4507000), "TÉCNICO II Título de formación técnica o tecnológica, 36 meses y hasta 71 meses de experiencia laboral",
    AND(H451&gt;=4507001, H451&lt;=4917000), "TÉCNICO III Título de formación técnica o tecnológica, 72 meses o más de experiencia laboral",
    AND(H451&gt;=4917001, H451&lt;=5635000), "PROFESIONAL UNIVERSITARIO I Sin experiencia profesional",
    AND(H451&gt;=5635001, H451&lt;=7688000), "PROFESIONAL UNIVERSITARIO II 24 meses de experiencia profesional",
    AND(H451&gt;=7688001, H451&lt;=8817000), "PROFESIONAL ESPECIALIZADO II Título de Postgrado 73 meses o más de experiencia profesional",
    AND(H451&gt;=11187001, H451&lt;=14974000), "ASESOR I Título de Posgrado en la modalidad de maestría 84 meses o más de experiencia profesional",
    TRUE, ""
)</f>
        <v>PROFESIONAL UNIVERSITARIO II 24 meses de experiencia profesional</v>
      </c>
      <c r="M451" s="72">
        <v>1</v>
      </c>
      <c r="N451" s="77">
        <v>45675</v>
      </c>
      <c r="O451" s="72">
        <v>128406</v>
      </c>
      <c r="P451" s="46" t="s">
        <v>57</v>
      </c>
      <c r="Q451" s="78"/>
      <c r="R451" s="46" t="s">
        <v>439</v>
      </c>
      <c r="S451" s="59"/>
      <c r="T451" s="46"/>
      <c r="U451" s="46"/>
      <c r="V451" s="46"/>
      <c r="W451" s="46" t="s">
        <v>177</v>
      </c>
      <c r="X451" s="46" t="s">
        <v>178</v>
      </c>
      <c r="Y451" s="46" t="s">
        <v>1006</v>
      </c>
      <c r="Z451" s="46" t="s">
        <v>1007</v>
      </c>
      <c r="AA451" s="79"/>
      <c r="AB451" s="4">
        <f>_xlfn.XLOOKUP(Tabla1[[#This Row],[CEDULA]],'Listado Base'!F:F,'Listado Base'!Y:Y,0)</f>
        <v>0</v>
      </c>
      <c r="AC451" s="43" t="str">
        <f t="shared" si="39"/>
        <v>FECHA FALTANTE</v>
      </c>
      <c r="AD451" s="351" t="str" cm="1">
        <f t="array" ref="AD451">_xlfn.IFS(
    H451=2063000, "ASISTENCIAL I",
    AND(H451&gt;=2063001, H451&lt;=2976000), "ASISTENCIAL II",
    AND(H451&gt;=2976001, H451&lt;=3100000), "ASISTENCIAL III",
    AND(H451&gt;=3100001, H451&lt;=3500000), "TÉCNICO I",
    AND(H451&gt;=3500001, H451&lt;=4507000), "TÉCNICO II",
    AND(H451&gt;=4507001, H451&lt;=4917000), "TÉCNICO III",
    AND(H451&gt;=4917001, H451&lt;=5635000), "PROFESIONAL UNIVERSITARIO I",
    AND(H451&gt;=5635001, H451&lt;=7688000), "PROFESIONAL UNIVERSITARIO II",
    AND(H451&gt;=7688001, H451&lt;=8817000), "PROFESIONAL ESPECIALIZADO II",
    AND(H451&gt;=11187001, H451&lt;=14974000), "ASESOR I",
    TRUE, ""
)</f>
        <v>PROFESIONAL UNIVERSITARIO II</v>
      </c>
    </row>
    <row r="452" spans="1:30" ht="30" hidden="1" customHeight="1">
      <c r="A452" s="46">
        <v>103989</v>
      </c>
      <c r="B452" s="380">
        <v>53029549</v>
      </c>
      <c r="C452" s="48" t="s">
        <v>1010</v>
      </c>
      <c r="D452" s="49">
        <v>45727</v>
      </c>
      <c r="E452" s="46" t="s">
        <v>32</v>
      </c>
      <c r="F452" s="46" t="s">
        <v>174</v>
      </c>
      <c r="G452" s="46" t="s">
        <v>1011</v>
      </c>
      <c r="H452" s="74">
        <v>5500000</v>
      </c>
      <c r="I452" s="75">
        <f t="shared" si="42"/>
        <v>44000000</v>
      </c>
      <c r="J452" s="76">
        <v>8</v>
      </c>
      <c r="K452" s="72">
        <v>1</v>
      </c>
      <c r="L452" s="54" t="str" cm="1">
        <f t="array" ref="L452">_xlfn.IFS(
    H452=2063000, "ASISTENCIAL I Estudios de Educación Básica Primaria o título de Bachiller",
    AND(H452&gt;=2063001, H452&lt;=2976000), "ASISTENCIAL II Título de Bachiller 24 meses de experiencia laboral debidamente certificada",
    AND(H452&gt;=2976001, H452&lt;=3100000), "ASISTENCIAL III Título de Bachiller y Certificado de Aptitud Ocupacional 36 meses de experiencia laboral debidamente certificada",
    AND(H452&gt;=3100001, H452&lt;=3500000), "TÉCNICO I Título de formación técnica o tecnológica, Sin experiencia laboral",
    AND(H452&gt;=3500001, H452&lt;=4507000), "TÉCNICO II Título de formación técnica o tecnológica, 36 meses y hasta 71 meses de experiencia laboral",
    AND(H452&gt;=4507001, H452&lt;=4917000), "TÉCNICO III Título de formación técnica o tecnológica, 72 meses o más de experiencia laboral",
    AND(H452&gt;=4917001, H452&lt;=5635000), "PROFESIONAL UNIVERSITARIO I Sin experiencia profesional",
    AND(H452&gt;=5635001, H452&lt;=7688000), "PROFESIONAL UNIVERSITARIO II 24 meses de experiencia profesional",
    AND(H452&gt;=7688001, H452&lt;=8817000), "PROFESIONAL ESPECIALIZADO II Título de Postgrado 73 meses o más de experiencia profesional",
    AND(H452&gt;=11187001, H452&lt;=14974000), "ASESOR I Título de Posgrado en la modalidad de maestría 84 meses o más de experiencia profesional",
    TRUE, ""
)</f>
        <v>PROFESIONAL UNIVERSITARIO I Sin experiencia profesional</v>
      </c>
      <c r="M452" s="72">
        <v>1</v>
      </c>
      <c r="N452" s="77">
        <v>45675</v>
      </c>
      <c r="O452" s="72">
        <v>128409</v>
      </c>
      <c r="P452" s="46" t="s">
        <v>57</v>
      </c>
      <c r="Q452" s="78">
        <v>45737</v>
      </c>
      <c r="R452" s="46" t="s">
        <v>140</v>
      </c>
      <c r="S452" s="59"/>
      <c r="T452" s="46"/>
      <c r="U452" s="46"/>
      <c r="V452" s="46"/>
      <c r="W452" s="46" t="s">
        <v>177</v>
      </c>
      <c r="X452" s="46" t="s">
        <v>178</v>
      </c>
      <c r="Y452" s="46" t="s">
        <v>1006</v>
      </c>
      <c r="Z452" s="46"/>
      <c r="AA452" s="125" t="s">
        <v>1012</v>
      </c>
      <c r="AB452" s="4">
        <f>_xlfn.XLOOKUP(Tabla1[[#This Row],[CEDULA]],'Listado Base'!F:F,'Listado Base'!Y:Y,0)</f>
        <v>57</v>
      </c>
      <c r="AC452" s="43" t="str">
        <f t="shared" si="39"/>
        <v>A TIEMPO DE TRAMITE</v>
      </c>
      <c r="AD452" s="351" t="str" cm="1">
        <f t="array" ref="AD452">_xlfn.IFS(
    H452=2063000, "ASISTENCIAL I",
    AND(H452&gt;=2063001, H452&lt;=2976000), "ASISTENCIAL II",
    AND(H452&gt;=2976001, H452&lt;=3100000), "ASISTENCIAL III",
    AND(H452&gt;=3100001, H452&lt;=3500000), "TÉCNICO I",
    AND(H452&gt;=3500001, H452&lt;=4507000), "TÉCNICO II",
    AND(H452&gt;=4507001, H452&lt;=4917000), "TÉCNICO III",
    AND(H452&gt;=4917001, H452&lt;=5635000), "PROFESIONAL UNIVERSITARIO I",
    AND(H452&gt;=5635001, H452&lt;=7688000), "PROFESIONAL UNIVERSITARIO II",
    AND(H452&gt;=7688001, H452&lt;=8817000), "PROFESIONAL ESPECIALIZADO II",
    AND(H452&gt;=11187001, H452&lt;=14974000), "ASESOR I",
    TRUE, ""
)</f>
        <v>PROFESIONAL UNIVERSITARIO I</v>
      </c>
    </row>
    <row r="453" spans="1:30" ht="30" hidden="1" customHeight="1">
      <c r="A453" s="46">
        <v>126885</v>
      </c>
      <c r="B453" s="46">
        <v>52192938</v>
      </c>
      <c r="C453" s="48" t="s">
        <v>1013</v>
      </c>
      <c r="D453" s="49">
        <v>45701</v>
      </c>
      <c r="E453" s="46" t="s">
        <v>32</v>
      </c>
      <c r="F453" s="46" t="s">
        <v>174</v>
      </c>
      <c r="G453" s="46" t="s">
        <v>175</v>
      </c>
      <c r="H453" s="74">
        <v>3000000</v>
      </c>
      <c r="I453" s="75">
        <f t="shared" si="42"/>
        <v>24000000</v>
      </c>
      <c r="J453" s="76">
        <f>_xlfn.NUMBERVALUE(_xlfn.TEXTBEFORE(Tabla1[[#This Row],[DEPENDENCIA]], " ", 1), ",", ".") + _xlfn.NUMBERVALUE(_xlfn.TEXTBEFORE(Tabla1[[#This Row],[DEPENDENCIA]], " ", 1), ",", ".")</f>
        <v>8</v>
      </c>
      <c r="K453" s="72">
        <v>1</v>
      </c>
      <c r="L453" s="54" t="str" cm="1">
        <f t="array" ref="L453">_xlfn.IFS(
    H453=2063000, "ASISTENCIAL I Estudios de Educación Básica Primaria o título de Bachiller",
    AND(H453&gt;=2063001, H453&lt;=2976000), "ASISTENCIAL II Título de Bachiller 24 meses de experiencia laboral debidamente certificada",
    AND(H453&gt;=2976001, H453&lt;=3100000), "ASISTENCIAL III Título de Bachiller y Certificado de Aptitud Ocupacional 36 meses de experiencia laboral debidamente certificada",
    AND(H453&gt;=3100001, H453&lt;=3500000), "TÉCNICO I Título de formación técnica o tecnológica, Sin experiencia laboral",
    AND(H453&gt;=3500001, H453&lt;=4507000), "TÉCNICO II Título de formación técnica o tecnológica, 36 meses y hasta 71 meses de experiencia laboral",
    AND(H453&gt;=4507001, H453&lt;=4917000), "TÉCNICO III Título de formación técnica o tecnológica, 72 meses o más de experiencia laboral",
    AND(H453&gt;=4917001, H453&lt;=5635000), "PROFESIONAL UNIVERSITARIO I Sin experiencia profesional",
    AND(H453&gt;=5635001, H453&lt;=7688000), "PROFESIONAL UNIVERSITARIO II 24 meses de experiencia profesional",
    AND(H453&gt;=7688001, H453&lt;=8817000), "PROFESIONAL ESPECIALIZADO II Título de Postgrado 73 meses o más de experiencia profesional",
    AND(H453&gt;=11187001, H453&lt;=14974000), "ASESOR I Título de Posgrado en la modalidad de maestría 84 meses o más de experiencia profesional",
    TRUE, ""
)</f>
        <v>ASISTENCIAL III Título de Bachiller y Certificado de Aptitud Ocupacional 36 meses de experiencia laboral debidamente certificada</v>
      </c>
      <c r="M453" s="72">
        <v>1</v>
      </c>
      <c r="N453" s="77">
        <v>45681</v>
      </c>
      <c r="O453" s="72">
        <v>129072</v>
      </c>
      <c r="P453" s="46" t="s">
        <v>90</v>
      </c>
      <c r="Q453" s="78"/>
      <c r="R453" s="46" t="s">
        <v>1014</v>
      </c>
      <c r="S453" s="59"/>
      <c r="T453" s="46"/>
      <c r="U453" s="46"/>
      <c r="V453" s="46"/>
      <c r="W453" s="46" t="s">
        <v>177</v>
      </c>
      <c r="X453" s="46" t="s">
        <v>178</v>
      </c>
      <c r="Y453" s="46"/>
      <c r="Z453" s="46"/>
      <c r="AA453" s="79"/>
      <c r="AB453" s="4">
        <f>_xlfn.XLOOKUP(Tabla1[[#This Row],[CEDULA]],'Listado Base'!F:F,'Listado Base'!Y:Y,0)</f>
        <v>52</v>
      </c>
      <c r="AC453" s="43" t="str">
        <f t="shared" si="39"/>
        <v>FECHA FALTANTE</v>
      </c>
      <c r="AD453" s="351" t="str" cm="1">
        <f t="array" ref="AD453">_xlfn.IFS(
    H453=2063000, "ASISTENCIAL I",
    AND(H453&gt;=2063001, H453&lt;=2976000), "ASISTENCIAL II",
    AND(H453&gt;=2976001, H453&lt;=3100000), "ASISTENCIAL III",
    AND(H453&gt;=3100001, H453&lt;=3500000), "TÉCNICO I",
    AND(H453&gt;=3500001, H453&lt;=4507000), "TÉCNICO II",
    AND(H453&gt;=4507001, H453&lt;=4917000), "TÉCNICO III",
    AND(H453&gt;=4917001, H453&lt;=5635000), "PROFESIONAL UNIVERSITARIO I",
    AND(H453&gt;=5635001, H453&lt;=7688000), "PROFESIONAL UNIVERSITARIO II",
    AND(H453&gt;=7688001, H453&lt;=8817000), "PROFESIONAL ESPECIALIZADO II",
    AND(H453&gt;=11187001, H453&lt;=14974000), "ASESOR I",
    TRUE, ""
)</f>
        <v>ASISTENCIAL III</v>
      </c>
    </row>
    <row r="454" spans="1:30" ht="30" hidden="1" customHeight="1">
      <c r="A454" s="46">
        <v>126885</v>
      </c>
      <c r="B454" s="46">
        <v>52496278</v>
      </c>
      <c r="C454" s="48" t="s">
        <v>1015</v>
      </c>
      <c r="D454" s="49">
        <v>45692</v>
      </c>
      <c r="E454" s="46" t="s">
        <v>32</v>
      </c>
      <c r="F454" s="46" t="s">
        <v>174</v>
      </c>
      <c r="G454" s="46" t="s">
        <v>175</v>
      </c>
      <c r="H454" s="74">
        <v>3000000</v>
      </c>
      <c r="I454" s="75">
        <v>24000000</v>
      </c>
      <c r="J454" s="76">
        <f>_xlfn.NUMBERVALUE(_xlfn.TEXTBEFORE(Tabla1[[#This Row],[DEPENDENCIA]], " ", 1), ",", ".") + _xlfn.NUMBERVALUE(_xlfn.TEXTBEFORE(Tabla1[[#This Row],[DEPENDENCIA]], " ", 1), ",", ".")</f>
        <v>8</v>
      </c>
      <c r="K454" s="72">
        <v>1</v>
      </c>
      <c r="L454" s="54" t="str" cm="1">
        <f t="array" ref="L454">_xlfn.IFS(
    H454=2063000, "ASISTENCIAL I Estudios de Educación Básica Primaria o título de Bachiller",
    AND(H454&gt;=2063001, H454&lt;=2976000), "ASISTENCIAL II Título de Bachiller 24 meses de experiencia laboral debidamente certificada",
    AND(H454&gt;=2976001, H454&lt;=3100000), "ASISTENCIAL III Título de Bachiller y Certificado de Aptitud Ocupacional 36 meses de experiencia laboral debidamente certificada",
    AND(H454&gt;=3100001, H454&lt;=3500000), "TÉCNICO I Título de formación técnica o tecnológica, Sin experiencia laboral",
    AND(H454&gt;=3500001, H454&lt;=4507000), "TÉCNICO II Título de formación técnica o tecnológica, 36 meses y hasta 71 meses de experiencia laboral",
    AND(H454&gt;=4507001, H454&lt;=4917000), "TÉCNICO III Título de formación técnica o tecnológica, 72 meses o más de experiencia laboral",
    AND(H454&gt;=4917001, H454&lt;=5635000), "PROFESIONAL UNIVERSITARIO I Sin experiencia profesional",
    AND(H454&gt;=5635001, H454&lt;=7688000), "PROFESIONAL UNIVERSITARIO II 24 meses de experiencia profesional",
    AND(H454&gt;=7688001, H454&lt;=8817000), "PROFESIONAL ESPECIALIZADO II Título de Postgrado 73 meses o más de experiencia profesional",
    AND(H454&gt;=11187001, H454&lt;=14974000), "ASESOR I Título de Posgrado en la modalidad de maestría 84 meses o más de experiencia profesional",
    TRUE, ""
)</f>
        <v>ASISTENCIAL III Título de Bachiller y Certificado de Aptitud Ocupacional 36 meses de experiencia laboral debidamente certificada</v>
      </c>
      <c r="M454" s="72">
        <v>1</v>
      </c>
      <c r="N454" s="77">
        <v>45681</v>
      </c>
      <c r="O454" s="72">
        <v>129072</v>
      </c>
      <c r="P454" s="46" t="s">
        <v>90</v>
      </c>
      <c r="Q454" s="78"/>
      <c r="R454" s="46" t="s">
        <v>1014</v>
      </c>
      <c r="S454" s="59"/>
      <c r="T454" s="46"/>
      <c r="U454" s="46"/>
      <c r="V454" s="46"/>
      <c r="W454" s="46" t="s">
        <v>177</v>
      </c>
      <c r="X454" s="46" t="s">
        <v>178</v>
      </c>
      <c r="Y454" s="46"/>
      <c r="Z454" s="46"/>
      <c r="AA454" s="79"/>
      <c r="AB454" s="4">
        <f>_xlfn.XLOOKUP(Tabla1[[#This Row],[CEDULA]],'Listado Base'!F:F,'Listado Base'!Y:Y,0)</f>
        <v>10</v>
      </c>
      <c r="AC454" s="43" t="str">
        <f t="shared" si="39"/>
        <v>FECHA FALTANTE</v>
      </c>
      <c r="AD454" s="351" t="str" cm="1">
        <f t="array" ref="AD454">_xlfn.IFS(
    H454=2063000, "ASISTENCIAL I",
    AND(H454&gt;=2063001, H454&lt;=2976000), "ASISTENCIAL II",
    AND(H454&gt;=2976001, H454&lt;=3100000), "ASISTENCIAL III",
    AND(H454&gt;=3100001, H454&lt;=3500000), "TÉCNICO I",
    AND(H454&gt;=3500001, H454&lt;=4507000), "TÉCNICO II",
    AND(H454&gt;=4507001, H454&lt;=4917000), "TÉCNICO III",
    AND(H454&gt;=4917001, H454&lt;=5635000), "PROFESIONAL UNIVERSITARIO I",
    AND(H454&gt;=5635001, H454&lt;=7688000), "PROFESIONAL UNIVERSITARIO II",
    AND(H454&gt;=7688001, H454&lt;=8817000), "PROFESIONAL ESPECIALIZADO II",
    AND(H454&gt;=11187001, H454&lt;=14974000), "ASESOR I",
    TRUE, ""
)</f>
        <v>ASISTENCIAL III</v>
      </c>
    </row>
    <row r="455" spans="1:30" ht="30" hidden="1" customHeight="1">
      <c r="A455" s="46">
        <v>126885</v>
      </c>
      <c r="B455" s="46">
        <v>40405975</v>
      </c>
      <c r="C455" s="48" t="s">
        <v>1016</v>
      </c>
      <c r="D455" s="49">
        <v>45684</v>
      </c>
      <c r="E455" s="46" t="s">
        <v>32</v>
      </c>
      <c r="F455" s="46" t="s">
        <v>174</v>
      </c>
      <c r="G455" s="46" t="s">
        <v>175</v>
      </c>
      <c r="H455" s="74">
        <v>3000000</v>
      </c>
      <c r="I455" s="75">
        <v>24000000</v>
      </c>
      <c r="J455" s="76">
        <f>_xlfn.NUMBERVALUE(_xlfn.TEXTBEFORE(Tabla1[[#This Row],[DEPENDENCIA]], " ", 1), ",", ".") + _xlfn.NUMBERVALUE(_xlfn.TEXTBEFORE(Tabla1[[#This Row],[DEPENDENCIA]], " ", 1), ",", ".")</f>
        <v>8</v>
      </c>
      <c r="K455" s="72">
        <v>1</v>
      </c>
      <c r="L455" s="54" t="str" cm="1">
        <f t="array" ref="L455">_xlfn.IFS(
    H455=2063000, "ASISTENCIAL I Estudios de Educación Básica Primaria o título de Bachiller",
    AND(H455&gt;=2063001, H455&lt;=2976000), "ASISTENCIAL II Título de Bachiller 24 meses de experiencia laboral debidamente certificada",
    AND(H455&gt;=2976001, H455&lt;=3100000), "ASISTENCIAL III Título de Bachiller y Certificado de Aptitud Ocupacional 36 meses de experiencia laboral debidamente certificada",
    AND(H455&gt;=3100001, H455&lt;=3500000), "TÉCNICO I Título de formación técnica o tecnológica, Sin experiencia laboral",
    AND(H455&gt;=3500001, H455&lt;=4507000), "TÉCNICO II Título de formación técnica o tecnológica, 36 meses y hasta 71 meses de experiencia laboral",
    AND(H455&gt;=4507001, H455&lt;=4917000), "TÉCNICO III Título de formación técnica o tecnológica, 72 meses o más de experiencia laboral",
    AND(H455&gt;=4917001, H455&lt;=5635000), "PROFESIONAL UNIVERSITARIO I Sin experiencia profesional",
    AND(H455&gt;=5635001, H455&lt;=7688000), "PROFESIONAL UNIVERSITARIO II 24 meses de experiencia profesional",
    AND(H455&gt;=7688001, H455&lt;=8817000), "PROFESIONAL ESPECIALIZADO II Título de Postgrado 73 meses o más de experiencia profesional",
    AND(H455&gt;=11187001, H455&lt;=14974000), "ASESOR I Título de Posgrado en la modalidad de maestría 84 meses o más de experiencia profesional",
    TRUE, ""
)</f>
        <v>ASISTENCIAL III Título de Bachiller y Certificado de Aptitud Ocupacional 36 meses de experiencia laboral debidamente certificada</v>
      </c>
      <c r="M455" s="72">
        <v>1</v>
      </c>
      <c r="N455" s="77">
        <v>45681</v>
      </c>
      <c r="O455" s="72">
        <v>129072</v>
      </c>
      <c r="P455" s="46" t="s">
        <v>90</v>
      </c>
      <c r="Q455" s="78"/>
      <c r="R455" s="46" t="s">
        <v>1014</v>
      </c>
      <c r="S455" s="59"/>
      <c r="T455" s="46"/>
      <c r="U455" s="46"/>
      <c r="V455" s="46"/>
      <c r="W455" s="46" t="s">
        <v>177</v>
      </c>
      <c r="X455" s="46" t="s">
        <v>178</v>
      </c>
      <c r="Y455" s="46"/>
      <c r="Z455" s="46"/>
      <c r="AA455" s="79"/>
      <c r="AB455" s="4">
        <f>_xlfn.XLOOKUP(Tabla1[[#This Row],[CEDULA]],'Listado Base'!F:F,'Listado Base'!Y:Y,0)</f>
        <v>19</v>
      </c>
      <c r="AC455" s="43" t="str">
        <f t="shared" si="39"/>
        <v>FECHA FALTANTE</v>
      </c>
      <c r="AD455" s="351" t="str" cm="1">
        <f t="array" ref="AD455">_xlfn.IFS(
    H455=2063000, "ASISTENCIAL I",
    AND(H455&gt;=2063001, H455&lt;=2976000), "ASISTENCIAL II",
    AND(H455&gt;=2976001, H455&lt;=3100000), "ASISTENCIAL III",
    AND(H455&gt;=3100001, H455&lt;=3500000), "TÉCNICO I",
    AND(H455&gt;=3500001, H455&lt;=4507000), "TÉCNICO II",
    AND(H455&gt;=4507001, H455&lt;=4917000), "TÉCNICO III",
    AND(H455&gt;=4917001, H455&lt;=5635000), "PROFESIONAL UNIVERSITARIO I",
    AND(H455&gt;=5635001, H455&lt;=7688000), "PROFESIONAL UNIVERSITARIO II",
    AND(H455&gt;=7688001, H455&lt;=8817000), "PROFESIONAL ESPECIALIZADO II",
    AND(H455&gt;=11187001, H455&lt;=14974000), "ASESOR I",
    TRUE, ""
)</f>
        <v>ASISTENCIAL III</v>
      </c>
    </row>
    <row r="456" spans="1:30" ht="30" hidden="1" customHeight="1">
      <c r="A456" s="46">
        <v>126885</v>
      </c>
      <c r="B456" s="46"/>
      <c r="C456" s="48" t="s">
        <v>1017</v>
      </c>
      <c r="D456" s="49"/>
      <c r="E456" s="46" t="s">
        <v>32</v>
      </c>
      <c r="F456" s="46" t="s">
        <v>174</v>
      </c>
      <c r="G456" s="46" t="s">
        <v>175</v>
      </c>
      <c r="H456" s="74">
        <v>3000000</v>
      </c>
      <c r="I456" s="75">
        <v>24000000</v>
      </c>
      <c r="J456" s="76">
        <f>_xlfn.NUMBERVALUE(_xlfn.TEXTBEFORE(Tabla1[[#This Row],[DEPENDENCIA]], " ", 1), ",", ".") + _xlfn.NUMBERVALUE(_xlfn.TEXTBEFORE(Tabla1[[#This Row],[DEPENDENCIA]], " ", 1), ",", ".")</f>
        <v>8</v>
      </c>
      <c r="K456" s="72">
        <v>1</v>
      </c>
      <c r="L456" s="54" t="str" cm="1">
        <f t="array" ref="L456">_xlfn.IFS(
    H456=2063000, "ASISTENCIAL I Estudios de Educación Básica Primaria o título de Bachiller",
    AND(H456&gt;=2063001, H456&lt;=2976000), "ASISTENCIAL II Título de Bachiller 24 meses de experiencia laboral debidamente certificada",
    AND(H456&gt;=2976001, H456&lt;=3100000), "ASISTENCIAL III Título de Bachiller y Certificado de Aptitud Ocupacional 36 meses de experiencia laboral debidamente certificada",
    AND(H456&gt;=3100001, H456&lt;=3500000), "TÉCNICO I Título de formación técnica o tecnológica, Sin experiencia laboral",
    AND(H456&gt;=3500001, H456&lt;=4507000), "TÉCNICO II Título de formación técnica o tecnológica, 36 meses y hasta 71 meses de experiencia laboral",
    AND(H456&gt;=4507001, H456&lt;=4917000), "TÉCNICO III Título de formación técnica o tecnológica, 72 meses o más de experiencia laboral",
    AND(H456&gt;=4917001, H456&lt;=5635000), "PROFESIONAL UNIVERSITARIO I Sin experiencia profesional",
    AND(H456&gt;=5635001, H456&lt;=7688000), "PROFESIONAL UNIVERSITARIO II 24 meses de experiencia profesional",
    AND(H456&gt;=7688001, H456&lt;=8817000), "PROFESIONAL ESPECIALIZADO II Título de Postgrado 73 meses o más de experiencia profesional",
    AND(H456&gt;=11187001, H456&lt;=14974000), "ASESOR I Título de Posgrado en la modalidad de maestría 84 meses o más de experiencia profesional",
    TRUE, ""
)</f>
        <v>ASISTENCIAL III Título de Bachiller y Certificado de Aptitud Ocupacional 36 meses de experiencia laboral debidamente certificada</v>
      </c>
      <c r="M456" s="72">
        <v>1</v>
      </c>
      <c r="N456" s="77">
        <v>45681</v>
      </c>
      <c r="O456" s="72">
        <v>129072</v>
      </c>
      <c r="P456" s="46" t="s">
        <v>90</v>
      </c>
      <c r="Q456" s="78"/>
      <c r="R456" s="46" t="s">
        <v>1014</v>
      </c>
      <c r="S456" s="59"/>
      <c r="T456" s="46"/>
      <c r="U456" s="46"/>
      <c r="V456" s="46"/>
      <c r="W456" s="46" t="s">
        <v>177</v>
      </c>
      <c r="X456" s="46" t="s">
        <v>178</v>
      </c>
      <c r="Y456" s="46"/>
      <c r="Z456" s="46"/>
      <c r="AA456" s="79"/>
      <c r="AB456" s="4">
        <f>_xlfn.XLOOKUP(Tabla1[[#This Row],[CEDULA]],'Listado Base'!F:F,'Listado Base'!Y:Y,0)</f>
        <v>0</v>
      </c>
      <c r="AC456" s="43" t="str">
        <f t="shared" si="39"/>
        <v>FECHA FALTANTE</v>
      </c>
      <c r="AD456" s="351" t="str" cm="1">
        <f t="array" ref="AD456">_xlfn.IFS(
    H456=2063000, "ASISTENCIAL I",
    AND(H456&gt;=2063001, H456&lt;=2976000), "ASISTENCIAL II",
    AND(H456&gt;=2976001, H456&lt;=3100000), "ASISTENCIAL III",
    AND(H456&gt;=3100001, H456&lt;=3500000), "TÉCNICO I",
    AND(H456&gt;=3500001, H456&lt;=4507000), "TÉCNICO II",
    AND(H456&gt;=4507001, H456&lt;=4917000), "TÉCNICO III",
    AND(H456&gt;=4917001, H456&lt;=5635000), "PROFESIONAL UNIVERSITARIO I",
    AND(H456&gt;=5635001, H456&lt;=7688000), "PROFESIONAL UNIVERSITARIO II",
    AND(H456&gt;=7688001, H456&lt;=8817000), "PROFESIONAL ESPECIALIZADO II",
    AND(H456&gt;=11187001, H456&lt;=14974000), "ASESOR I",
    TRUE, ""
)</f>
        <v>ASISTENCIAL III</v>
      </c>
    </row>
    <row r="457" spans="1:30" ht="30" hidden="1" customHeight="1">
      <c r="A457" s="46">
        <v>126885</v>
      </c>
      <c r="B457" s="46">
        <v>52635263</v>
      </c>
      <c r="C457" s="48" t="s">
        <v>1018</v>
      </c>
      <c r="D457" s="49">
        <v>45728</v>
      </c>
      <c r="E457" s="46" t="s">
        <v>32</v>
      </c>
      <c r="F457" s="46" t="s">
        <v>174</v>
      </c>
      <c r="G457" s="46" t="s">
        <v>175</v>
      </c>
      <c r="H457" s="74">
        <v>3000000</v>
      </c>
      <c r="I457" s="75">
        <v>24000000</v>
      </c>
      <c r="J457" s="76">
        <f>_xlfn.NUMBERVALUE(_xlfn.TEXTBEFORE(Tabla1[[#This Row],[DEPENDENCIA]], " ", 1), ",", ".") + _xlfn.NUMBERVALUE(_xlfn.TEXTBEFORE(Tabla1[[#This Row],[DEPENDENCIA]], " ", 1), ",", ".")</f>
        <v>8</v>
      </c>
      <c r="K457" s="72">
        <v>1</v>
      </c>
      <c r="L457" s="54" t="str" cm="1">
        <f t="array" ref="L457">_xlfn.IFS(
    H457=2063000, "ASISTENCIAL I Estudios de Educación Básica Primaria o título de Bachiller",
    AND(H457&gt;=2063001, H457&lt;=2976000), "ASISTENCIAL II Título de Bachiller 24 meses de experiencia laboral debidamente certificada",
    AND(H457&gt;=2976001, H457&lt;=3100000), "ASISTENCIAL III Título de Bachiller y Certificado de Aptitud Ocupacional 36 meses de experiencia laboral debidamente certificada",
    AND(H457&gt;=3100001, H457&lt;=3500000), "TÉCNICO I Título de formación técnica o tecnológica, Sin experiencia laboral",
    AND(H457&gt;=3500001, H457&lt;=4507000), "TÉCNICO II Título de formación técnica o tecnológica, 36 meses y hasta 71 meses de experiencia laboral",
    AND(H457&gt;=4507001, H457&lt;=4917000), "TÉCNICO III Título de formación técnica o tecnológica, 72 meses o más de experiencia laboral",
    AND(H457&gt;=4917001, H457&lt;=5635000), "PROFESIONAL UNIVERSITARIO I Sin experiencia profesional",
    AND(H457&gt;=5635001, H457&lt;=7688000), "PROFESIONAL UNIVERSITARIO II 24 meses de experiencia profesional",
    AND(H457&gt;=7688001, H457&lt;=8817000), "PROFESIONAL ESPECIALIZADO II Título de Postgrado 73 meses o más de experiencia profesional",
    AND(H457&gt;=11187001, H457&lt;=14974000), "ASESOR I Título de Posgrado en la modalidad de maestría 84 meses o más de experiencia profesional",
    TRUE, ""
)</f>
        <v>ASISTENCIAL III Título de Bachiller y Certificado de Aptitud Ocupacional 36 meses de experiencia laboral debidamente certificada</v>
      </c>
      <c r="M457" s="72">
        <v>1</v>
      </c>
      <c r="N457" s="77">
        <v>45681</v>
      </c>
      <c r="O457" s="72">
        <v>129072</v>
      </c>
      <c r="P457" s="46" t="s">
        <v>90</v>
      </c>
      <c r="Q457" s="78"/>
      <c r="R457" s="46" t="s">
        <v>1014</v>
      </c>
      <c r="S457" s="59"/>
      <c r="T457" s="46"/>
      <c r="U457" s="46"/>
      <c r="V457" s="46"/>
      <c r="W457" s="46" t="s">
        <v>177</v>
      </c>
      <c r="X457" s="46" t="s">
        <v>178</v>
      </c>
      <c r="Y457" s="46"/>
      <c r="Z457" s="46"/>
      <c r="AA457" s="79"/>
      <c r="AB457" s="4">
        <f>_xlfn.XLOOKUP(Tabla1[[#This Row],[CEDULA]],'Listado Base'!F:F,'Listado Base'!Y:Y,0)</f>
        <v>19</v>
      </c>
      <c r="AC457" s="43" t="str">
        <f t="shared" ref="AC457:AC518" si="43">IF(OR(D457="",Q457=""),"FECHA FALTANTE",IF(D457&gt;Q457,"TERMINACIÓN ANTICIPADA ","A TIEMPO DE TRAMITE"))</f>
        <v>FECHA FALTANTE</v>
      </c>
      <c r="AD457" s="351" t="str" cm="1">
        <f t="array" ref="AD457">_xlfn.IFS(
    H457=2063000, "ASISTENCIAL I",
    AND(H457&gt;=2063001, H457&lt;=2976000), "ASISTENCIAL II",
    AND(H457&gt;=2976001, H457&lt;=3100000), "ASISTENCIAL III",
    AND(H457&gt;=3100001, H457&lt;=3500000), "TÉCNICO I",
    AND(H457&gt;=3500001, H457&lt;=4507000), "TÉCNICO II",
    AND(H457&gt;=4507001, H457&lt;=4917000), "TÉCNICO III",
    AND(H457&gt;=4917001, H457&lt;=5635000), "PROFESIONAL UNIVERSITARIO I",
    AND(H457&gt;=5635001, H457&lt;=7688000), "PROFESIONAL UNIVERSITARIO II",
    AND(H457&gt;=7688001, H457&lt;=8817000), "PROFESIONAL ESPECIALIZADO II",
    AND(H457&gt;=11187001, H457&lt;=14974000), "ASESOR I",
    TRUE, ""
)</f>
        <v>ASISTENCIAL III</v>
      </c>
    </row>
    <row r="458" spans="1:30" ht="30" hidden="1" customHeight="1">
      <c r="A458" s="46">
        <v>126885</v>
      </c>
      <c r="B458" s="46"/>
      <c r="C458" s="48" t="s">
        <v>45</v>
      </c>
      <c r="D458" s="49"/>
      <c r="E458" s="46" t="s">
        <v>32</v>
      </c>
      <c r="F458" s="46" t="s">
        <v>174</v>
      </c>
      <c r="G458" s="88" t="s">
        <v>175</v>
      </c>
      <c r="H458" s="74">
        <v>3000000</v>
      </c>
      <c r="I458" s="75">
        <v>24000000</v>
      </c>
      <c r="J458" s="76">
        <f>_xlfn.NUMBERVALUE(_xlfn.TEXTBEFORE(Tabla1[[#This Row],[DEPENDENCIA]], " ", 1), ",", ".") + _xlfn.NUMBERVALUE(_xlfn.TEXTBEFORE(Tabla1[[#This Row],[DEPENDENCIA]], " ", 1), ",", ".")</f>
        <v>8</v>
      </c>
      <c r="K458" s="72">
        <v>1</v>
      </c>
      <c r="L458" s="54" t="str" cm="1">
        <f t="array" ref="L458">_xlfn.IFS(
    H458=2063000, "ASISTENCIAL I Estudios de Educación Básica Primaria o título de Bachiller",
    AND(H458&gt;=2063001, H458&lt;=2976000), "ASISTENCIAL II Título de Bachiller 24 meses de experiencia laboral debidamente certificada",
    AND(H458&gt;=2976001, H458&lt;=3100000), "ASISTENCIAL III Título de Bachiller y Certificado de Aptitud Ocupacional 36 meses de experiencia laboral debidamente certificada",
    AND(H458&gt;=3100001, H458&lt;=3500000), "TÉCNICO I Título de formación técnica o tecnológica, Sin experiencia laboral",
    AND(H458&gt;=3500001, H458&lt;=4507000), "TÉCNICO II Título de formación técnica o tecnológica, 36 meses y hasta 71 meses de experiencia laboral",
    AND(H458&gt;=4507001, H458&lt;=4917000), "TÉCNICO III Título de formación técnica o tecnológica, 72 meses o más de experiencia laboral",
    AND(H458&gt;=4917001, H458&lt;=5635000), "PROFESIONAL UNIVERSITARIO I Sin experiencia profesional",
    AND(H458&gt;=5635001, H458&lt;=7688000), "PROFESIONAL UNIVERSITARIO II 24 meses de experiencia profesional",
    AND(H458&gt;=7688001, H458&lt;=8817000), "PROFESIONAL ESPECIALIZADO II Título de Postgrado 73 meses o más de experiencia profesional",
    AND(H458&gt;=11187001, H458&lt;=14974000), "ASESOR I Título de Posgrado en la modalidad de maestría 84 meses o más de experiencia profesional",
    TRUE, ""
)</f>
        <v>ASISTENCIAL III Título de Bachiller y Certificado de Aptitud Ocupacional 36 meses de experiencia laboral debidamente certificada</v>
      </c>
      <c r="M458" s="72">
        <v>1</v>
      </c>
      <c r="N458" s="77">
        <v>45681</v>
      </c>
      <c r="O458" s="72">
        <v>129072</v>
      </c>
      <c r="P458" s="46" t="s">
        <v>90</v>
      </c>
      <c r="Q458" s="78"/>
      <c r="R458" s="46" t="s">
        <v>1014</v>
      </c>
      <c r="S458" s="59"/>
      <c r="T458" s="46"/>
      <c r="U458" s="46"/>
      <c r="V458" s="46"/>
      <c r="W458" s="46" t="s">
        <v>177</v>
      </c>
      <c r="X458" s="46" t="s">
        <v>178</v>
      </c>
      <c r="Y458" s="46"/>
      <c r="Z458" s="46"/>
      <c r="AA458" s="79"/>
      <c r="AB458" s="4">
        <f>_xlfn.XLOOKUP(Tabla1[[#This Row],[CEDULA]],'Listado Base'!F:F,'Listado Base'!Y:Y,0)</f>
        <v>0</v>
      </c>
      <c r="AC458" s="43" t="str">
        <f t="shared" si="43"/>
        <v>FECHA FALTANTE</v>
      </c>
      <c r="AD458" s="351" t="str" cm="1">
        <f t="array" ref="AD458">_xlfn.IFS(
    H458=2063000, "ASISTENCIAL I",
    AND(H458&gt;=2063001, H458&lt;=2976000), "ASISTENCIAL II",
    AND(H458&gt;=2976001, H458&lt;=3100000), "ASISTENCIAL III",
    AND(H458&gt;=3100001, H458&lt;=3500000), "TÉCNICO I",
    AND(H458&gt;=3500001, H458&lt;=4507000), "TÉCNICO II",
    AND(H458&gt;=4507001, H458&lt;=4917000), "TÉCNICO III",
    AND(H458&gt;=4917001, H458&lt;=5635000), "PROFESIONAL UNIVERSITARIO I",
    AND(H458&gt;=5635001, H458&lt;=7688000), "PROFESIONAL UNIVERSITARIO II",
    AND(H458&gt;=7688001, H458&lt;=8817000), "PROFESIONAL ESPECIALIZADO II",
    AND(H458&gt;=11187001, H458&lt;=14974000), "ASESOR I",
    TRUE, ""
)</f>
        <v>ASISTENCIAL III</v>
      </c>
    </row>
    <row r="459" spans="1:30" ht="30" hidden="1" customHeight="1">
      <c r="A459" s="46">
        <v>121658</v>
      </c>
      <c r="B459" s="46">
        <v>37392818</v>
      </c>
      <c r="C459" s="48" t="s">
        <v>1019</v>
      </c>
      <c r="D459" s="49">
        <v>45698</v>
      </c>
      <c r="E459" s="46" t="s">
        <v>32</v>
      </c>
      <c r="F459" s="89" t="s">
        <v>174</v>
      </c>
      <c r="G459" s="128" t="s">
        <v>1020</v>
      </c>
      <c r="H459" s="90">
        <v>3500000</v>
      </c>
      <c r="I459" s="75">
        <f t="shared" si="42"/>
        <v>84000000</v>
      </c>
      <c r="J459" s="76">
        <v>8</v>
      </c>
      <c r="K459" s="72">
        <v>3</v>
      </c>
      <c r="L459" s="54" t="str" cm="1">
        <f t="array" ref="L459">_xlfn.IFS(
    H459=2063000, "ASISTENCIAL I Estudios de Educación Básica Primaria o título de Bachiller",
    AND(H459&gt;=2063001, H459&lt;=2976000), "ASISTENCIAL II Título de Bachiller 24 meses de experiencia laboral debidamente certificada",
    AND(H459&gt;=2976001, H459&lt;=3100000), "ASISTENCIAL III Título de Bachiller y Certificado de Aptitud Ocupacional 36 meses de experiencia laboral debidamente certificada",
    AND(H459&gt;=3100001, H459&lt;=3500000), "TÉCNICO I Título de formación técnica o tecnológica, Sin experiencia laboral",
    AND(H459&gt;=3500001, H459&lt;=4507000), "TÉCNICO II Título de formación técnica o tecnológica, 36 meses y hasta 71 meses de experiencia laboral",
    AND(H459&gt;=4507001, H459&lt;=4917000), "TÉCNICO III Título de formación técnica o tecnológica, 72 meses o más de experiencia laboral",
    AND(H459&gt;=4917001, H459&lt;=5635000), "PROFESIONAL UNIVERSITARIO I Sin experiencia profesional",
    AND(H459&gt;=5635001, H459&lt;=7688000), "PROFESIONAL UNIVERSITARIO II 24 meses de experiencia profesional",
    AND(H459&gt;=7688001, H459&lt;=8817000), "PROFESIONAL ESPECIALIZADO II Título de Postgrado 73 meses o más de experiencia profesional",
    AND(H459&gt;=11187001, H459&lt;=14974000), "ASESOR I Título de Posgrado en la modalidad de maestría 84 meses o más de experiencia profesional",
    TRUE, ""
)</f>
        <v>TÉCNICO I Título de formación técnica o tecnológica, Sin experiencia laboral</v>
      </c>
      <c r="M459" s="72">
        <v>1</v>
      </c>
      <c r="N459" s="77">
        <v>45684</v>
      </c>
      <c r="O459" s="72">
        <v>129330</v>
      </c>
      <c r="P459" s="46" t="s">
        <v>57</v>
      </c>
      <c r="Q459" s="78">
        <v>45744</v>
      </c>
      <c r="R459" s="46" t="s">
        <v>242</v>
      </c>
      <c r="S459" s="59"/>
      <c r="T459" s="46"/>
      <c r="U459" s="46"/>
      <c r="V459" s="46"/>
      <c r="W459" s="46" t="s">
        <v>177</v>
      </c>
      <c r="X459" s="46" t="s">
        <v>178</v>
      </c>
      <c r="Y459" s="46" t="s">
        <v>1006</v>
      </c>
      <c r="Z459" s="46"/>
      <c r="AA459" s="79" t="s">
        <v>1021</v>
      </c>
      <c r="AB459" s="4">
        <f>_xlfn.XLOOKUP(Tabla1[[#This Row],[CEDULA]],'Listado Base'!F:F,'Listado Base'!Y:Y,0)</f>
        <v>16</v>
      </c>
      <c r="AC459" s="43" t="str">
        <f t="shared" si="43"/>
        <v>A TIEMPO DE TRAMITE</v>
      </c>
      <c r="AD459" s="351" t="str" cm="1">
        <f t="array" ref="AD459">_xlfn.IFS(
    H459=2063000, "ASISTENCIAL I",
    AND(H459&gt;=2063001, H459&lt;=2976000), "ASISTENCIAL II",
    AND(H459&gt;=2976001, H459&lt;=3100000), "ASISTENCIAL III",
    AND(H459&gt;=3100001, H459&lt;=3500000), "TÉCNICO I",
    AND(H459&gt;=3500001, H459&lt;=4507000), "TÉCNICO II",
    AND(H459&gt;=4507001, H459&lt;=4917000), "TÉCNICO III",
    AND(H459&gt;=4917001, H459&lt;=5635000), "PROFESIONAL UNIVERSITARIO I",
    AND(H459&gt;=5635001, H459&lt;=7688000), "PROFESIONAL UNIVERSITARIO II",
    AND(H459&gt;=7688001, H459&lt;=8817000), "PROFESIONAL ESPECIALIZADO II",
    AND(H459&gt;=11187001, H459&lt;=14974000), "ASESOR I",
    TRUE, ""
)</f>
        <v>TÉCNICO I</v>
      </c>
    </row>
    <row r="460" spans="1:30" ht="30" hidden="1" customHeight="1">
      <c r="A460" s="46">
        <v>121658</v>
      </c>
      <c r="B460" s="380">
        <v>52470862</v>
      </c>
      <c r="C460" s="48" t="s">
        <v>1022</v>
      </c>
      <c r="D460" s="49">
        <v>45741</v>
      </c>
      <c r="E460" s="46" t="s">
        <v>32</v>
      </c>
      <c r="F460" s="89" t="s">
        <v>174</v>
      </c>
      <c r="G460" s="129" t="s">
        <v>1020</v>
      </c>
      <c r="H460" s="90">
        <v>3500000</v>
      </c>
      <c r="I460" s="75">
        <f>+ROUNDUP(H460*J460*K460,0)</f>
        <v>0</v>
      </c>
      <c r="J460" s="76"/>
      <c r="K460" s="72">
        <v>0</v>
      </c>
      <c r="L460" s="54" t="str" cm="1">
        <f t="array" ref="L460">_xlfn.IFS(
    H460=2063000, "ASISTENCIAL I Estudios de Educación Básica Primaria o título de Bachiller",
    AND(H460&gt;=2063001, H460&lt;=2976000), "ASISTENCIAL II Título de Bachiller 24 meses de experiencia laboral debidamente certificada",
    AND(H460&gt;=2976001, H460&lt;=3100000), "ASISTENCIAL III Título de Bachiller y Certificado de Aptitud Ocupacional 36 meses de experiencia laboral debidamente certificada",
    AND(H460&gt;=3100001, H460&lt;=3500000), "TÉCNICO I Título de formación técnica o tecnológica, Sin experiencia laboral",
    AND(H460&gt;=3500001, H460&lt;=4507000), "TÉCNICO II Título de formación técnica o tecnológica, 36 meses y hasta 71 meses de experiencia laboral",
    AND(H460&gt;=4507001, H460&lt;=4917000), "TÉCNICO III Título de formación técnica o tecnológica, 72 meses o más de experiencia laboral",
    AND(H460&gt;=4917001, H460&lt;=5635000), "PROFESIONAL UNIVERSITARIO I Sin experiencia profesional",
    AND(H460&gt;=5635001, H460&lt;=7688000), "PROFESIONAL UNIVERSITARIO II 24 meses de experiencia profesional",
    AND(H460&gt;=7688001, H460&lt;=8817000), "PROFESIONAL ESPECIALIZADO II Título de Postgrado 73 meses o más de experiencia profesional",
    AND(H460&gt;=11187001, H460&lt;=14974000), "ASESOR I Título de Posgrado en la modalidad de maestría 84 meses o más de experiencia profesional",
    TRUE, ""
)</f>
        <v>TÉCNICO I Título de formación técnica o tecnológica, Sin experiencia laboral</v>
      </c>
      <c r="M460" s="72">
        <v>1</v>
      </c>
      <c r="N460" s="77">
        <v>45684</v>
      </c>
      <c r="O460" s="72">
        <v>129330</v>
      </c>
      <c r="P460" s="46" t="s">
        <v>57</v>
      </c>
      <c r="Q460" s="78">
        <v>45744</v>
      </c>
      <c r="R460" s="46" t="s">
        <v>242</v>
      </c>
      <c r="S460" s="59"/>
      <c r="T460" s="46"/>
      <c r="U460" s="46"/>
      <c r="V460" s="46"/>
      <c r="W460" s="46" t="s">
        <v>177</v>
      </c>
      <c r="X460" s="46" t="s">
        <v>178</v>
      </c>
      <c r="Y460" s="46" t="s">
        <v>1006</v>
      </c>
      <c r="Z460" s="46"/>
      <c r="AA460" s="79"/>
      <c r="AB460" s="4" t="str">
        <f>_xlfn.XLOOKUP(Tabla1[[#This Row],[CEDULA]],'Listado Base'!F:F,'Listado Base'!Y:Y,0)</f>
        <v>19 inspector Elmer</v>
      </c>
      <c r="AC460" s="43" t="str">
        <f t="shared" si="43"/>
        <v>A TIEMPO DE TRAMITE</v>
      </c>
      <c r="AD460" s="351" t="str" cm="1">
        <f t="array" ref="AD460">_xlfn.IFS(
    H460=2063000, "ASISTENCIAL I",
    AND(H460&gt;=2063001, H460&lt;=2976000), "ASISTENCIAL II",
    AND(H460&gt;=2976001, H460&lt;=3100000), "ASISTENCIAL III",
    AND(H460&gt;=3100001, H460&lt;=3500000), "TÉCNICO I",
    AND(H460&gt;=3500001, H460&lt;=4507000), "TÉCNICO II",
    AND(H460&gt;=4507001, H460&lt;=4917000), "TÉCNICO III",
    AND(H460&gt;=4917001, H460&lt;=5635000), "PROFESIONAL UNIVERSITARIO I",
    AND(H460&gt;=5635001, H460&lt;=7688000), "PROFESIONAL UNIVERSITARIO II",
    AND(H460&gt;=7688001, H460&lt;=8817000), "PROFESIONAL ESPECIALIZADO II",
    AND(H460&gt;=11187001, H460&lt;=14974000), "ASESOR I",
    TRUE, ""
)</f>
        <v>TÉCNICO I</v>
      </c>
    </row>
    <row r="461" spans="1:30" ht="30" hidden="1" customHeight="1">
      <c r="A461" s="46">
        <v>121658</v>
      </c>
      <c r="B461" s="46"/>
      <c r="C461" s="48" t="s">
        <v>1023</v>
      </c>
      <c r="D461" s="49">
        <v>45739</v>
      </c>
      <c r="E461" s="46" t="s">
        <v>32</v>
      </c>
      <c r="F461" s="89" t="s">
        <v>174</v>
      </c>
      <c r="G461" s="130" t="s">
        <v>1020</v>
      </c>
      <c r="H461" s="90">
        <v>3500000</v>
      </c>
      <c r="I461" s="75">
        <f>+ROUNDUP(H461*J461*K461,0)</f>
        <v>0</v>
      </c>
      <c r="J461" s="76"/>
      <c r="K461" s="72">
        <v>0</v>
      </c>
      <c r="L461" s="54" t="str" cm="1">
        <f t="array" ref="L461">_xlfn.IFS(
    H461=2063000, "ASISTENCIAL I Estudios de Educación Básica Primaria o título de Bachiller",
    AND(H461&gt;=2063001, H461&lt;=2976000), "ASISTENCIAL II Título de Bachiller 24 meses de experiencia laboral debidamente certificada",
    AND(H461&gt;=2976001, H461&lt;=3100000), "ASISTENCIAL III Título de Bachiller y Certificado de Aptitud Ocupacional 36 meses de experiencia laboral debidamente certificada",
    AND(H461&gt;=3100001, H461&lt;=3500000), "TÉCNICO I Título de formación técnica o tecnológica, Sin experiencia laboral",
    AND(H461&gt;=3500001, H461&lt;=4507000), "TÉCNICO II Título de formación técnica o tecnológica, 36 meses y hasta 71 meses de experiencia laboral",
    AND(H461&gt;=4507001, H461&lt;=4917000), "TÉCNICO III Título de formación técnica o tecnológica, 72 meses o más de experiencia laboral",
    AND(H461&gt;=4917001, H461&lt;=5635000), "PROFESIONAL UNIVERSITARIO I Sin experiencia profesional",
    AND(H461&gt;=5635001, H461&lt;=7688000), "PROFESIONAL UNIVERSITARIO II 24 meses de experiencia profesional",
    AND(H461&gt;=7688001, H461&lt;=8817000), "PROFESIONAL ESPECIALIZADO II Título de Postgrado 73 meses o más de experiencia profesional",
    AND(H461&gt;=11187001, H461&lt;=14974000), "ASESOR I Título de Posgrado en la modalidad de maestría 84 meses o más de experiencia profesional",
    TRUE, ""
)</f>
        <v>TÉCNICO I Título de formación técnica o tecnológica, Sin experiencia laboral</v>
      </c>
      <c r="M461" s="72">
        <v>1</v>
      </c>
      <c r="N461" s="77">
        <v>45684</v>
      </c>
      <c r="O461" s="72">
        <v>129330</v>
      </c>
      <c r="P461" s="46" t="s">
        <v>57</v>
      </c>
      <c r="Q461" s="78">
        <v>45744</v>
      </c>
      <c r="R461" s="46" t="s">
        <v>242</v>
      </c>
      <c r="S461" s="59"/>
      <c r="T461" s="46"/>
      <c r="U461" s="46"/>
      <c r="V461" s="46"/>
      <c r="W461" s="46" t="s">
        <v>177</v>
      </c>
      <c r="X461" s="46" t="s">
        <v>178</v>
      </c>
      <c r="Y461" s="46" t="s">
        <v>1006</v>
      </c>
      <c r="Z461" s="46"/>
      <c r="AA461" s="79"/>
      <c r="AB461" s="4">
        <f>_xlfn.XLOOKUP(Tabla1[[#This Row],[CEDULA]],'Listado Base'!F:F,'Listado Base'!Y:Y,0)</f>
        <v>0</v>
      </c>
      <c r="AC461" s="43" t="str">
        <f t="shared" si="43"/>
        <v>A TIEMPO DE TRAMITE</v>
      </c>
      <c r="AD461" s="351" t="str" cm="1">
        <f t="array" ref="AD461">_xlfn.IFS(
    H461=2063000, "ASISTENCIAL I",
    AND(H461&gt;=2063001, H461&lt;=2976000), "ASISTENCIAL II",
    AND(H461&gt;=2976001, H461&lt;=3100000), "ASISTENCIAL III",
    AND(H461&gt;=3100001, H461&lt;=3500000), "TÉCNICO I",
    AND(H461&gt;=3500001, H461&lt;=4507000), "TÉCNICO II",
    AND(H461&gt;=4507001, H461&lt;=4917000), "TÉCNICO III",
    AND(H461&gt;=4917001, H461&lt;=5635000), "PROFESIONAL UNIVERSITARIO I",
    AND(H461&gt;=5635001, H461&lt;=7688000), "PROFESIONAL UNIVERSITARIO II",
    AND(H461&gt;=7688001, H461&lt;=8817000), "PROFESIONAL ESPECIALIZADO II",
    AND(H461&gt;=11187001, H461&lt;=14974000), "ASESOR I",
    TRUE, ""
)</f>
        <v>TÉCNICO I</v>
      </c>
    </row>
    <row r="462" spans="1:30" ht="30" hidden="1" customHeight="1">
      <c r="A462" s="46">
        <v>126871</v>
      </c>
      <c r="B462" s="46">
        <v>1030589318</v>
      </c>
      <c r="C462" s="48" t="s">
        <v>1024</v>
      </c>
      <c r="D462" s="49">
        <v>45673</v>
      </c>
      <c r="E462" s="46" t="s">
        <v>32</v>
      </c>
      <c r="F462" s="46" t="s">
        <v>33</v>
      </c>
      <c r="G462" s="91" t="s">
        <v>1025</v>
      </c>
      <c r="H462" s="74">
        <v>8000000</v>
      </c>
      <c r="I462" s="75">
        <f t="shared" si="42"/>
        <v>64000000</v>
      </c>
      <c r="J462" s="76">
        <v>8</v>
      </c>
      <c r="K462" s="72">
        <v>1</v>
      </c>
      <c r="L462" s="54" t="str" cm="1">
        <f t="array" ref="L462">_xlfn.IFS(
    H462=2063000, "ASISTENCIAL I Estudios de Educación Básica Primaria o título de Bachiller",
    AND(H462&gt;=2063001, H462&lt;=2976000), "ASISTENCIAL II Título de Bachiller 24 meses de experiencia laboral debidamente certificada",
    AND(H462&gt;=2976001, H462&lt;=3100000), "ASISTENCIAL III Título de Bachiller y Certificado de Aptitud Ocupacional 36 meses de experiencia laboral debidamente certificada",
    AND(H462&gt;=3100001, H462&lt;=3500000), "TÉCNICO I Título de formación técnica o tecnológica, Sin experiencia laboral",
    AND(H462&gt;=3500001, H462&lt;=4507000), "TÉCNICO II Título de formación técnica o tecnológica, 36 meses y hasta 71 meses de experiencia laboral",
    AND(H462&gt;=4507001, H462&lt;=4917000), "TÉCNICO III Título de formación técnica o tecnológica, 72 meses o más de experiencia laboral",
    AND(H462&gt;=4917001, H462&lt;=5635000), "PROFESIONAL UNIVERSITARIO I Sin experiencia profesional",
    AND(H462&gt;=5635001, H462&lt;=7688000), "PROFESIONAL UNIVERSITARIO II 24 meses de experiencia profesional",
    AND(H462&gt;=7688001, H462&lt;=8817000), "PROFESIONAL ESPECIALIZADO II Título de Postgrado 73 meses o más de experiencia profesional",
    AND(H462&gt;=11187001, H462&lt;=14974000), "ASESOR I Título de Posgrado en la modalidad de maestría 84 meses o más de experiencia profesional",
    TRUE, ""
)</f>
        <v>PROFESIONAL ESPECIALIZADO II Título de Postgrado 73 meses o más de experiencia profesional</v>
      </c>
      <c r="M462" s="72">
        <v>3</v>
      </c>
      <c r="N462" s="77">
        <v>45671</v>
      </c>
      <c r="O462" s="72">
        <v>127783</v>
      </c>
      <c r="P462" s="46" t="s">
        <v>57</v>
      </c>
      <c r="Q462" s="78"/>
      <c r="R462" s="46" t="s">
        <v>439</v>
      </c>
      <c r="S462" s="59"/>
      <c r="T462" s="46"/>
      <c r="U462" s="46"/>
      <c r="V462" s="46"/>
      <c r="W462" s="46" t="s">
        <v>151</v>
      </c>
      <c r="X462" s="46" t="s">
        <v>188</v>
      </c>
      <c r="Y462" s="46" t="s">
        <v>135</v>
      </c>
      <c r="Z462" s="46"/>
      <c r="AA462" s="79"/>
      <c r="AB462" s="4">
        <f>_xlfn.XLOOKUP(Tabla1[[#This Row],[CEDULA]],'Listado Base'!F:F,'Listado Base'!Y:Y,0)</f>
        <v>19</v>
      </c>
      <c r="AC462" s="43" t="str">
        <f t="shared" si="43"/>
        <v>FECHA FALTANTE</v>
      </c>
      <c r="AD462" s="351" t="str" cm="1">
        <f t="array" ref="AD462">_xlfn.IFS(
    H462=2063000, "ASISTENCIAL I",
    AND(H462&gt;=2063001, H462&lt;=2976000), "ASISTENCIAL II",
    AND(H462&gt;=2976001, H462&lt;=3100000), "ASISTENCIAL III",
    AND(H462&gt;=3100001, H462&lt;=3500000), "TÉCNICO I",
    AND(H462&gt;=3500001, H462&lt;=4507000), "TÉCNICO II",
    AND(H462&gt;=4507001, H462&lt;=4917000), "TÉCNICO III",
    AND(H462&gt;=4917001, H462&lt;=5635000), "PROFESIONAL UNIVERSITARIO I",
    AND(H462&gt;=5635001, H462&lt;=7688000), "PROFESIONAL UNIVERSITARIO II",
    AND(H462&gt;=7688001, H462&lt;=8817000), "PROFESIONAL ESPECIALIZADO II",
    AND(H462&gt;=11187001, H462&lt;=14974000), "ASESOR I",
    TRUE, ""
)</f>
        <v>PROFESIONAL ESPECIALIZADO II</v>
      </c>
    </row>
    <row r="463" spans="1:30" ht="30" hidden="1" customHeight="1">
      <c r="A463" s="46">
        <v>119954</v>
      </c>
      <c r="B463" s="46">
        <v>1013669642</v>
      </c>
      <c r="C463" s="48" t="s">
        <v>1026</v>
      </c>
      <c r="D463" s="49">
        <v>45673</v>
      </c>
      <c r="E463" s="46" t="s">
        <v>32</v>
      </c>
      <c r="F463" s="46" t="s">
        <v>33</v>
      </c>
      <c r="G463" s="46" t="s">
        <v>1027</v>
      </c>
      <c r="H463" s="74">
        <v>5500000</v>
      </c>
      <c r="I463" s="75">
        <f t="shared" ref="I463" si="44">+ROUNDUP(H463*J463*K463,0)</f>
        <v>33000000</v>
      </c>
      <c r="J463" s="76">
        <v>6</v>
      </c>
      <c r="K463" s="72">
        <v>1</v>
      </c>
      <c r="L463" s="54" t="str" cm="1">
        <f t="array" ref="L463">_xlfn.IFS(
    H463=2063000, "ASISTENCIAL I Estudios de Educación Básica Primaria o título de Bachiller",
    AND(H463&gt;=2063001, H463&lt;=2976000), "ASISTENCIAL II Título de Bachiller 24 meses de experiencia laboral debidamente certificada",
    AND(H463&gt;=2976001, H463&lt;=3100000), "ASISTENCIAL III Título de Bachiller y Certificado de Aptitud Ocupacional 36 meses de experiencia laboral debidamente certificada",
    AND(H463&gt;=3100001, H463&lt;=3500000), "TÉCNICO I Título de formación técnica o tecnológica, Sin experiencia laboral",
    AND(H463&gt;=3500001, H463&lt;=4507000), "TÉCNICO II Título de formación técnica o tecnológica, 36 meses y hasta 71 meses de experiencia laboral",
    AND(H463&gt;=4507001, H463&lt;=4917000), "TÉCNICO III Título de formación técnica o tecnológica, 72 meses o más de experiencia laboral",
    AND(H463&gt;=4917001, H463&lt;=5635000), "PROFESIONAL UNIVERSITARIO I Sin experiencia profesional",
    AND(H463&gt;=5635001, H463&lt;=7688000), "PROFESIONAL UNIVERSITARIO II 24 meses de experiencia profesional",
    AND(H463&gt;=7688001, H463&lt;=8817000), "PROFESIONAL ESPECIALIZADO II Título de Postgrado 73 meses o más de experiencia profesional",
    AND(H463&gt;=11187001, H463&lt;=14974000), "ASESOR I Título de Posgrado en la modalidad de maestría 84 meses o más de experiencia profesional",
    TRUE, ""
)</f>
        <v>PROFESIONAL UNIVERSITARIO I Sin experiencia profesional</v>
      </c>
      <c r="M463" s="72">
        <v>1</v>
      </c>
      <c r="N463" s="77">
        <v>45672</v>
      </c>
      <c r="O463" s="72">
        <v>127894</v>
      </c>
      <c r="P463" s="46" t="s">
        <v>90</v>
      </c>
      <c r="Q463" s="78">
        <v>45731</v>
      </c>
      <c r="R463" s="46" t="s">
        <v>140</v>
      </c>
      <c r="S463" s="59"/>
      <c r="T463" s="46"/>
      <c r="U463" s="46"/>
      <c r="V463" s="46"/>
      <c r="W463" s="46" t="s">
        <v>151</v>
      </c>
      <c r="X463" s="46" t="s">
        <v>152</v>
      </c>
      <c r="Y463" s="46" t="s">
        <v>1028</v>
      </c>
      <c r="Z463" s="46" t="s">
        <v>1029</v>
      </c>
      <c r="AA463" s="79"/>
      <c r="AB463" s="4">
        <f>_xlfn.XLOOKUP(Tabla1[[#This Row],[CEDULA]],'Listado Base'!F:F,'Listado Base'!Y:Y,0)</f>
        <v>0</v>
      </c>
      <c r="AC463" s="43" t="str">
        <f t="shared" si="43"/>
        <v>A TIEMPO DE TRAMITE</v>
      </c>
      <c r="AD463" s="351" t="str" cm="1">
        <f t="array" ref="AD463">_xlfn.IFS(
    H463=2063000, "ASISTENCIAL I",
    AND(H463&gt;=2063001, H463&lt;=2976000), "ASISTENCIAL II",
    AND(H463&gt;=2976001, H463&lt;=3100000), "ASISTENCIAL III",
    AND(H463&gt;=3100001, H463&lt;=3500000), "TÉCNICO I",
    AND(H463&gt;=3500001, H463&lt;=4507000), "TÉCNICO II",
    AND(H463&gt;=4507001, H463&lt;=4917000), "TÉCNICO III",
    AND(H463&gt;=4917001, H463&lt;=5635000), "PROFESIONAL UNIVERSITARIO I",
    AND(H463&gt;=5635001, H463&lt;=7688000), "PROFESIONAL UNIVERSITARIO II",
    AND(H463&gt;=7688001, H463&lt;=8817000), "PROFESIONAL ESPECIALIZADO II",
    AND(H463&gt;=11187001, H463&lt;=14974000), "ASESOR I",
    TRUE, ""
)</f>
        <v>PROFESIONAL UNIVERSITARIO I</v>
      </c>
    </row>
    <row r="464" spans="1:30" ht="30" hidden="1" customHeight="1">
      <c r="A464" s="46">
        <v>119460</v>
      </c>
      <c r="B464" s="46">
        <v>52883883</v>
      </c>
      <c r="C464" s="48" t="s">
        <v>1030</v>
      </c>
      <c r="D464" s="49">
        <v>45715</v>
      </c>
      <c r="E464" s="46" t="s">
        <v>32</v>
      </c>
      <c r="F464" s="46" t="s">
        <v>33</v>
      </c>
      <c r="G464" s="46" t="s">
        <v>1031</v>
      </c>
      <c r="H464" s="74">
        <v>7500000</v>
      </c>
      <c r="I464" s="75">
        <f t="shared" ref="I464:I471" si="45">+ROUNDUP(H464*J464*K464,0)</f>
        <v>45000000</v>
      </c>
      <c r="J464" s="76">
        <v>6</v>
      </c>
      <c r="K464" s="72">
        <v>1</v>
      </c>
      <c r="L464" s="54" t="str" cm="1">
        <f t="array" ref="L464">_xlfn.IFS(
    H464=2063000, "ASISTENCIAL I Estudios de Educación Básica Primaria o título de Bachiller",
    AND(H464&gt;=2063001, H464&lt;=2976000), "ASISTENCIAL II Título de Bachiller 24 meses de experiencia laboral debidamente certificada",
    AND(H464&gt;=2976001, H464&lt;=3100000), "ASISTENCIAL III Título de Bachiller y Certificado de Aptitud Ocupacional 36 meses de experiencia laboral debidamente certificada",
    AND(H464&gt;=3100001, H464&lt;=3500000), "TÉCNICO I Título de formación técnica o tecnológica, Sin experiencia laboral",
    AND(H464&gt;=3500001, H464&lt;=4507000), "TÉCNICO II Título de formación técnica o tecnológica, 36 meses y hasta 71 meses de experiencia laboral",
    AND(H464&gt;=4507001, H464&lt;=4917000), "TÉCNICO III Título de formación técnica o tecnológica, 72 meses o más de experiencia laboral",
    AND(H464&gt;=4917001, H464&lt;=5635000), "PROFESIONAL UNIVERSITARIO I Sin experiencia profesional",
    AND(H464&gt;=5635001, H464&lt;=7688000), "PROFESIONAL UNIVERSITARIO II 24 meses de experiencia profesional",
    AND(H464&gt;=7688001, H464&lt;=8817000), "PROFESIONAL ESPECIALIZADO II Título de Postgrado 73 meses o más de experiencia profesional",
    AND(H464&gt;=11187001, H464&lt;=14974000), "ASESOR I Título de Posgrado en la modalidad de maestría 84 meses o más de experiencia profesional",
    TRUE, ""
)</f>
        <v>PROFESIONAL UNIVERSITARIO II 24 meses de experiencia profesional</v>
      </c>
      <c r="M464" s="72">
        <v>1</v>
      </c>
      <c r="N464" s="77">
        <v>45306</v>
      </c>
      <c r="O464" s="72">
        <v>127940</v>
      </c>
      <c r="P464" s="46" t="s">
        <v>36</v>
      </c>
      <c r="Q464" s="78"/>
      <c r="R464" s="46" t="s">
        <v>439</v>
      </c>
      <c r="S464" s="59"/>
      <c r="T464" s="46"/>
      <c r="U464" s="46"/>
      <c r="V464" s="46"/>
      <c r="W464" s="46" t="s">
        <v>39</v>
      </c>
      <c r="X464" s="46" t="s">
        <v>607</v>
      </c>
      <c r="Y464" s="46" t="s">
        <v>1032</v>
      </c>
      <c r="Z464" s="46"/>
      <c r="AA464" s="79" t="s">
        <v>1033</v>
      </c>
      <c r="AB464" s="4">
        <f>_xlfn.XLOOKUP(Tabla1[[#This Row],[CEDULA]],'Listado Base'!F:F,'Listado Base'!Y:Y,0)</f>
        <v>19</v>
      </c>
      <c r="AC464" s="43" t="str">
        <f t="shared" si="43"/>
        <v>FECHA FALTANTE</v>
      </c>
      <c r="AD464" s="351" t="str" cm="1">
        <f t="array" ref="AD464">_xlfn.IFS(
    H464=2063000, "ASISTENCIAL I",
    AND(H464&gt;=2063001, H464&lt;=2976000), "ASISTENCIAL II",
    AND(H464&gt;=2976001, H464&lt;=3100000), "ASISTENCIAL III",
    AND(H464&gt;=3100001, H464&lt;=3500000), "TÉCNICO I",
    AND(H464&gt;=3500001, H464&lt;=4507000), "TÉCNICO II",
    AND(H464&gt;=4507001, H464&lt;=4917000), "TÉCNICO III",
    AND(H464&gt;=4917001, H464&lt;=5635000), "PROFESIONAL UNIVERSITARIO I",
    AND(H464&gt;=5635001, H464&lt;=7688000), "PROFESIONAL UNIVERSITARIO II",
    AND(H464&gt;=7688001, H464&lt;=8817000), "PROFESIONAL ESPECIALIZADO II",
    AND(H464&gt;=11187001, H464&lt;=14974000), "ASESOR I",
    TRUE, ""
)</f>
        <v>PROFESIONAL UNIVERSITARIO II</v>
      </c>
    </row>
    <row r="465" spans="1:31" ht="30" hidden="1" customHeight="1">
      <c r="A465" s="46">
        <v>115886</v>
      </c>
      <c r="B465" s="46">
        <v>80798916</v>
      </c>
      <c r="C465" s="48" t="s">
        <v>1034</v>
      </c>
      <c r="D465" s="49"/>
      <c r="E465" s="46" t="s">
        <v>32</v>
      </c>
      <c r="F465" s="46" t="s">
        <v>33</v>
      </c>
      <c r="G465" s="46" t="s">
        <v>1035</v>
      </c>
      <c r="H465" s="74">
        <v>4507000</v>
      </c>
      <c r="I465" s="75">
        <f t="shared" si="45"/>
        <v>36056000</v>
      </c>
      <c r="J465" s="76">
        <v>8</v>
      </c>
      <c r="K465" s="72">
        <v>1</v>
      </c>
      <c r="L465" s="54" t="str" cm="1">
        <f t="array" ref="L465">_xlfn.IFS(
    H465=2063000, "ASISTENCIAL I Estudios de Educación Básica Primaria o título de Bachiller",
    AND(H465&gt;=2063001, H465&lt;=2976000), "ASISTENCIAL II Título de Bachiller 24 meses de experiencia laboral debidamente certificada",
    AND(H465&gt;=2976001, H465&lt;=3100000), "ASISTENCIAL III Título de Bachiller y Certificado de Aptitud Ocupacional 36 meses de experiencia laboral debidamente certificada",
    AND(H465&gt;=3100001, H465&lt;=3500000), "TÉCNICO I Título de formación técnica o tecnológica, Sin experiencia laboral",
    AND(H465&gt;=3500001, H465&lt;=4507000), "TÉCNICO II Título de formación técnica o tecnológica, 36 meses y hasta 71 meses de experiencia laboral",
    AND(H465&gt;=4507001, H465&lt;=4917000), "TÉCNICO III Título de formación técnica o tecnológica, 72 meses o más de experiencia laboral",
    AND(H465&gt;=4917001, H465&lt;=5635000), "PROFESIONAL UNIVERSITARIO I Sin experiencia profesional",
    AND(H465&gt;=5635001, H465&lt;=7688000), "PROFESIONAL UNIVERSITARIO II 24 meses de experiencia profesional",
    AND(H465&gt;=7688001, H465&lt;=8817000), "PROFESIONAL ESPECIALIZADO II Título de Postgrado 73 meses o más de experiencia profesional",
    AND(H465&gt;=11187001, H465&lt;=14974000), "ASESOR I Título de Posgrado en la modalidad de maestría 84 meses o más de experiencia profesional",
    TRUE, ""
)</f>
        <v>TÉCNICO II Título de formación técnica o tecnológica, 36 meses y hasta 71 meses de experiencia laboral</v>
      </c>
      <c r="M465" s="72">
        <v>1</v>
      </c>
      <c r="N465" s="77">
        <v>45678</v>
      </c>
      <c r="O465" s="72">
        <v>128753</v>
      </c>
      <c r="P465" s="46" t="s">
        <v>112</v>
      </c>
      <c r="Q465" s="78"/>
      <c r="R465" s="46" t="s">
        <v>439</v>
      </c>
      <c r="S465" s="59"/>
      <c r="T465" s="46"/>
      <c r="U465" s="46"/>
      <c r="V465" s="46"/>
      <c r="W465" s="46" t="s">
        <v>130</v>
      </c>
      <c r="X465" s="46" t="s">
        <v>253</v>
      </c>
      <c r="Y465" s="46" t="s">
        <v>880</v>
      </c>
      <c r="Z465" s="46"/>
      <c r="AA465" s="79"/>
      <c r="AB465" s="4">
        <f>_xlfn.XLOOKUP(Tabla1[[#This Row],[CEDULA]],'Listado Base'!F:F,'Listado Base'!Y:Y,0)</f>
        <v>0</v>
      </c>
      <c r="AC465" s="43" t="str">
        <f t="shared" si="43"/>
        <v>FECHA FALTANTE</v>
      </c>
      <c r="AD465" s="351" t="str" cm="1">
        <f t="array" ref="AD465">_xlfn.IFS(
    H465=2063000, "ASISTENCIAL I",
    AND(H465&gt;=2063001, H465&lt;=2976000), "ASISTENCIAL II",
    AND(H465&gt;=2976001, H465&lt;=3100000), "ASISTENCIAL III",
    AND(H465&gt;=3100001, H465&lt;=3500000), "TÉCNICO I",
    AND(H465&gt;=3500001, H465&lt;=4507000), "TÉCNICO II",
    AND(H465&gt;=4507001, H465&lt;=4917000), "TÉCNICO III",
    AND(H465&gt;=4917001, H465&lt;=5635000), "PROFESIONAL UNIVERSITARIO I",
    AND(H465&gt;=5635001, H465&lt;=7688000), "PROFESIONAL UNIVERSITARIO II",
    AND(H465&gt;=7688001, H465&lt;=8817000), "PROFESIONAL ESPECIALIZADO II",
    AND(H465&gt;=11187001, H465&lt;=14974000), "ASESOR I",
    TRUE, ""
)</f>
        <v>TÉCNICO II</v>
      </c>
    </row>
    <row r="466" spans="1:31" ht="30" hidden="1" customHeight="1">
      <c r="A466" s="46">
        <v>115886</v>
      </c>
      <c r="B466" s="46">
        <v>80831650</v>
      </c>
      <c r="C466" s="48" t="s">
        <v>1036</v>
      </c>
      <c r="D466" s="49"/>
      <c r="E466" s="46" t="s">
        <v>32</v>
      </c>
      <c r="F466" s="46" t="s">
        <v>33</v>
      </c>
      <c r="G466" s="46" t="s">
        <v>1035</v>
      </c>
      <c r="H466" s="74">
        <v>4507000</v>
      </c>
      <c r="I466" s="75">
        <f t="shared" si="45"/>
        <v>36056000</v>
      </c>
      <c r="J466" s="76">
        <v>8</v>
      </c>
      <c r="K466" s="72">
        <v>1</v>
      </c>
      <c r="L466" s="54" t="str" cm="1">
        <f t="array" ref="L466">_xlfn.IFS(
    H466=2063000, "ASISTENCIAL I Estudios de Educación Básica Primaria o título de Bachiller",
    AND(H466&gt;=2063001, H466&lt;=2976000), "ASISTENCIAL II Título de Bachiller 24 meses de experiencia laboral debidamente certificada",
    AND(H466&gt;=2976001, H466&lt;=3100000), "ASISTENCIAL III Título de Bachiller y Certificado de Aptitud Ocupacional 36 meses de experiencia laboral debidamente certificada",
    AND(H466&gt;=3100001, H466&lt;=3500000), "TÉCNICO I Título de formación técnica o tecnológica, Sin experiencia laboral",
    AND(H466&gt;=3500001, H466&lt;=4507000), "TÉCNICO II Título de formación técnica o tecnológica, 36 meses y hasta 71 meses de experiencia laboral",
    AND(H466&gt;=4507001, H466&lt;=4917000), "TÉCNICO III Título de formación técnica o tecnológica, 72 meses o más de experiencia laboral",
    AND(H466&gt;=4917001, H466&lt;=5635000), "PROFESIONAL UNIVERSITARIO I Sin experiencia profesional",
    AND(H466&gt;=5635001, H466&lt;=7688000), "PROFESIONAL UNIVERSITARIO II 24 meses de experiencia profesional",
    AND(H466&gt;=7688001, H466&lt;=8817000), "PROFESIONAL ESPECIALIZADO II Título de Postgrado 73 meses o más de experiencia profesional",
    AND(H466&gt;=11187001, H466&lt;=14974000), "ASESOR I Título de Posgrado en la modalidad de maestría 84 meses o más de experiencia profesional",
    TRUE, ""
)</f>
        <v>TÉCNICO II Título de formación técnica o tecnológica, 36 meses y hasta 71 meses de experiencia laboral</v>
      </c>
      <c r="M466" s="72">
        <v>1</v>
      </c>
      <c r="N466" s="77">
        <v>45678</v>
      </c>
      <c r="O466" s="72">
        <v>128753</v>
      </c>
      <c r="P466" s="46" t="s">
        <v>112</v>
      </c>
      <c r="Q466" s="78"/>
      <c r="R466" s="46" t="s">
        <v>439</v>
      </c>
      <c r="S466" s="59"/>
      <c r="T466" s="46"/>
      <c r="U466" s="46"/>
      <c r="V466" s="46"/>
      <c r="W466" s="46" t="s">
        <v>130</v>
      </c>
      <c r="X466" s="46" t="s">
        <v>253</v>
      </c>
      <c r="Y466" s="46" t="s">
        <v>880</v>
      </c>
      <c r="Z466" s="46"/>
      <c r="AA466" s="79"/>
      <c r="AB466" s="4">
        <f>_xlfn.XLOOKUP(Tabla1[[#This Row],[CEDULA]],'Listado Base'!F:F,'Listado Base'!Y:Y,0)</f>
        <v>0</v>
      </c>
      <c r="AC466" s="43" t="str">
        <f t="shared" si="43"/>
        <v>FECHA FALTANTE</v>
      </c>
      <c r="AD466" s="351" t="str" cm="1">
        <f t="array" ref="AD466">_xlfn.IFS(
    H466=2063000, "ASISTENCIAL I",
    AND(H466&gt;=2063001, H466&lt;=2976000), "ASISTENCIAL II",
    AND(H466&gt;=2976001, H466&lt;=3100000), "ASISTENCIAL III",
    AND(H466&gt;=3100001, H466&lt;=3500000), "TÉCNICO I",
    AND(H466&gt;=3500001, H466&lt;=4507000), "TÉCNICO II",
    AND(H466&gt;=4507001, H466&lt;=4917000), "TÉCNICO III",
    AND(H466&gt;=4917001, H466&lt;=5635000), "PROFESIONAL UNIVERSITARIO I",
    AND(H466&gt;=5635001, H466&lt;=7688000), "PROFESIONAL UNIVERSITARIO II",
    AND(H466&gt;=7688001, H466&lt;=8817000), "PROFESIONAL ESPECIALIZADO II",
    AND(H466&gt;=11187001, H466&lt;=14974000), "ASESOR I",
    TRUE, ""
)</f>
        <v>TÉCNICO II</v>
      </c>
    </row>
    <row r="467" spans="1:31" ht="30" hidden="1" customHeight="1">
      <c r="A467" s="46">
        <v>115886</v>
      </c>
      <c r="B467" s="46">
        <v>1000153636</v>
      </c>
      <c r="C467" s="48" t="s">
        <v>1037</v>
      </c>
      <c r="D467" s="49">
        <v>45727</v>
      </c>
      <c r="E467" s="46" t="s">
        <v>32</v>
      </c>
      <c r="F467" s="46" t="s">
        <v>33</v>
      </c>
      <c r="G467" s="46" t="s">
        <v>1035</v>
      </c>
      <c r="H467" s="74">
        <v>3500000</v>
      </c>
      <c r="I467" s="75">
        <f t="shared" si="45"/>
        <v>28000000</v>
      </c>
      <c r="J467" s="76">
        <v>8</v>
      </c>
      <c r="K467" s="72">
        <v>1</v>
      </c>
      <c r="L467" s="54" t="str" cm="1">
        <f t="array" ref="L467">_xlfn.IFS(
    H467=2063000, "ASISTENCIAL I Estudios de Educación Básica Primaria o título de Bachiller",
    AND(H467&gt;=2063001, H467&lt;=2976000), "ASISTENCIAL II Título de Bachiller 24 meses de experiencia laboral debidamente certificada",
    AND(H467&gt;=2976001, H467&lt;=3100000), "ASISTENCIAL III Título de Bachiller y Certificado de Aptitud Ocupacional 36 meses de experiencia laboral debidamente certificada",
    AND(H467&gt;=3100001, H467&lt;=3500000), "TÉCNICO I Título de formación técnica o tecnológica, Sin experiencia laboral",
    AND(H467&gt;=3500001, H467&lt;=4507000), "TÉCNICO II Título de formación técnica o tecnológica, 36 meses y hasta 71 meses de experiencia laboral",
    AND(H467&gt;=4507001, H467&lt;=4917000), "TÉCNICO III Título de formación técnica o tecnológica, 72 meses o más de experiencia laboral",
    AND(H467&gt;=4917001, H467&lt;=5635000), "PROFESIONAL UNIVERSITARIO I Sin experiencia profesional",
    AND(H467&gt;=5635001, H467&lt;=7688000), "PROFESIONAL UNIVERSITARIO II 24 meses de experiencia profesional",
    AND(H467&gt;=7688001, H467&lt;=8817000), "PROFESIONAL ESPECIALIZADO II Título de Postgrado 73 meses o más de experiencia profesional",
    AND(H467&gt;=11187001, H467&lt;=14974000), "ASESOR I Título de Posgrado en la modalidad de maestría 84 meses o más de experiencia profesional",
    TRUE, ""
)</f>
        <v>TÉCNICO I Título de formación técnica o tecnológica, Sin experiencia laboral</v>
      </c>
      <c r="M467" s="72">
        <v>1</v>
      </c>
      <c r="N467" s="77">
        <v>45678</v>
      </c>
      <c r="O467" s="72">
        <v>128756</v>
      </c>
      <c r="P467" s="46" t="s">
        <v>112</v>
      </c>
      <c r="Q467" s="78">
        <v>45739</v>
      </c>
      <c r="R467" s="46" t="s">
        <v>140</v>
      </c>
      <c r="S467" s="59"/>
      <c r="T467" s="46"/>
      <c r="U467" s="46"/>
      <c r="V467" s="46"/>
      <c r="W467" s="46" t="s">
        <v>130</v>
      </c>
      <c r="X467" s="46" t="s">
        <v>253</v>
      </c>
      <c r="Y467" s="46" t="s">
        <v>880</v>
      </c>
      <c r="Z467" s="46"/>
      <c r="AA467" s="79"/>
      <c r="AB467" s="4">
        <f>_xlfn.XLOOKUP(Tabla1[[#This Row],[CEDULA]],'Listado Base'!F:F,'Listado Base'!Y:Y,0)</f>
        <v>0</v>
      </c>
      <c r="AC467" s="43" t="str">
        <f t="shared" si="43"/>
        <v>A TIEMPO DE TRAMITE</v>
      </c>
      <c r="AD467" s="351" t="str" cm="1">
        <f t="array" ref="AD467">_xlfn.IFS(
    H467=2063000, "ASISTENCIAL I",
    AND(H467&gt;=2063001, H467&lt;=2976000), "ASISTENCIAL II",
    AND(H467&gt;=2976001, H467&lt;=3100000), "ASISTENCIAL III",
    AND(H467&gt;=3100001, H467&lt;=3500000), "TÉCNICO I",
    AND(H467&gt;=3500001, H467&lt;=4507000), "TÉCNICO II",
    AND(H467&gt;=4507001, H467&lt;=4917000), "TÉCNICO III",
    AND(H467&gt;=4917001, H467&lt;=5635000), "PROFESIONAL UNIVERSITARIO I",
    AND(H467&gt;=5635001, H467&lt;=7688000), "PROFESIONAL UNIVERSITARIO II",
    AND(H467&gt;=7688001, H467&lt;=8817000), "PROFESIONAL ESPECIALIZADO II",
    AND(H467&gt;=11187001, H467&lt;=14974000), "ASESOR I",
    TRUE, ""
)</f>
        <v>TÉCNICO I</v>
      </c>
    </row>
    <row r="468" spans="1:31" ht="30" hidden="1" customHeight="1">
      <c r="A468" s="46">
        <v>109417</v>
      </c>
      <c r="B468" s="46">
        <v>52308262</v>
      </c>
      <c r="C468" s="48" t="s">
        <v>1038</v>
      </c>
      <c r="D468" s="49"/>
      <c r="E468" s="46" t="s">
        <v>32</v>
      </c>
      <c r="F468" s="46" t="s">
        <v>33</v>
      </c>
      <c r="G468" s="46" t="s">
        <v>1039</v>
      </c>
      <c r="H468" s="74">
        <v>8500000</v>
      </c>
      <c r="I468" s="75">
        <f t="shared" si="45"/>
        <v>51000000</v>
      </c>
      <c r="J468" s="76">
        <v>6</v>
      </c>
      <c r="K468" s="72">
        <v>1</v>
      </c>
      <c r="L468" s="54" t="str" cm="1">
        <f t="array" ref="L468">_xlfn.IFS(
    H468=2063000, "ASISTENCIAL I Estudios de Educación Básica Primaria o título de Bachiller",
    AND(H468&gt;=2063001, H468&lt;=2976000), "ASISTENCIAL II Título de Bachiller 24 meses de experiencia laboral debidamente certificada",
    AND(H468&gt;=2976001, H468&lt;=3100000), "ASISTENCIAL III Título de Bachiller y Certificado de Aptitud Ocupacional 36 meses de experiencia laboral debidamente certificada",
    AND(H468&gt;=3100001, H468&lt;=3500000), "TÉCNICO I Título de formación técnica o tecnológica, Sin experiencia laboral",
    AND(H468&gt;=3500001, H468&lt;=4507000), "TÉCNICO II Título de formación técnica o tecnológica, 36 meses y hasta 71 meses de experiencia laboral",
    AND(H468&gt;=4507001, H468&lt;=4917000), "TÉCNICO III Título de formación técnica o tecnológica, 72 meses o más de experiencia laboral",
    AND(H468&gt;=4917001, H468&lt;=5635000), "PROFESIONAL UNIVERSITARIO I Sin experiencia profesional",
    AND(H468&gt;=5635001, H468&lt;=7688000), "PROFESIONAL UNIVERSITARIO II 24 meses de experiencia profesional",
    AND(H468&gt;=7688001, H468&lt;=8817000), "PROFESIONAL ESPECIALIZADO II Título de Postgrado 73 meses o más de experiencia profesional",
    AND(H468&gt;=11187001, H468&lt;=14974000), "ASESOR I Título de Posgrado en la modalidad de maestría 84 meses o más de experiencia profesional",
    TRUE, ""
)</f>
        <v>PROFESIONAL ESPECIALIZADO II Título de Postgrado 73 meses o más de experiencia profesional</v>
      </c>
      <c r="M468" s="72">
        <v>1</v>
      </c>
      <c r="N468" s="77">
        <v>45674</v>
      </c>
      <c r="O468" s="72">
        <v>128276</v>
      </c>
      <c r="P468" s="46" t="s">
        <v>90</v>
      </c>
      <c r="Q468" s="78">
        <v>45743</v>
      </c>
      <c r="R468" s="46" t="s">
        <v>242</v>
      </c>
      <c r="S468" s="59"/>
      <c r="T468" s="46"/>
      <c r="U468" s="46"/>
      <c r="V468" s="46"/>
      <c r="W468" s="46" t="s">
        <v>151</v>
      </c>
      <c r="X468" s="46" t="s">
        <v>188</v>
      </c>
      <c r="Y468" s="46" t="s">
        <v>1040</v>
      </c>
      <c r="Z468" s="46" t="s">
        <v>1029</v>
      </c>
      <c r="AA468" s="79"/>
      <c r="AB468" s="4">
        <f>_xlfn.XLOOKUP(Tabla1[[#This Row],[CEDULA]],'Listado Base'!F:F,'Listado Base'!Y:Y,0)</f>
        <v>0</v>
      </c>
      <c r="AC468" s="43" t="str">
        <f t="shared" si="43"/>
        <v>FECHA FALTANTE</v>
      </c>
      <c r="AD468" s="351" t="str" cm="1">
        <f t="array" ref="AD468">_xlfn.IFS(
    H468=2063000, "ASISTENCIAL I",
    AND(H468&gt;=2063001, H468&lt;=2976000), "ASISTENCIAL II",
    AND(H468&gt;=2976001, H468&lt;=3100000), "ASISTENCIAL III",
    AND(H468&gt;=3100001, H468&lt;=3500000), "TÉCNICO I",
    AND(H468&gt;=3500001, H468&lt;=4507000), "TÉCNICO II",
    AND(H468&gt;=4507001, H468&lt;=4917000), "TÉCNICO III",
    AND(H468&gt;=4917001, H468&lt;=5635000), "PROFESIONAL UNIVERSITARIO I",
    AND(H468&gt;=5635001, H468&lt;=7688000), "PROFESIONAL UNIVERSITARIO II",
    AND(H468&gt;=7688001, H468&lt;=8817000), "PROFESIONAL ESPECIALIZADO II",
    AND(H468&gt;=11187001, H468&lt;=14974000), "ASESOR I",
    TRUE, ""
)</f>
        <v>PROFESIONAL ESPECIALIZADO II</v>
      </c>
    </row>
    <row r="469" spans="1:31" ht="30" hidden="1" customHeight="1">
      <c r="A469" s="46">
        <v>125501</v>
      </c>
      <c r="B469" s="46">
        <v>1030633086</v>
      </c>
      <c r="C469" s="48" t="s">
        <v>1041</v>
      </c>
      <c r="D469" s="49">
        <v>45689</v>
      </c>
      <c r="E469" s="46" t="s">
        <v>50</v>
      </c>
      <c r="F469" s="46" t="s">
        <v>51</v>
      </c>
      <c r="G469" s="46" t="s">
        <v>89</v>
      </c>
      <c r="H469" s="74">
        <v>6800000</v>
      </c>
      <c r="I469" s="75">
        <f t="shared" si="45"/>
        <v>40800000</v>
      </c>
      <c r="J469" s="76">
        <v>6</v>
      </c>
      <c r="K469" s="72">
        <v>1</v>
      </c>
      <c r="L469" s="54" t="str" cm="1">
        <f t="array" ref="L469">_xlfn.IFS(
    H469=2063000, "ASISTENCIAL I Estudios de Educación Básica Primaria o título de Bachiller",
    AND(H469&gt;=2063001, H469&lt;=2976000), "ASISTENCIAL II Título de Bachiller 24 meses de experiencia laboral debidamente certificada",
    AND(H469&gt;=2976001, H469&lt;=3100000), "ASISTENCIAL III Título de Bachiller y Certificado de Aptitud Ocupacional 36 meses de experiencia laboral debidamente certificada",
    AND(H469&gt;=3100001, H469&lt;=3500000), "TÉCNICO I Título de formación técnica o tecnológica, Sin experiencia laboral",
    AND(H469&gt;=3500001, H469&lt;=4507000), "TÉCNICO II Título de formación técnica o tecnológica, 36 meses y hasta 71 meses de experiencia laboral",
    AND(H469&gt;=4507001, H469&lt;=4917000), "TÉCNICO III Título de formación técnica o tecnológica, 72 meses o más de experiencia laboral",
    AND(H469&gt;=4917001, H469&lt;=5635000), "PROFESIONAL UNIVERSITARIO I Sin experiencia profesional",
    AND(H469&gt;=5635001, H469&lt;=7688000), "PROFESIONAL UNIVERSITARIO II 24 meses de experiencia profesional",
    AND(H469&gt;=7688001, H469&lt;=8817000), "PROFESIONAL ESPECIALIZADO II Título de Postgrado 73 meses o más de experiencia profesional",
    AND(H469&gt;=11187001, H469&lt;=14974000), "ASESOR I Título de Posgrado en la modalidad de maestría 84 meses o más de experiencia profesional",
    TRUE, ""
)</f>
        <v>PROFESIONAL UNIVERSITARIO II 24 meses de experiencia profesional</v>
      </c>
      <c r="M469" s="72">
        <v>12</v>
      </c>
      <c r="N469" s="77">
        <v>45679</v>
      </c>
      <c r="O469" s="72">
        <v>128802</v>
      </c>
      <c r="P469" s="46" t="s">
        <v>112</v>
      </c>
      <c r="Q469" s="78">
        <v>45743</v>
      </c>
      <c r="R469" s="46" t="s">
        <v>242</v>
      </c>
      <c r="S469" s="46"/>
      <c r="T469" s="46"/>
      <c r="U469" s="46"/>
      <c r="V469" s="46"/>
      <c r="W469" s="46" t="s">
        <v>54</v>
      </c>
      <c r="X469" s="46" t="s">
        <v>55</v>
      </c>
      <c r="Y469" s="46"/>
      <c r="Z469" s="46"/>
      <c r="AA469" s="79"/>
      <c r="AB469" s="4">
        <f>_xlfn.XLOOKUP(Tabla1[[#This Row],[CEDULA]],'Listado Base'!F:F,'Listado Base'!Y:Y,0)</f>
        <v>19</v>
      </c>
      <c r="AC469" s="43" t="str">
        <f t="shared" si="43"/>
        <v>A TIEMPO DE TRAMITE</v>
      </c>
      <c r="AD469" s="351" t="str" cm="1">
        <f t="array" ref="AD469">_xlfn.IFS(
    H469=2063000, "ASISTENCIAL I",
    AND(H469&gt;=2063001, H469&lt;=2976000), "ASISTENCIAL II",
    AND(H469&gt;=2976001, H469&lt;=3100000), "ASISTENCIAL III",
    AND(H469&gt;=3100001, H469&lt;=3500000), "TÉCNICO I",
    AND(H469&gt;=3500001, H469&lt;=4507000), "TÉCNICO II",
    AND(H469&gt;=4507001, H469&lt;=4917000), "TÉCNICO III",
    AND(H469&gt;=4917001, H469&lt;=5635000), "PROFESIONAL UNIVERSITARIO I",
    AND(H469&gt;=5635001, H469&lt;=7688000), "PROFESIONAL UNIVERSITARIO II",
    AND(H469&gt;=7688001, H469&lt;=8817000), "PROFESIONAL ESPECIALIZADO II",
    AND(H469&gt;=11187001, H469&lt;=14974000), "ASESOR I",
    TRUE, ""
)</f>
        <v>PROFESIONAL UNIVERSITARIO II</v>
      </c>
    </row>
    <row r="470" spans="1:31" ht="30" hidden="1" customHeight="1">
      <c r="A470" s="46">
        <v>120131</v>
      </c>
      <c r="B470" s="46">
        <v>1097036139</v>
      </c>
      <c r="C470" s="48" t="s">
        <v>1042</v>
      </c>
      <c r="D470" s="49">
        <v>45686</v>
      </c>
      <c r="E470" s="46" t="s">
        <v>32</v>
      </c>
      <c r="F470" s="46" t="s">
        <v>33</v>
      </c>
      <c r="G470" s="46" t="s">
        <v>1043</v>
      </c>
      <c r="H470" s="74">
        <v>2976000</v>
      </c>
      <c r="I470" s="75">
        <f t="shared" si="45"/>
        <v>17856000</v>
      </c>
      <c r="J470" s="76">
        <v>6</v>
      </c>
      <c r="K470" s="72">
        <v>1</v>
      </c>
      <c r="L470" s="54" t="str" cm="1">
        <f t="array" ref="L470">_xlfn.IFS(
    H470=2063000, "ASISTENCIAL I Estudios de Educación Básica Primaria o título de Bachiller",
    AND(H470&gt;=2063001, H470&lt;=2976000), "ASISTENCIAL II Título de Bachiller 24 meses de experiencia laboral debidamente certificada",
    AND(H470&gt;=2976001, H470&lt;=3100000), "ASISTENCIAL III Título de Bachiller y Certificado de Aptitud Ocupacional 36 meses de experiencia laboral debidamente certificada",
    AND(H470&gt;=3100001, H470&lt;=3500000), "TÉCNICO I Título de formación técnica o tecnológica, Sin experiencia laboral",
    AND(H470&gt;=3500001, H470&lt;=4507000), "TÉCNICO II Título de formación técnica o tecnológica, 36 meses y hasta 71 meses de experiencia laboral",
    AND(H470&gt;=4507001, H470&lt;=4917000), "TÉCNICO III Título de formación técnica o tecnológica, 72 meses o más de experiencia laboral",
    AND(H470&gt;=4917001, H470&lt;=5635000), "PROFESIONAL UNIVERSITARIO I Sin experiencia profesional",
    AND(H470&gt;=5635001, H470&lt;=7688000), "PROFESIONAL UNIVERSITARIO II 24 meses de experiencia profesional",
    AND(H470&gt;=7688001, H470&lt;=8817000), "PROFESIONAL ESPECIALIZADO II Título de Postgrado 73 meses o más de experiencia profesional",
    AND(H470&gt;=11187001, H470&lt;=14974000), "ASESOR I Título de Posgrado en la modalidad de maestría 84 meses o más de experiencia profesional",
    TRUE, ""
)</f>
        <v>ASISTENCIAL II Título de Bachiller 24 meses de experiencia laboral debidamente certificada</v>
      </c>
      <c r="M470" s="72">
        <v>1</v>
      </c>
      <c r="N470" s="77">
        <v>45674</v>
      </c>
      <c r="O470" s="72">
        <v>128310</v>
      </c>
      <c r="P470" s="46" t="s">
        <v>90</v>
      </c>
      <c r="Q470" s="78">
        <v>45737</v>
      </c>
      <c r="R470" s="46" t="s">
        <v>242</v>
      </c>
      <c r="S470" s="59"/>
      <c r="T470" s="46"/>
      <c r="U470" s="46"/>
      <c r="V470" s="46"/>
      <c r="W470" s="46" t="s">
        <v>39</v>
      </c>
      <c r="X470" s="46" t="s">
        <v>565</v>
      </c>
      <c r="Y470" s="46"/>
      <c r="Z470" s="46"/>
      <c r="AA470" s="79"/>
      <c r="AB470" s="4">
        <f>_xlfn.XLOOKUP(Tabla1[[#This Row],[CEDULA]],'Listado Base'!F:F,'Listado Base'!Y:Y,0)</f>
        <v>10</v>
      </c>
      <c r="AC470" s="43" t="str">
        <f t="shared" si="43"/>
        <v>A TIEMPO DE TRAMITE</v>
      </c>
      <c r="AD470" s="351" t="str" cm="1">
        <f t="array" ref="AD470">_xlfn.IFS(
    H470=2063000, "ASISTENCIAL I",
    AND(H470&gt;=2063001, H470&lt;=2976000), "ASISTENCIAL II",
    AND(H470&gt;=2976001, H470&lt;=3100000), "ASISTENCIAL III",
    AND(H470&gt;=3100001, H470&lt;=3500000), "TÉCNICO I",
    AND(H470&gt;=3500001, H470&lt;=4507000), "TÉCNICO II",
    AND(H470&gt;=4507001, H470&lt;=4917000), "TÉCNICO III",
    AND(H470&gt;=4917001, H470&lt;=5635000), "PROFESIONAL UNIVERSITARIO I",
    AND(H470&gt;=5635001, H470&lt;=7688000), "PROFESIONAL UNIVERSITARIO II",
    AND(H470&gt;=7688001, H470&lt;=8817000), "PROFESIONAL ESPECIALIZADO II",
    AND(H470&gt;=11187001, H470&lt;=14974000), "ASESOR I",
    TRUE, ""
)</f>
        <v>ASISTENCIAL II</v>
      </c>
    </row>
    <row r="471" spans="1:31" ht="30" hidden="1" customHeight="1">
      <c r="A471" s="46">
        <v>109501</v>
      </c>
      <c r="B471" s="46">
        <v>1082998506</v>
      </c>
      <c r="C471" s="48" t="s">
        <v>1044</v>
      </c>
      <c r="D471" s="49">
        <v>45657</v>
      </c>
      <c r="E471" s="46" t="s">
        <v>32</v>
      </c>
      <c r="F471" s="46" t="s">
        <v>33</v>
      </c>
      <c r="G471" s="46" t="s">
        <v>1045</v>
      </c>
      <c r="H471" s="74">
        <v>5700000</v>
      </c>
      <c r="I471" s="75">
        <f t="shared" si="45"/>
        <v>22800000</v>
      </c>
      <c r="J471" s="76">
        <v>4</v>
      </c>
      <c r="K471" s="72">
        <v>1</v>
      </c>
      <c r="L471" s="54" t="str" cm="1">
        <f t="array" ref="L471">_xlfn.IFS(
    H471=2063000, "ASISTENCIAL I Estudios de Educación Básica Primaria o título de Bachiller",
    AND(H471&gt;=2063001, H471&lt;=2976000), "ASISTENCIAL II Título de Bachiller 24 meses de experiencia laboral debidamente certificada",
    AND(H471&gt;=2976001, H471&lt;=3100000), "ASISTENCIAL III Título de Bachiller y Certificado de Aptitud Ocupacional 36 meses de experiencia laboral debidamente certificada",
    AND(H471&gt;=3100001, H471&lt;=3500000), "TÉCNICO I Título de formación técnica o tecnológica, Sin experiencia laboral",
    AND(H471&gt;=3500001, H471&lt;=4507000), "TÉCNICO II Título de formación técnica o tecnológica, 36 meses y hasta 71 meses de experiencia laboral",
    AND(H471&gt;=4507001, H471&lt;=4917000), "TÉCNICO III Título de formación técnica o tecnológica, 72 meses o más de experiencia laboral",
    AND(H471&gt;=4917001, H471&lt;=5635000), "PROFESIONAL UNIVERSITARIO I Sin experiencia profesional",
    AND(H471&gt;=5635001, H471&lt;=7688000), "PROFESIONAL UNIVERSITARIO II 24 meses de experiencia profesional",
    AND(H471&gt;=7688001, H471&lt;=8817000), "PROFESIONAL ESPECIALIZADO II Título de Postgrado 73 meses o más de experiencia profesional",
    AND(H471&gt;=11187001, H471&lt;=14974000), "ASESOR I Título de Posgrado en la modalidad de maestría 84 meses o más de experiencia profesional",
    TRUE, ""
)</f>
        <v>PROFESIONAL UNIVERSITARIO II 24 meses de experiencia profesional</v>
      </c>
      <c r="M471" s="72">
        <v>5</v>
      </c>
      <c r="N471" s="77">
        <v>45678</v>
      </c>
      <c r="O471" s="72">
        <v>128764</v>
      </c>
      <c r="P471" s="46" t="s">
        <v>90</v>
      </c>
      <c r="Q471" s="78">
        <v>45739</v>
      </c>
      <c r="R471" s="46" t="s">
        <v>242</v>
      </c>
      <c r="S471" s="59"/>
      <c r="T471" s="46"/>
      <c r="U471" s="46"/>
      <c r="V471" s="46"/>
      <c r="W471" s="46" t="s">
        <v>151</v>
      </c>
      <c r="X471" s="46" t="s">
        <v>202</v>
      </c>
      <c r="Y471" s="46" t="s">
        <v>135</v>
      </c>
      <c r="Z471" s="46" t="s">
        <v>579</v>
      </c>
      <c r="AA471" s="79"/>
      <c r="AB471" s="4">
        <f>_xlfn.XLOOKUP(Tabla1[[#This Row],[CEDULA]],'Listado Base'!F:F,'Listado Base'!Y:Y,0)</f>
        <v>21</v>
      </c>
      <c r="AC471" s="43" t="str">
        <f t="shared" si="43"/>
        <v>A TIEMPO DE TRAMITE</v>
      </c>
      <c r="AD471" s="351" t="str" cm="1">
        <f t="array" ref="AD471">_xlfn.IFS(
    H471=2063000, "ASISTENCIAL I",
    AND(H471&gt;=2063001, H471&lt;=2976000), "ASISTENCIAL II",
    AND(H471&gt;=2976001, H471&lt;=3100000), "ASISTENCIAL III",
    AND(H471&gt;=3100001, H471&lt;=3500000), "TÉCNICO I",
    AND(H471&gt;=3500001, H471&lt;=4507000), "TÉCNICO II",
    AND(H471&gt;=4507001, H471&lt;=4917000), "TÉCNICO III",
    AND(H471&gt;=4917001, H471&lt;=5635000), "PROFESIONAL UNIVERSITARIO I",
    AND(H471&gt;=5635001, H471&lt;=7688000), "PROFESIONAL UNIVERSITARIO II",
    AND(H471&gt;=7688001, H471&lt;=8817000), "PROFESIONAL ESPECIALIZADO II",
    AND(H471&gt;=11187001, H471&lt;=14974000), "ASESOR I",
    TRUE, ""
)</f>
        <v>PROFESIONAL UNIVERSITARIO II</v>
      </c>
    </row>
    <row r="472" spans="1:31" ht="30" hidden="1" customHeight="1">
      <c r="A472" s="46" t="s">
        <v>516</v>
      </c>
      <c r="B472" s="46">
        <v>1032505414</v>
      </c>
      <c r="C472" s="48" t="s">
        <v>1046</v>
      </c>
      <c r="D472" s="49">
        <v>45681</v>
      </c>
      <c r="E472" s="46" t="s">
        <v>32</v>
      </c>
      <c r="F472" s="46" t="s">
        <v>33</v>
      </c>
      <c r="G472" s="46" t="s">
        <v>515</v>
      </c>
      <c r="H472" s="74">
        <v>6000000</v>
      </c>
      <c r="I472" s="75">
        <f t="shared" ref="I472" si="46">+ROUNDUP(H472*J472*K472,0)</f>
        <v>36000000</v>
      </c>
      <c r="J472" s="76">
        <v>6</v>
      </c>
      <c r="K472" s="72">
        <v>1</v>
      </c>
      <c r="L472" s="54" t="str" cm="1">
        <f t="array" ref="L472">_xlfn.IFS(
    H472=2063000, "ASISTENCIAL I Estudios de Educación Básica Primaria o título de Bachiller",
    AND(H472&gt;=2063001, H472&lt;=2976000), "ASISTENCIAL II Título de Bachiller 24 meses de experiencia laboral debidamente certificada",
    AND(H472&gt;=2976001, H472&lt;=3100000), "ASISTENCIAL III Título de Bachiller y Certificado de Aptitud Ocupacional 36 meses de experiencia laboral debidamente certificada",
    AND(H472&gt;=3100001, H472&lt;=3500000), "TÉCNICO I Título de formación técnica o tecnológica, Sin experiencia laboral",
    AND(H472&gt;=3500001, H472&lt;=4507000), "TÉCNICO II Título de formación técnica o tecnológica, 36 meses y hasta 71 meses de experiencia laboral",
    AND(H472&gt;=4507001, H472&lt;=4917000), "TÉCNICO III Título de formación técnica o tecnológica, 72 meses o más de experiencia laboral",
    AND(H472&gt;=4917001, H472&lt;=5635000), "PROFESIONAL UNIVERSITARIO I Sin experiencia profesional",
    AND(H472&gt;=5635001, H472&lt;=7688000), "PROFESIONAL UNIVERSITARIO II 24 meses de experiencia profesional",
    AND(H472&gt;=7688001, H472&lt;=8817000), "PROFESIONAL ESPECIALIZADO II Título de Postgrado 73 meses o más de experiencia profesional",
    AND(H472&gt;=11187001, H472&lt;=14974000), "ASESOR I Título de Posgrado en la modalidad de maestría 84 meses o más de experiencia profesional",
    TRUE, ""
)</f>
        <v>PROFESIONAL UNIVERSITARIO II 24 meses de experiencia profesional</v>
      </c>
      <c r="M472" s="72">
        <v>1</v>
      </c>
      <c r="N472" s="77">
        <v>45677</v>
      </c>
      <c r="O472" s="72">
        <v>128498</v>
      </c>
      <c r="P472" s="46" t="s">
        <v>90</v>
      </c>
      <c r="Q472" s="78">
        <v>45737</v>
      </c>
      <c r="R472" s="46" t="s">
        <v>140</v>
      </c>
      <c r="S472" s="59"/>
      <c r="T472" s="46"/>
      <c r="U472" s="46"/>
      <c r="V472" s="46"/>
      <c r="W472" s="46" t="s">
        <v>151</v>
      </c>
      <c r="X472" s="46" t="s">
        <v>188</v>
      </c>
      <c r="Y472" s="46" t="s">
        <v>1047</v>
      </c>
      <c r="Z472" s="46"/>
      <c r="AA472" s="79"/>
      <c r="AB472" s="4">
        <f>_xlfn.XLOOKUP(Tabla1[[#This Row],[CEDULA]],'Listado Base'!F:F,'Listado Base'!Y:Y,0)</f>
        <v>19</v>
      </c>
      <c r="AC472" s="43" t="str">
        <f t="shared" si="43"/>
        <v>A TIEMPO DE TRAMITE</v>
      </c>
      <c r="AD472" s="351" t="str" cm="1">
        <f t="array" ref="AD472">_xlfn.IFS(
    H472=2063000, "ASISTENCIAL I",
    AND(H472&gt;=2063001, H472&lt;=2976000), "ASISTENCIAL II",
    AND(H472&gt;=2976001, H472&lt;=3100000), "ASISTENCIAL III",
    AND(H472&gt;=3100001, H472&lt;=3500000), "TÉCNICO I",
    AND(H472&gt;=3500001, H472&lt;=4507000), "TÉCNICO II",
    AND(H472&gt;=4507001, H472&lt;=4917000), "TÉCNICO III",
    AND(H472&gt;=4917001, H472&lt;=5635000), "PROFESIONAL UNIVERSITARIO I",
    AND(H472&gt;=5635001, H472&lt;=7688000), "PROFESIONAL UNIVERSITARIO II",
    AND(H472&gt;=7688001, H472&lt;=8817000), "PROFESIONAL ESPECIALIZADO II",
    AND(H472&gt;=11187001, H472&lt;=14974000), "ASESOR I",
    TRUE, ""
)</f>
        <v>PROFESIONAL UNIVERSITARIO II</v>
      </c>
    </row>
    <row r="473" spans="1:31" ht="30" hidden="1" customHeight="1">
      <c r="A473" s="46">
        <v>120121</v>
      </c>
      <c r="B473" s="380"/>
      <c r="C473" s="48" t="s">
        <v>1048</v>
      </c>
      <c r="D473" s="49"/>
      <c r="E473" s="46" t="s">
        <v>32</v>
      </c>
      <c r="F473" s="46" t="s">
        <v>33</v>
      </c>
      <c r="G473" s="46" t="s">
        <v>1049</v>
      </c>
      <c r="H473" s="74">
        <v>5500000</v>
      </c>
      <c r="I473" s="75">
        <f>+ROUNDUP(H473*J473*K473,0)</f>
        <v>66000000</v>
      </c>
      <c r="J473" s="76">
        <v>6</v>
      </c>
      <c r="K473" s="72">
        <v>2</v>
      </c>
      <c r="L473" s="54" t="str" cm="1">
        <f t="array" ref="L473">_xlfn.IFS(
    H473=2063000, "ASISTENCIAL I Estudios de Educación Básica Primaria o título de Bachiller",
    AND(H473&gt;=2063001, H473&lt;=2976000), "ASISTENCIAL II Título de Bachiller 24 meses de experiencia laboral debidamente certificada",
    AND(H473&gt;=2976001, H473&lt;=3100000), "ASISTENCIAL III Título de Bachiller y Certificado de Aptitud Ocupacional 36 meses de experiencia laboral debidamente certificada",
    AND(H473&gt;=3100001, H473&lt;=3500000), "TÉCNICO I Título de formación técnica o tecnológica, Sin experiencia laboral",
    AND(H473&gt;=3500001, H473&lt;=4507000), "TÉCNICO II Título de formación técnica o tecnológica, 36 meses y hasta 71 meses de experiencia laboral",
    AND(H473&gt;=4507001, H473&lt;=4917000), "TÉCNICO III Título de formación técnica o tecnológica, 72 meses o más de experiencia laboral",
    AND(H473&gt;=4917001, H473&lt;=5635000), "PROFESIONAL UNIVERSITARIO I Sin experiencia profesional",
    AND(H473&gt;=5635001, H473&lt;=7688000), "PROFESIONAL UNIVERSITARIO II 24 meses de experiencia profesional",
    AND(H473&gt;=7688001, H473&lt;=8817000), "PROFESIONAL ESPECIALIZADO II Título de Postgrado 73 meses o más de experiencia profesional",
    AND(H473&gt;=11187001, H473&lt;=14974000), "ASESOR I Título de Posgrado en la modalidad de maestría 84 meses o más de experiencia profesional",
    TRUE, ""
)</f>
        <v>PROFESIONAL UNIVERSITARIO I Sin experiencia profesional</v>
      </c>
      <c r="M473" s="72">
        <v>1</v>
      </c>
      <c r="N473" s="77">
        <v>45684</v>
      </c>
      <c r="O473" s="72">
        <v>129331</v>
      </c>
      <c r="P473" s="46" t="s">
        <v>57</v>
      </c>
      <c r="Q473" s="78"/>
      <c r="R473" s="46" t="s">
        <v>657</v>
      </c>
      <c r="S473" s="59"/>
      <c r="T473" s="46"/>
      <c r="U473" s="46"/>
      <c r="V473" s="46"/>
      <c r="W473" s="46" t="s">
        <v>151</v>
      </c>
      <c r="X473" s="46" t="s">
        <v>416</v>
      </c>
      <c r="Y473" s="46" t="s">
        <v>1050</v>
      </c>
      <c r="Z473" s="46" t="s">
        <v>1051</v>
      </c>
      <c r="AA473" s="79"/>
      <c r="AB473" s="4">
        <f>_xlfn.XLOOKUP(Tabla1[[#This Row],[CEDULA]],'Listado Base'!F:F,'Listado Base'!Y:Y,0)</f>
        <v>0</v>
      </c>
      <c r="AC473" s="43" t="str">
        <f t="shared" si="43"/>
        <v>FECHA FALTANTE</v>
      </c>
      <c r="AD473" s="351" t="str" cm="1">
        <f t="array" ref="AD473">_xlfn.IFS(
    H473=2063000, "ASISTENCIAL I",
    AND(H473&gt;=2063001, H473&lt;=2976000), "ASISTENCIAL II",
    AND(H473&gt;=2976001, H473&lt;=3100000), "ASISTENCIAL III",
    AND(H473&gt;=3100001, H473&lt;=3500000), "TÉCNICO I",
    AND(H473&gt;=3500001, H473&lt;=4507000), "TÉCNICO II",
    AND(H473&gt;=4507001, H473&lt;=4917000), "TÉCNICO III",
    AND(H473&gt;=4917001, H473&lt;=5635000), "PROFESIONAL UNIVERSITARIO I",
    AND(H473&gt;=5635001, H473&lt;=7688000), "PROFESIONAL UNIVERSITARIO II",
    AND(H473&gt;=7688001, H473&lt;=8817000), "PROFESIONAL ESPECIALIZADO II",
    AND(H473&gt;=11187001, H473&lt;=14974000), "ASESOR I",
    TRUE, ""
)</f>
        <v>PROFESIONAL UNIVERSITARIO I</v>
      </c>
    </row>
    <row r="474" spans="1:31" ht="30" hidden="1" customHeight="1">
      <c r="A474" s="46">
        <v>121067</v>
      </c>
      <c r="B474" s="46">
        <v>51657259</v>
      </c>
      <c r="C474" s="48" t="s">
        <v>1052</v>
      </c>
      <c r="D474" s="49"/>
      <c r="E474" s="46" t="s">
        <v>32</v>
      </c>
      <c r="F474" s="46" t="s">
        <v>33</v>
      </c>
      <c r="G474" s="46" t="s">
        <v>1053</v>
      </c>
      <c r="H474" s="74">
        <v>5000000</v>
      </c>
      <c r="I474" s="75">
        <f t="shared" ref="I474:I485" si="47">+ROUNDUP(H474*J474*K474,0)</f>
        <v>30000000</v>
      </c>
      <c r="J474" s="76">
        <v>6</v>
      </c>
      <c r="K474" s="72">
        <v>1</v>
      </c>
      <c r="L474" s="54" t="str" cm="1">
        <f t="array" ref="L474">_xlfn.IFS(
    H474=2063000, "ASISTENCIAL I Estudios de Educación Básica Primaria o título de Bachiller",
    AND(H474&gt;=2063001, H474&lt;=2976000), "ASISTENCIAL II Título de Bachiller 24 meses de experiencia laboral debidamente certificada",
    AND(H474&gt;=2976001, H474&lt;=3100000), "ASISTENCIAL III Título de Bachiller y Certificado de Aptitud Ocupacional 36 meses de experiencia laboral debidamente certificada",
    AND(H474&gt;=3100001, H474&lt;=3500000), "TÉCNICO I Título de formación técnica o tecnológica, Sin experiencia laboral",
    AND(H474&gt;=3500001, H474&lt;=4507000), "TÉCNICO II Título de formación técnica o tecnológica, 36 meses y hasta 71 meses de experiencia laboral",
    AND(H474&gt;=4507001, H474&lt;=4917000), "TÉCNICO III Título de formación técnica o tecnológica, 72 meses o más de experiencia laboral",
    AND(H474&gt;=4917001, H474&lt;=5635000), "PROFESIONAL UNIVERSITARIO I Sin experiencia profesional",
    AND(H474&gt;=5635001, H474&lt;=7688000), "PROFESIONAL UNIVERSITARIO II 24 meses de experiencia profesional",
    AND(H474&gt;=7688001, H474&lt;=8817000), "PROFESIONAL ESPECIALIZADO II Título de Postgrado 73 meses o más de experiencia profesional",
    AND(H474&gt;=11187001, H474&lt;=14974000), "ASESOR I Título de Posgrado en la modalidad de maestría 84 meses o más de experiencia profesional",
    TRUE, ""
)</f>
        <v>PROFESIONAL UNIVERSITARIO I Sin experiencia profesional</v>
      </c>
      <c r="M474" s="72">
        <v>3</v>
      </c>
      <c r="N474" s="77"/>
      <c r="O474" s="72"/>
      <c r="P474" s="46" t="s">
        <v>36</v>
      </c>
      <c r="Q474" s="78"/>
      <c r="R474" s="46"/>
      <c r="S474" s="59"/>
      <c r="T474" s="46"/>
      <c r="U474" s="46"/>
      <c r="V474" s="46"/>
      <c r="W474" s="46" t="s">
        <v>151</v>
      </c>
      <c r="X474" s="46" t="s">
        <v>183</v>
      </c>
      <c r="Y474" s="46"/>
      <c r="Z474" s="46"/>
      <c r="AA474" s="79"/>
      <c r="AB474" s="4">
        <f>_xlfn.XLOOKUP(Tabla1[[#This Row],[CEDULA]],'Listado Base'!F:F,'Listado Base'!Y:Y,0)</f>
        <v>24</v>
      </c>
      <c r="AC474" s="43" t="str">
        <f t="shared" si="43"/>
        <v>FECHA FALTANTE</v>
      </c>
      <c r="AD474" s="351" t="str" cm="1">
        <f t="array" ref="AD474">_xlfn.IFS(
    H474=2063000, "ASISTENCIAL I",
    AND(H474&gt;=2063001, H474&lt;=2976000), "ASISTENCIAL II",
    AND(H474&gt;=2976001, H474&lt;=3100000), "ASISTENCIAL III",
    AND(H474&gt;=3100001, H474&lt;=3500000), "TÉCNICO I",
    AND(H474&gt;=3500001, H474&lt;=4507000), "TÉCNICO II",
    AND(H474&gt;=4507001, H474&lt;=4917000), "TÉCNICO III",
    AND(H474&gt;=4917001, H474&lt;=5635000), "PROFESIONAL UNIVERSITARIO I",
    AND(H474&gt;=5635001, H474&lt;=7688000), "PROFESIONAL UNIVERSITARIO II",
    AND(H474&gt;=7688001, H474&lt;=8817000), "PROFESIONAL ESPECIALIZADO II",
    AND(H474&gt;=11187001, H474&lt;=14974000), "ASESOR I",
    TRUE, ""
)</f>
        <v>PROFESIONAL UNIVERSITARIO I</v>
      </c>
    </row>
    <row r="475" spans="1:31" ht="30" hidden="1" customHeight="1">
      <c r="A475" s="46">
        <v>104056</v>
      </c>
      <c r="B475" s="380">
        <v>52543408</v>
      </c>
      <c r="C475" s="48" t="s">
        <v>1054</v>
      </c>
      <c r="D475" s="49"/>
      <c r="E475" s="46" t="s">
        <v>32</v>
      </c>
      <c r="F475" s="46" t="s">
        <v>33</v>
      </c>
      <c r="G475" s="46" t="s">
        <v>1055</v>
      </c>
      <c r="H475" s="74">
        <v>7500000</v>
      </c>
      <c r="I475" s="75">
        <f t="shared" si="47"/>
        <v>45000000</v>
      </c>
      <c r="J475" s="76">
        <v>6</v>
      </c>
      <c r="K475" s="72">
        <v>1</v>
      </c>
      <c r="L475" s="54" t="str" cm="1">
        <f t="array" ref="L475">_xlfn.IFS(
    H475=2063000, "ASISTENCIAL I Estudios de Educación Básica Primaria o título de Bachiller",
    AND(H475&gt;=2063001, H475&lt;=2976000), "ASISTENCIAL II Título de Bachiller 24 meses de experiencia laboral debidamente certificada",
    AND(H475&gt;=2976001, H475&lt;=3100000), "ASISTENCIAL III Título de Bachiller y Certificado de Aptitud Ocupacional 36 meses de experiencia laboral debidamente certificada",
    AND(H475&gt;=3100001, H475&lt;=3500000), "TÉCNICO I Título de formación técnica o tecnológica, Sin experiencia laboral",
    AND(H475&gt;=3500001, H475&lt;=4507000), "TÉCNICO II Título de formación técnica o tecnológica, 36 meses y hasta 71 meses de experiencia laboral",
    AND(H475&gt;=4507001, H475&lt;=4917000), "TÉCNICO III Título de formación técnica o tecnológica, 72 meses o más de experiencia laboral",
    AND(H475&gt;=4917001, H475&lt;=5635000), "PROFESIONAL UNIVERSITARIO I Sin experiencia profesional",
    AND(H475&gt;=5635001, H475&lt;=7688000), "PROFESIONAL UNIVERSITARIO II 24 meses de experiencia profesional",
    AND(H475&gt;=7688001, H475&lt;=8817000), "PROFESIONAL ESPECIALIZADO II Título de Postgrado 73 meses o más de experiencia profesional",
    AND(H475&gt;=11187001, H475&lt;=14974000), "ASESOR I Título de Posgrado en la modalidad de maestría 84 meses o más de experiencia profesional",
    TRUE, ""
)</f>
        <v>PROFESIONAL UNIVERSITARIO II 24 meses de experiencia profesional</v>
      </c>
      <c r="M475" s="72">
        <v>3</v>
      </c>
      <c r="N475" s="77">
        <v>45688</v>
      </c>
      <c r="O475" s="72">
        <v>129859</v>
      </c>
      <c r="P475" s="46" t="s">
        <v>36</v>
      </c>
      <c r="Q475" s="78"/>
      <c r="R475" s="46" t="s">
        <v>657</v>
      </c>
      <c r="S475" s="59"/>
      <c r="T475" s="46"/>
      <c r="U475" s="46"/>
      <c r="V475" s="46"/>
      <c r="W475" s="46" t="s">
        <v>151</v>
      </c>
      <c r="X475" s="46" t="s">
        <v>202</v>
      </c>
      <c r="Y475" s="46"/>
      <c r="Z475" s="46"/>
      <c r="AA475" s="79"/>
      <c r="AB475" s="4">
        <f>_xlfn.XLOOKUP(Tabla1[[#This Row],[CEDULA]],'Listado Base'!F:F,'Listado Base'!Y:Y,0)</f>
        <v>99</v>
      </c>
      <c r="AC475" s="43" t="str">
        <f t="shared" si="43"/>
        <v>FECHA FALTANTE</v>
      </c>
      <c r="AD475" s="351" t="str" cm="1">
        <f t="array" ref="AD475">_xlfn.IFS(
    H475=2063000, "ASISTENCIAL I",
    AND(H475&gt;=2063001, H475&lt;=2976000), "ASISTENCIAL II",
    AND(H475&gt;=2976001, H475&lt;=3100000), "ASISTENCIAL III",
    AND(H475&gt;=3100001, H475&lt;=3500000), "TÉCNICO I",
    AND(H475&gt;=3500001, H475&lt;=4507000), "TÉCNICO II",
    AND(H475&gt;=4507001, H475&lt;=4917000), "TÉCNICO III",
    AND(H475&gt;=4917001, H475&lt;=5635000), "PROFESIONAL UNIVERSITARIO I",
    AND(H475&gt;=5635001, H475&lt;=7688000), "PROFESIONAL UNIVERSITARIO II",
    AND(H475&gt;=7688001, H475&lt;=8817000), "PROFESIONAL ESPECIALIZADO II",
    AND(H475&gt;=11187001, H475&lt;=14974000), "ASESOR I",
    TRUE, ""
)</f>
        <v>PROFESIONAL UNIVERSITARIO II</v>
      </c>
    </row>
    <row r="476" spans="1:31" s="29" customFormat="1" ht="30" hidden="1" customHeight="1">
      <c r="A476" s="46"/>
      <c r="B476" s="46"/>
      <c r="C476" s="48" t="s">
        <v>1056</v>
      </c>
      <c r="D476" s="49"/>
      <c r="E476" s="46" t="s">
        <v>32</v>
      </c>
      <c r="F476" s="46" t="s">
        <v>33</v>
      </c>
      <c r="G476" s="46" t="s">
        <v>1057</v>
      </c>
      <c r="H476" s="74">
        <v>5500000</v>
      </c>
      <c r="I476" s="75">
        <f t="shared" si="47"/>
        <v>33000000</v>
      </c>
      <c r="J476" s="76">
        <v>6</v>
      </c>
      <c r="K476" s="72">
        <v>1</v>
      </c>
      <c r="L476" s="54" t="str" cm="1">
        <f t="array" ref="L476">_xlfn.IFS(
    H476=2063000, "ASISTENCIAL I Estudios de Educación Básica Primaria o título de Bachiller",
    AND(H476&gt;=2063001, H476&lt;=2976000), "ASISTENCIAL II Título de Bachiller 24 meses de experiencia laboral debidamente certificada",
    AND(H476&gt;=2976001, H476&lt;=3100000), "ASISTENCIAL III Título de Bachiller y Certificado de Aptitud Ocupacional 36 meses de experiencia laboral debidamente certificada",
    AND(H476&gt;=3100001, H476&lt;=3500000), "TÉCNICO I Título de formación técnica o tecnológica, Sin experiencia laboral",
    AND(H476&gt;=3500001, H476&lt;=4507000), "TÉCNICO II Título de formación técnica o tecnológica, 36 meses y hasta 71 meses de experiencia laboral",
    AND(H476&gt;=4507001, H476&lt;=4917000), "TÉCNICO III Título de formación técnica o tecnológica, 72 meses o más de experiencia laboral",
    AND(H476&gt;=4917001, H476&lt;=5635000), "PROFESIONAL UNIVERSITARIO I Sin experiencia profesional",
    AND(H476&gt;=5635001, H476&lt;=7688000), "PROFESIONAL UNIVERSITARIO II 24 meses de experiencia profesional",
    AND(H476&gt;=7688001, H476&lt;=8817000), "PROFESIONAL ESPECIALIZADO II Título de Postgrado 73 meses o más de experiencia profesional",
    AND(H476&gt;=11187001, H476&lt;=14974000), "ASESOR I Título de Posgrado en la modalidad de maestría 84 meses o más de experiencia profesional",
    TRUE, ""
)</f>
        <v>PROFESIONAL UNIVERSITARIO I Sin experiencia profesional</v>
      </c>
      <c r="M476" s="72">
        <v>3</v>
      </c>
      <c r="N476" s="77"/>
      <c r="O476" s="72"/>
      <c r="P476" s="46" t="s">
        <v>36</v>
      </c>
      <c r="Q476" s="78"/>
      <c r="R476" s="46"/>
      <c r="S476" s="59"/>
      <c r="T476" s="46"/>
      <c r="U476" s="46"/>
      <c r="V476" s="46"/>
      <c r="W476" s="46" t="s">
        <v>151</v>
      </c>
      <c r="X476" s="46" t="s">
        <v>202</v>
      </c>
      <c r="Y476" s="46"/>
      <c r="Z476" s="46"/>
      <c r="AA476" s="79"/>
      <c r="AB476" s="4">
        <f>_xlfn.XLOOKUP(Tabla1[[#This Row],[CEDULA]],'Listado Base'!F:F,'Listado Base'!Y:Y,0)</f>
        <v>0</v>
      </c>
      <c r="AC476" s="43" t="str">
        <f t="shared" si="43"/>
        <v>FECHA FALTANTE</v>
      </c>
      <c r="AD476" s="351" t="str" cm="1">
        <f t="array" ref="AD476">_xlfn.IFS(
    H476=2063000, "ASISTENCIAL I",
    AND(H476&gt;=2063001, H476&lt;=2976000), "ASISTENCIAL II",
    AND(H476&gt;=2976001, H476&lt;=3100000), "ASISTENCIAL III",
    AND(H476&gt;=3100001, H476&lt;=3500000), "TÉCNICO I",
    AND(H476&gt;=3500001, H476&lt;=4507000), "TÉCNICO II",
    AND(H476&gt;=4507001, H476&lt;=4917000), "TÉCNICO III",
    AND(H476&gt;=4917001, H476&lt;=5635000), "PROFESIONAL UNIVERSITARIO I",
    AND(H476&gt;=5635001, H476&lt;=7688000), "PROFESIONAL UNIVERSITARIO II",
    AND(H476&gt;=7688001, H476&lt;=8817000), "PROFESIONAL ESPECIALIZADO II",
    AND(H476&gt;=11187001, H476&lt;=14974000), "ASESOR I",
    TRUE, ""
)</f>
        <v>PROFESIONAL UNIVERSITARIO I</v>
      </c>
      <c r="AE476" s="1"/>
    </row>
    <row r="477" spans="1:31" ht="30" hidden="1" customHeight="1">
      <c r="A477" s="46"/>
      <c r="B477" s="46">
        <v>4438080</v>
      </c>
      <c r="C477" s="48" t="s">
        <v>1058</v>
      </c>
      <c r="D477" s="49"/>
      <c r="E477" s="46" t="s">
        <v>32</v>
      </c>
      <c r="F477" s="46" t="s">
        <v>33</v>
      </c>
      <c r="G477" s="46" t="s">
        <v>1059</v>
      </c>
      <c r="H477" s="74">
        <v>5500000</v>
      </c>
      <c r="I477" s="75">
        <f t="shared" si="47"/>
        <v>33000000</v>
      </c>
      <c r="J477" s="76">
        <v>6</v>
      </c>
      <c r="K477" s="72">
        <v>1</v>
      </c>
      <c r="L477" s="54" t="str" cm="1">
        <f t="array" ref="L477">_xlfn.IFS(
    H477=2063000, "ASISTENCIAL I Estudios de Educación Básica Primaria o título de Bachiller",
    AND(H477&gt;=2063001, H477&lt;=2976000), "ASISTENCIAL II Título de Bachiller 24 meses de experiencia laboral debidamente certificada",
    AND(H477&gt;=2976001, H477&lt;=3100000), "ASISTENCIAL III Título de Bachiller y Certificado de Aptitud Ocupacional 36 meses de experiencia laboral debidamente certificada",
    AND(H477&gt;=3100001, H477&lt;=3500000), "TÉCNICO I Título de formación técnica o tecnológica, Sin experiencia laboral",
    AND(H477&gt;=3500001, H477&lt;=4507000), "TÉCNICO II Título de formación técnica o tecnológica, 36 meses y hasta 71 meses de experiencia laboral",
    AND(H477&gt;=4507001, H477&lt;=4917000), "TÉCNICO III Título de formación técnica o tecnológica, 72 meses o más de experiencia laboral",
    AND(H477&gt;=4917001, H477&lt;=5635000), "PROFESIONAL UNIVERSITARIO I Sin experiencia profesional",
    AND(H477&gt;=5635001, H477&lt;=7688000), "PROFESIONAL UNIVERSITARIO II 24 meses de experiencia profesional",
    AND(H477&gt;=7688001, H477&lt;=8817000), "PROFESIONAL ESPECIALIZADO II Título de Postgrado 73 meses o más de experiencia profesional",
    AND(H477&gt;=11187001, H477&lt;=14974000), "ASESOR I Título de Posgrado en la modalidad de maestría 84 meses o más de experiencia profesional",
    TRUE, ""
)</f>
        <v>PROFESIONAL UNIVERSITARIO I Sin experiencia profesional</v>
      </c>
      <c r="M477" s="72"/>
      <c r="N477" s="77"/>
      <c r="O477" s="72"/>
      <c r="P477" s="46" t="s">
        <v>36</v>
      </c>
      <c r="Q477" s="78"/>
      <c r="R477" s="46"/>
      <c r="S477" s="59"/>
      <c r="T477" s="46"/>
      <c r="U477" s="46"/>
      <c r="V477" s="46"/>
      <c r="W477" s="46" t="s">
        <v>151</v>
      </c>
      <c r="X477" s="46" t="s">
        <v>152</v>
      </c>
      <c r="Y477" s="46"/>
      <c r="Z477" s="46"/>
      <c r="AA477" s="79"/>
      <c r="AB477" s="4">
        <f>_xlfn.XLOOKUP(Tabla1[[#This Row],[CEDULA]],'Listado Base'!F:F,'Listado Base'!Y:Y,0)</f>
        <v>27</v>
      </c>
      <c r="AC477" s="43" t="str">
        <f t="shared" si="43"/>
        <v>FECHA FALTANTE</v>
      </c>
      <c r="AD477" s="351" t="str" cm="1">
        <f t="array" ref="AD477">_xlfn.IFS(
    H477=2063000, "ASISTENCIAL I",
    AND(H477&gt;=2063001, H477&lt;=2976000), "ASISTENCIAL II",
    AND(H477&gt;=2976001, H477&lt;=3100000), "ASISTENCIAL III",
    AND(H477&gt;=3100001, H477&lt;=3500000), "TÉCNICO I",
    AND(H477&gt;=3500001, H477&lt;=4507000), "TÉCNICO II",
    AND(H477&gt;=4507001, H477&lt;=4917000), "TÉCNICO III",
    AND(H477&gt;=4917001, H477&lt;=5635000), "PROFESIONAL UNIVERSITARIO I",
    AND(H477&gt;=5635001, H477&lt;=7688000), "PROFESIONAL UNIVERSITARIO II",
    AND(H477&gt;=7688001, H477&lt;=8817000), "PROFESIONAL ESPECIALIZADO II",
    AND(H477&gt;=11187001, H477&lt;=14974000), "ASESOR I",
    TRUE, ""
)</f>
        <v>PROFESIONAL UNIVERSITARIO I</v>
      </c>
    </row>
    <row r="478" spans="1:31" ht="30" hidden="1" customHeight="1">
      <c r="A478" s="46" t="s">
        <v>557</v>
      </c>
      <c r="B478" s="46">
        <v>10001052386</v>
      </c>
      <c r="C478" s="48" t="s">
        <v>1060</v>
      </c>
      <c r="D478" s="49"/>
      <c r="E478" s="46" t="s">
        <v>32</v>
      </c>
      <c r="F478" s="46" t="s">
        <v>33</v>
      </c>
      <c r="G478" s="46" t="s">
        <v>556</v>
      </c>
      <c r="H478" s="74">
        <v>3300000</v>
      </c>
      <c r="I478" s="75">
        <f t="shared" si="47"/>
        <v>19800000</v>
      </c>
      <c r="J478" s="76">
        <v>6</v>
      </c>
      <c r="K478" s="72">
        <v>1</v>
      </c>
      <c r="L478" s="54" t="str" cm="1">
        <f t="array" ref="L478">_xlfn.IFS(
    H478=2063000, "ASISTENCIAL I Estudios de Educación Básica Primaria o título de Bachiller",
    AND(H478&gt;=2063001, H478&lt;=2976000), "ASISTENCIAL II Título de Bachiller 24 meses de experiencia laboral debidamente certificada",
    AND(H478&gt;=2976001, H478&lt;=3100000), "ASISTENCIAL III Título de Bachiller y Certificado de Aptitud Ocupacional 36 meses de experiencia laboral debidamente certificada",
    AND(H478&gt;=3100001, H478&lt;=3500000), "TÉCNICO I Título de formación técnica o tecnológica, Sin experiencia laboral",
    AND(H478&gt;=3500001, H478&lt;=4507000), "TÉCNICO II Título de formación técnica o tecnológica, 36 meses y hasta 71 meses de experiencia laboral",
    AND(H478&gt;=4507001, H478&lt;=4917000), "TÉCNICO III Título de formación técnica o tecnológica, 72 meses o más de experiencia laboral",
    AND(H478&gt;=4917001, H478&lt;=5635000), "PROFESIONAL UNIVERSITARIO I Sin experiencia profesional",
    AND(H478&gt;=5635001, H478&lt;=7688000), "PROFESIONAL UNIVERSITARIO II 24 meses de experiencia profesional",
    AND(H478&gt;=7688001, H478&lt;=8817000), "PROFESIONAL ESPECIALIZADO II Título de Postgrado 73 meses o más de experiencia profesional",
    AND(H478&gt;=11187001, H478&lt;=14974000), "ASESOR I Título de Posgrado en la modalidad de maestría 84 meses o más de experiencia profesional",
    TRUE, ""
)</f>
        <v>TÉCNICO I Título de formación técnica o tecnológica, Sin experiencia laboral</v>
      </c>
      <c r="M478" s="72">
        <v>1</v>
      </c>
      <c r="N478" s="77"/>
      <c r="O478" s="72"/>
      <c r="P478" s="46" t="s">
        <v>36</v>
      </c>
      <c r="Q478" s="78"/>
      <c r="R478" s="46"/>
      <c r="S478" s="59"/>
      <c r="T478" s="46"/>
      <c r="U478" s="46"/>
      <c r="V478" s="46"/>
      <c r="W478" s="46" t="s">
        <v>151</v>
      </c>
      <c r="X478" s="46" t="s">
        <v>152</v>
      </c>
      <c r="Y478" s="46"/>
      <c r="Z478" s="46"/>
      <c r="AA478" s="79"/>
      <c r="AB478" s="4">
        <f>_xlfn.XLOOKUP(Tabla1[[#This Row],[CEDULA]],'Listado Base'!F:F,'Listado Base'!Y:Y,0)</f>
        <v>0</v>
      </c>
      <c r="AC478" s="43" t="str">
        <f t="shared" si="43"/>
        <v>FECHA FALTANTE</v>
      </c>
      <c r="AD478" s="351" t="str" cm="1">
        <f t="array" ref="AD478">_xlfn.IFS(
    H478=2063000, "ASISTENCIAL I",
    AND(H478&gt;=2063001, H478&lt;=2976000), "ASISTENCIAL II",
    AND(H478&gt;=2976001, H478&lt;=3100000), "ASISTENCIAL III",
    AND(H478&gt;=3100001, H478&lt;=3500000), "TÉCNICO I",
    AND(H478&gt;=3500001, H478&lt;=4507000), "TÉCNICO II",
    AND(H478&gt;=4507001, H478&lt;=4917000), "TÉCNICO III",
    AND(H478&gt;=4917001, H478&lt;=5635000), "PROFESIONAL UNIVERSITARIO I",
    AND(H478&gt;=5635001, H478&lt;=7688000), "PROFESIONAL UNIVERSITARIO II",
    AND(H478&gt;=7688001, H478&lt;=8817000), "PROFESIONAL ESPECIALIZADO II",
    AND(H478&gt;=11187001, H478&lt;=14974000), "ASESOR I",
    TRUE, ""
)</f>
        <v>TÉCNICO I</v>
      </c>
    </row>
    <row r="479" spans="1:31" ht="30" hidden="1" customHeight="1">
      <c r="A479" s="46">
        <v>120383</v>
      </c>
      <c r="B479" s="380">
        <v>57422984</v>
      </c>
      <c r="C479" s="48" t="s">
        <v>1061</v>
      </c>
      <c r="D479" s="49"/>
      <c r="E479" s="46" t="s">
        <v>256</v>
      </c>
      <c r="F479" s="46" t="s">
        <v>257</v>
      </c>
      <c r="G479" s="46" t="s">
        <v>1062</v>
      </c>
      <c r="H479" s="74">
        <v>7000000</v>
      </c>
      <c r="I479" s="75">
        <f t="shared" si="47"/>
        <v>42000000</v>
      </c>
      <c r="J479" s="76">
        <v>6</v>
      </c>
      <c r="K479" s="72">
        <v>1</v>
      </c>
      <c r="L479" s="54" t="str" cm="1">
        <f t="array" ref="L479">_xlfn.IFS(
    H479=2063000, "ASISTENCIAL I Estudios de Educación Básica Primaria o título de Bachiller",
    AND(H479&gt;=2063001, H479&lt;=2976000), "ASISTENCIAL II Título de Bachiller 24 meses de experiencia laboral debidamente certificada",
    AND(H479&gt;=2976001, H479&lt;=3100000), "ASISTENCIAL III Título de Bachiller y Certificado de Aptitud Ocupacional 36 meses de experiencia laboral debidamente certificada",
    AND(H479&gt;=3100001, H479&lt;=3500000), "TÉCNICO I Título de formación técnica o tecnológica, Sin experiencia laboral",
    AND(H479&gt;=3500001, H479&lt;=4507000), "TÉCNICO II Título de formación técnica o tecnológica, 36 meses y hasta 71 meses de experiencia laboral",
    AND(H479&gt;=4507001, H479&lt;=4917000), "TÉCNICO III Título de formación técnica o tecnológica, 72 meses o más de experiencia laboral",
    AND(H479&gt;=4917001, H479&lt;=5635000), "PROFESIONAL UNIVERSITARIO I Sin experiencia profesional",
    AND(H479&gt;=5635001, H479&lt;=7688000), "PROFESIONAL UNIVERSITARIO II 24 meses de experiencia profesional",
    AND(H479&gt;=7688001, H479&lt;=8817000), "PROFESIONAL ESPECIALIZADO II Título de Postgrado 73 meses o más de experiencia profesional",
    AND(H479&gt;=11187001, H479&lt;=14974000), "ASESOR I Título de Posgrado en la modalidad de maestría 84 meses o más de experiencia profesional",
    TRUE, ""
)</f>
        <v>PROFESIONAL UNIVERSITARIO II 24 meses de experiencia profesional</v>
      </c>
      <c r="M479" s="72">
        <v>3</v>
      </c>
      <c r="N479" s="77"/>
      <c r="O479" s="72"/>
      <c r="P479" s="46" t="s">
        <v>36</v>
      </c>
      <c r="Q479" s="78"/>
      <c r="R479" s="46"/>
      <c r="S479" s="59"/>
      <c r="T479" s="46"/>
      <c r="U479" s="46"/>
      <c r="V479" s="46"/>
      <c r="W479" s="46" t="s">
        <v>151</v>
      </c>
      <c r="X479" s="46" t="s">
        <v>259</v>
      </c>
      <c r="Y479" s="46"/>
      <c r="Z479" s="46"/>
      <c r="AA479" s="79"/>
      <c r="AB479" s="4">
        <f>_xlfn.XLOOKUP(Tabla1[[#This Row],[CEDULA]],'Listado Base'!F:F,'Listado Base'!Y:Y,0)</f>
        <v>20</v>
      </c>
      <c r="AC479" s="43" t="str">
        <f t="shared" si="43"/>
        <v>FECHA FALTANTE</v>
      </c>
      <c r="AD479" s="351" t="str" cm="1">
        <f t="array" ref="AD479">_xlfn.IFS(
    H479=2063000, "ASISTENCIAL I",
    AND(H479&gt;=2063001, H479&lt;=2976000), "ASISTENCIAL II",
    AND(H479&gt;=2976001, H479&lt;=3100000), "ASISTENCIAL III",
    AND(H479&gt;=3100001, H479&lt;=3500000), "TÉCNICO I",
    AND(H479&gt;=3500001, H479&lt;=4507000), "TÉCNICO II",
    AND(H479&gt;=4507001, H479&lt;=4917000), "TÉCNICO III",
    AND(H479&gt;=4917001, H479&lt;=5635000), "PROFESIONAL UNIVERSITARIO I",
    AND(H479&gt;=5635001, H479&lt;=7688000), "PROFESIONAL UNIVERSITARIO II",
    AND(H479&gt;=7688001, H479&lt;=8817000), "PROFESIONAL ESPECIALIZADO II",
    AND(H479&gt;=11187001, H479&lt;=14974000), "ASESOR I",
    TRUE, ""
)</f>
        <v>PROFESIONAL UNIVERSITARIO II</v>
      </c>
    </row>
    <row r="480" spans="1:31" ht="30" hidden="1" customHeight="1">
      <c r="A480" s="46">
        <v>120398</v>
      </c>
      <c r="B480" s="46">
        <v>1022368509</v>
      </c>
      <c r="C480" s="48" t="s">
        <v>1063</v>
      </c>
      <c r="D480" s="49"/>
      <c r="E480" s="46" t="s">
        <v>32</v>
      </c>
      <c r="F480" s="46" t="s">
        <v>33</v>
      </c>
      <c r="G480" s="46" t="s">
        <v>1064</v>
      </c>
      <c r="H480" s="74">
        <v>5500000</v>
      </c>
      <c r="I480" s="75">
        <f t="shared" si="47"/>
        <v>33000000</v>
      </c>
      <c r="J480" s="76">
        <v>6</v>
      </c>
      <c r="K480" s="72">
        <v>1</v>
      </c>
      <c r="L480" s="54" t="str" cm="1">
        <f t="array" ref="L480">_xlfn.IFS(
    H480=2063000, "ASISTENCIAL I Estudios de Educación Básica Primaria o título de Bachiller",
    AND(H480&gt;=2063001, H480&lt;=2976000), "ASISTENCIAL II Título de Bachiller 24 meses de experiencia laboral debidamente certificada",
    AND(H480&gt;=2976001, H480&lt;=3100000), "ASISTENCIAL III Título de Bachiller y Certificado de Aptitud Ocupacional 36 meses de experiencia laboral debidamente certificada",
    AND(H480&gt;=3100001, H480&lt;=3500000), "TÉCNICO I Título de formación técnica o tecnológica, Sin experiencia laboral",
    AND(H480&gt;=3500001, H480&lt;=4507000), "TÉCNICO II Título de formación técnica o tecnológica, 36 meses y hasta 71 meses de experiencia laboral",
    AND(H480&gt;=4507001, H480&lt;=4917000), "TÉCNICO III Título de formación técnica o tecnológica, 72 meses o más de experiencia laboral",
    AND(H480&gt;=4917001, H480&lt;=5635000), "PROFESIONAL UNIVERSITARIO I Sin experiencia profesional",
    AND(H480&gt;=5635001, H480&lt;=7688000), "PROFESIONAL UNIVERSITARIO II 24 meses de experiencia profesional",
    AND(H480&gt;=7688001, H480&lt;=8817000), "PROFESIONAL ESPECIALIZADO II Título de Postgrado 73 meses o más de experiencia profesional",
    AND(H480&gt;=11187001, H480&lt;=14974000), "ASESOR I Título de Posgrado en la modalidad de maestría 84 meses o más de experiencia profesional",
    TRUE, ""
)</f>
        <v>PROFESIONAL UNIVERSITARIO I Sin experiencia profesional</v>
      </c>
      <c r="M480" s="72">
        <v>3</v>
      </c>
      <c r="N480" s="77">
        <v>45686</v>
      </c>
      <c r="O480" s="72">
        <v>129507</v>
      </c>
      <c r="P480" s="46" t="s">
        <v>90</v>
      </c>
      <c r="Q480" s="78"/>
      <c r="R480" s="46" t="s">
        <v>657</v>
      </c>
      <c r="S480" s="59"/>
      <c r="T480" s="46"/>
      <c r="U480" s="46"/>
      <c r="V480" s="46"/>
      <c r="W480" s="46" t="s">
        <v>151</v>
      </c>
      <c r="X480" s="46" t="s">
        <v>713</v>
      </c>
      <c r="Y480" s="46"/>
      <c r="Z480" s="46" t="s">
        <v>121</v>
      </c>
      <c r="AA480" s="79"/>
      <c r="AB480" s="4">
        <f>_xlfn.XLOOKUP(Tabla1[[#This Row],[CEDULA]],'Listado Base'!F:F,'Listado Base'!Y:Y,0)</f>
        <v>27</v>
      </c>
      <c r="AC480" s="43" t="str">
        <f t="shared" si="43"/>
        <v>FECHA FALTANTE</v>
      </c>
      <c r="AD480" s="351" t="str" cm="1">
        <f t="array" ref="AD480">_xlfn.IFS(
    H480=2063000, "ASISTENCIAL I",
    AND(H480&gt;=2063001, H480&lt;=2976000), "ASISTENCIAL II",
    AND(H480&gt;=2976001, H480&lt;=3100000), "ASISTENCIAL III",
    AND(H480&gt;=3100001, H480&lt;=3500000), "TÉCNICO I",
    AND(H480&gt;=3500001, H480&lt;=4507000), "TÉCNICO II",
    AND(H480&gt;=4507001, H480&lt;=4917000), "TÉCNICO III",
    AND(H480&gt;=4917001, H480&lt;=5635000), "PROFESIONAL UNIVERSITARIO I",
    AND(H480&gt;=5635001, H480&lt;=7688000), "PROFESIONAL UNIVERSITARIO II",
    AND(H480&gt;=7688001, H480&lt;=8817000), "PROFESIONAL ESPECIALIZADO II",
    AND(H480&gt;=11187001, H480&lt;=14974000), "ASESOR I",
    TRUE, ""
)</f>
        <v>PROFESIONAL UNIVERSITARIO I</v>
      </c>
    </row>
    <row r="481" spans="1:31" ht="30" hidden="1" customHeight="1">
      <c r="A481" s="46"/>
      <c r="B481" s="46"/>
      <c r="C481" s="48" t="s">
        <v>1065</v>
      </c>
      <c r="D481" s="49"/>
      <c r="E481" s="46" t="s">
        <v>32</v>
      </c>
      <c r="F481" s="46" t="s">
        <v>33</v>
      </c>
      <c r="G481" s="46" t="s">
        <v>1066</v>
      </c>
      <c r="H481" s="74">
        <v>5000000</v>
      </c>
      <c r="I481" s="75">
        <f t="shared" ref="I481" si="48">+ROUNDUP(H481*J481*K481,0)</f>
        <v>30000000</v>
      </c>
      <c r="J481" s="76">
        <v>6</v>
      </c>
      <c r="K481" s="72">
        <v>1</v>
      </c>
      <c r="L481" s="54" t="str" cm="1">
        <f t="array" ref="L481">_xlfn.IFS(
    H481=2063000, "ASISTENCIAL I Estudios de Educación Básica Primaria o título de Bachiller",
    AND(H481&gt;=2063001, H481&lt;=2976000), "ASISTENCIAL II Título de Bachiller 24 meses de experiencia laboral debidamente certificada",
    AND(H481&gt;=2976001, H481&lt;=3100000), "ASISTENCIAL III Título de Bachiller y Certificado de Aptitud Ocupacional 36 meses de experiencia laboral debidamente certificada",
    AND(H481&gt;=3100001, H481&lt;=3500000), "TÉCNICO I Título de formación técnica o tecnológica, Sin experiencia laboral",
    AND(H481&gt;=3500001, H481&lt;=4507000), "TÉCNICO II Título de formación técnica o tecnológica, 36 meses y hasta 71 meses de experiencia laboral",
    AND(H481&gt;=4507001, H481&lt;=4917000), "TÉCNICO III Título de formación técnica o tecnológica, 72 meses o más de experiencia laboral",
    AND(H481&gt;=4917001, H481&lt;=5635000), "PROFESIONAL UNIVERSITARIO I Sin experiencia profesional",
    AND(H481&gt;=5635001, H481&lt;=7688000), "PROFESIONAL UNIVERSITARIO II 24 meses de experiencia profesional",
    AND(H481&gt;=7688001, H481&lt;=8817000), "PROFESIONAL ESPECIALIZADO II Título de Postgrado 73 meses o más de experiencia profesional",
    AND(H481&gt;=11187001, H481&lt;=14974000), "ASESOR I Título de Posgrado en la modalidad de maestría 84 meses o más de experiencia profesional",
    TRUE, ""
)</f>
        <v>PROFESIONAL UNIVERSITARIO I Sin experiencia profesional</v>
      </c>
      <c r="M481" s="72"/>
      <c r="N481" s="77"/>
      <c r="O481" s="72"/>
      <c r="P481" s="46" t="s">
        <v>90</v>
      </c>
      <c r="Q481" s="78"/>
      <c r="R481" s="46"/>
      <c r="S481" s="59"/>
      <c r="T481" s="46"/>
      <c r="U481" s="46"/>
      <c r="V481" s="46"/>
      <c r="W481" s="46" t="s">
        <v>151</v>
      </c>
      <c r="X481" s="46" t="s">
        <v>1067</v>
      </c>
      <c r="Y481" s="46"/>
      <c r="Z481" s="46"/>
      <c r="AA481" s="79"/>
      <c r="AB481" s="4">
        <f>_xlfn.XLOOKUP(Tabla1[[#This Row],[CEDULA]],'Listado Base'!F:F,'Listado Base'!Y:Y,0)</f>
        <v>0</v>
      </c>
      <c r="AC481" s="43" t="str">
        <f t="shared" si="43"/>
        <v>FECHA FALTANTE</v>
      </c>
      <c r="AD481" s="351" t="str" cm="1">
        <f t="array" ref="AD481">_xlfn.IFS(
    H481=2063000, "ASISTENCIAL I",
    AND(H481&gt;=2063001, H481&lt;=2976000), "ASISTENCIAL II",
    AND(H481&gt;=2976001, H481&lt;=3100000), "ASISTENCIAL III",
    AND(H481&gt;=3100001, H481&lt;=3500000), "TÉCNICO I",
    AND(H481&gt;=3500001, H481&lt;=4507000), "TÉCNICO II",
    AND(H481&gt;=4507001, H481&lt;=4917000), "TÉCNICO III",
    AND(H481&gt;=4917001, H481&lt;=5635000), "PROFESIONAL UNIVERSITARIO I",
    AND(H481&gt;=5635001, H481&lt;=7688000), "PROFESIONAL UNIVERSITARIO II",
    AND(H481&gt;=7688001, H481&lt;=8817000), "PROFESIONAL ESPECIALIZADO II",
    AND(H481&gt;=11187001, H481&lt;=14974000), "ASESOR I",
    TRUE, ""
)</f>
        <v>PROFESIONAL UNIVERSITARIO I</v>
      </c>
    </row>
    <row r="482" spans="1:31" ht="30" hidden="1" customHeight="1">
      <c r="A482" s="46">
        <v>120382</v>
      </c>
      <c r="B482" s="380"/>
      <c r="C482" s="48" t="s">
        <v>1068</v>
      </c>
      <c r="D482" s="49"/>
      <c r="E482" s="46" t="s">
        <v>32</v>
      </c>
      <c r="F482" s="46" t="s">
        <v>33</v>
      </c>
      <c r="G482" s="46" t="s">
        <v>786</v>
      </c>
      <c r="H482" s="74">
        <v>6850000</v>
      </c>
      <c r="I482" s="75">
        <f t="shared" si="47"/>
        <v>41100000</v>
      </c>
      <c r="J482" s="76">
        <v>6</v>
      </c>
      <c r="K482" s="72">
        <v>1</v>
      </c>
      <c r="L482" s="54" t="str" cm="1">
        <f t="array" ref="L482">_xlfn.IFS(
    H482=2063000, "ASISTENCIAL I Estudios de Educación Básica Primaria o título de Bachiller",
    AND(H482&gt;=2063001, H482&lt;=2976000), "ASISTENCIAL II Título de Bachiller 24 meses de experiencia laboral debidamente certificada",
    AND(H482&gt;=2976001, H482&lt;=3100000), "ASISTENCIAL III Título de Bachiller y Certificado de Aptitud Ocupacional 36 meses de experiencia laboral debidamente certificada",
    AND(H482&gt;=3100001, H482&lt;=3500000), "TÉCNICO I Título de formación técnica o tecnológica, Sin experiencia laboral",
    AND(H482&gt;=3500001, H482&lt;=4507000), "TÉCNICO II Título de formación técnica o tecnológica, 36 meses y hasta 71 meses de experiencia laboral",
    AND(H482&gt;=4507001, H482&lt;=4917000), "TÉCNICO III Título de formación técnica o tecnológica, 72 meses o más de experiencia laboral",
    AND(H482&gt;=4917001, H482&lt;=5635000), "PROFESIONAL UNIVERSITARIO I Sin experiencia profesional",
    AND(H482&gt;=5635001, H482&lt;=7688000), "PROFESIONAL UNIVERSITARIO II 24 meses de experiencia profesional",
    AND(H482&gt;=7688001, H482&lt;=8817000), "PROFESIONAL ESPECIALIZADO II Título de Postgrado 73 meses o más de experiencia profesional",
    AND(H482&gt;=11187001, H482&lt;=14974000), "ASESOR I Título de Posgrado en la modalidad de maestría 84 meses o más de experiencia profesional",
    TRUE, ""
)</f>
        <v>PROFESIONAL UNIVERSITARIO II 24 meses de experiencia profesional</v>
      </c>
      <c r="M482" s="72">
        <v>3</v>
      </c>
      <c r="N482" s="77"/>
      <c r="O482" s="72"/>
      <c r="P482" s="46" t="s">
        <v>97</v>
      </c>
      <c r="Q482" s="78"/>
      <c r="R482" s="46"/>
      <c r="S482" s="59"/>
      <c r="T482" s="46"/>
      <c r="U482" s="46"/>
      <c r="V482" s="46"/>
      <c r="W482" s="46" t="s">
        <v>151</v>
      </c>
      <c r="X482" s="46" t="s">
        <v>783</v>
      </c>
      <c r="Y482" s="46" t="s">
        <v>135</v>
      </c>
      <c r="Z482" s="46"/>
      <c r="AA482" s="79"/>
      <c r="AB482" s="4">
        <f>_xlfn.XLOOKUP(Tabla1[[#This Row],[CEDULA]],'Listado Base'!F:F,'Listado Base'!Y:Y,0)</f>
        <v>0</v>
      </c>
      <c r="AC482" s="43" t="str">
        <f t="shared" si="43"/>
        <v>FECHA FALTANTE</v>
      </c>
      <c r="AD482" s="351" t="str" cm="1">
        <f t="array" ref="AD482">_xlfn.IFS(
    H482=2063000, "ASISTENCIAL I",
    AND(H482&gt;=2063001, H482&lt;=2976000), "ASISTENCIAL II",
    AND(H482&gt;=2976001, H482&lt;=3100000), "ASISTENCIAL III",
    AND(H482&gt;=3100001, H482&lt;=3500000), "TÉCNICO I",
    AND(H482&gt;=3500001, H482&lt;=4507000), "TÉCNICO II",
    AND(H482&gt;=4507001, H482&lt;=4917000), "TÉCNICO III",
    AND(H482&gt;=4917001, H482&lt;=5635000), "PROFESIONAL UNIVERSITARIO I",
    AND(H482&gt;=5635001, H482&lt;=7688000), "PROFESIONAL UNIVERSITARIO II",
    AND(H482&gt;=7688001, H482&lt;=8817000), "PROFESIONAL ESPECIALIZADO II",
    AND(H482&gt;=11187001, H482&lt;=14974000), "ASESOR I",
    TRUE, ""
)</f>
        <v>PROFESIONAL UNIVERSITARIO II</v>
      </c>
    </row>
    <row r="483" spans="1:31" ht="30" hidden="1" customHeight="1">
      <c r="A483" s="46"/>
      <c r="B483" s="46"/>
      <c r="C483" s="48" t="s">
        <v>1069</v>
      </c>
      <c r="D483" s="49"/>
      <c r="E483" s="46" t="s">
        <v>32</v>
      </c>
      <c r="F483" s="46" t="s">
        <v>33</v>
      </c>
      <c r="G483" s="46" t="s">
        <v>1070</v>
      </c>
      <c r="H483" s="74">
        <v>5500000</v>
      </c>
      <c r="I483" s="75">
        <f t="shared" si="47"/>
        <v>33000000</v>
      </c>
      <c r="J483" s="76">
        <v>6</v>
      </c>
      <c r="K483" s="72">
        <v>1</v>
      </c>
      <c r="L483" s="54" t="str" cm="1">
        <f t="array" ref="L483">_xlfn.IFS(
    H483=2063000, "ASISTENCIAL I Estudios de Educación Básica Primaria o título de Bachiller",
    AND(H483&gt;=2063001, H483&lt;=2976000), "ASISTENCIAL II Título de Bachiller 24 meses de experiencia laboral debidamente certificada",
    AND(H483&gt;=2976001, H483&lt;=3100000), "ASISTENCIAL III Título de Bachiller y Certificado de Aptitud Ocupacional 36 meses de experiencia laboral debidamente certificada",
    AND(H483&gt;=3100001, H483&lt;=3500000), "TÉCNICO I Título de formación técnica o tecnológica, Sin experiencia laboral",
    AND(H483&gt;=3500001, H483&lt;=4507000), "TÉCNICO II Título de formación técnica o tecnológica, 36 meses y hasta 71 meses de experiencia laboral",
    AND(H483&gt;=4507001, H483&lt;=4917000), "TÉCNICO III Título de formación técnica o tecnológica, 72 meses o más de experiencia laboral",
    AND(H483&gt;=4917001, H483&lt;=5635000), "PROFESIONAL UNIVERSITARIO I Sin experiencia profesional",
    AND(H483&gt;=5635001, H483&lt;=7688000), "PROFESIONAL UNIVERSITARIO II 24 meses de experiencia profesional",
    AND(H483&gt;=7688001, H483&lt;=8817000), "PROFESIONAL ESPECIALIZADO II Título de Postgrado 73 meses o más de experiencia profesional",
    AND(H483&gt;=11187001, H483&lt;=14974000), "ASESOR I Título de Posgrado en la modalidad de maestría 84 meses o más de experiencia profesional",
    TRUE, ""
)</f>
        <v>PROFESIONAL UNIVERSITARIO I Sin experiencia profesional</v>
      </c>
      <c r="M483" s="72"/>
      <c r="N483" s="77"/>
      <c r="O483" s="72"/>
      <c r="P483" s="46" t="s">
        <v>90</v>
      </c>
      <c r="Q483" s="78"/>
      <c r="R483" s="46"/>
      <c r="S483" s="59"/>
      <c r="T483" s="46"/>
      <c r="U483" s="46"/>
      <c r="V483" s="46"/>
      <c r="W483" s="46" t="s">
        <v>151</v>
      </c>
      <c r="X483" s="46" t="s">
        <v>202</v>
      </c>
      <c r="Y483" s="46" t="s">
        <v>1071</v>
      </c>
      <c r="Z483" s="46"/>
      <c r="AA483" s="79"/>
      <c r="AB483" s="4">
        <f>_xlfn.XLOOKUP(Tabla1[[#This Row],[CEDULA]],'Listado Base'!F:F,'Listado Base'!Y:Y,0)</f>
        <v>0</v>
      </c>
      <c r="AC483" s="43" t="str">
        <f t="shared" si="43"/>
        <v>FECHA FALTANTE</v>
      </c>
      <c r="AD483" s="351" t="str" cm="1">
        <f t="array" ref="AD483">_xlfn.IFS(
    H483=2063000, "ASISTENCIAL I",
    AND(H483&gt;=2063001, H483&lt;=2976000), "ASISTENCIAL II",
    AND(H483&gt;=2976001, H483&lt;=3100000), "ASISTENCIAL III",
    AND(H483&gt;=3100001, H483&lt;=3500000), "TÉCNICO I",
    AND(H483&gt;=3500001, H483&lt;=4507000), "TÉCNICO II",
    AND(H483&gt;=4507001, H483&lt;=4917000), "TÉCNICO III",
    AND(H483&gt;=4917001, H483&lt;=5635000), "PROFESIONAL UNIVERSITARIO I",
    AND(H483&gt;=5635001, H483&lt;=7688000), "PROFESIONAL UNIVERSITARIO II",
    AND(H483&gt;=7688001, H483&lt;=8817000), "PROFESIONAL ESPECIALIZADO II",
    AND(H483&gt;=11187001, H483&lt;=14974000), "ASESOR I",
    TRUE, ""
)</f>
        <v>PROFESIONAL UNIVERSITARIO I</v>
      </c>
    </row>
    <row r="484" spans="1:31" ht="30" hidden="1" customHeight="1">
      <c r="A484" s="46">
        <v>120383</v>
      </c>
      <c r="B484" s="46">
        <v>1026259290</v>
      </c>
      <c r="C484" s="48" t="s">
        <v>1072</v>
      </c>
      <c r="D484" s="49"/>
      <c r="E484" s="46" t="s">
        <v>256</v>
      </c>
      <c r="F484" s="46" t="s">
        <v>257</v>
      </c>
      <c r="G484" s="46" t="s">
        <v>1062</v>
      </c>
      <c r="H484" s="74">
        <v>5500000</v>
      </c>
      <c r="I484" s="75">
        <f t="shared" si="47"/>
        <v>33000000</v>
      </c>
      <c r="J484" s="76">
        <v>6</v>
      </c>
      <c r="K484" s="72">
        <v>1</v>
      </c>
      <c r="L484" s="54" t="str" cm="1">
        <f t="array" ref="L484">_xlfn.IFS(
    H484=2063000, "ASISTENCIAL I Estudios de Educación Básica Primaria o título de Bachiller",
    AND(H484&gt;=2063001, H484&lt;=2976000), "ASISTENCIAL II Título de Bachiller 24 meses de experiencia laboral debidamente certificada",
    AND(H484&gt;=2976001, H484&lt;=3100000), "ASISTENCIAL III Título de Bachiller y Certificado de Aptitud Ocupacional 36 meses de experiencia laboral debidamente certificada",
    AND(H484&gt;=3100001, H484&lt;=3500000), "TÉCNICO I Título de formación técnica o tecnológica, Sin experiencia laboral",
    AND(H484&gt;=3500001, H484&lt;=4507000), "TÉCNICO II Título de formación técnica o tecnológica, 36 meses y hasta 71 meses de experiencia laboral",
    AND(H484&gt;=4507001, H484&lt;=4917000), "TÉCNICO III Título de formación técnica o tecnológica, 72 meses o más de experiencia laboral",
    AND(H484&gt;=4917001, H484&lt;=5635000), "PROFESIONAL UNIVERSITARIO I Sin experiencia profesional",
    AND(H484&gt;=5635001, H484&lt;=7688000), "PROFESIONAL UNIVERSITARIO II 24 meses de experiencia profesional",
    AND(H484&gt;=7688001, H484&lt;=8817000), "PROFESIONAL ESPECIALIZADO II Título de Postgrado 73 meses o más de experiencia profesional",
    AND(H484&gt;=11187001, H484&lt;=14974000), "ASESOR I Título de Posgrado en la modalidad de maestría 84 meses o más de experiencia profesional",
    TRUE, ""
)</f>
        <v>PROFESIONAL UNIVERSITARIO I Sin experiencia profesional</v>
      </c>
      <c r="M484" s="72">
        <v>3</v>
      </c>
      <c r="N484" s="77"/>
      <c r="O484" s="72"/>
      <c r="P484" s="46" t="s">
        <v>36</v>
      </c>
      <c r="Q484" s="78"/>
      <c r="R484" s="46"/>
      <c r="S484" s="59"/>
      <c r="T484" s="46"/>
      <c r="U484" s="46"/>
      <c r="V484" s="46"/>
      <c r="W484" s="46" t="s">
        <v>151</v>
      </c>
      <c r="X484" s="46" t="s">
        <v>259</v>
      </c>
      <c r="Y484" s="46"/>
      <c r="Z484" s="46"/>
      <c r="AA484" s="79"/>
      <c r="AB484" s="4">
        <f>_xlfn.XLOOKUP(Tabla1[[#This Row],[CEDULA]],'Listado Base'!F:F,'Listado Base'!Y:Y,0)</f>
        <v>0</v>
      </c>
      <c r="AC484" s="43" t="str">
        <f t="shared" si="43"/>
        <v>FECHA FALTANTE</v>
      </c>
      <c r="AD484" s="351" t="str" cm="1">
        <f t="array" ref="AD484">_xlfn.IFS(
    H484=2063000, "ASISTENCIAL I",
    AND(H484&gt;=2063001, H484&lt;=2976000), "ASISTENCIAL II",
    AND(H484&gt;=2976001, H484&lt;=3100000), "ASISTENCIAL III",
    AND(H484&gt;=3100001, H484&lt;=3500000), "TÉCNICO I",
    AND(H484&gt;=3500001, H484&lt;=4507000), "TÉCNICO II",
    AND(H484&gt;=4507001, H484&lt;=4917000), "TÉCNICO III",
    AND(H484&gt;=4917001, H484&lt;=5635000), "PROFESIONAL UNIVERSITARIO I",
    AND(H484&gt;=5635001, H484&lt;=7688000), "PROFESIONAL UNIVERSITARIO II",
    AND(H484&gt;=7688001, H484&lt;=8817000), "PROFESIONAL ESPECIALIZADO II",
    AND(H484&gt;=11187001, H484&lt;=14974000), "ASESOR I",
    TRUE, ""
)</f>
        <v>PROFESIONAL UNIVERSITARIO I</v>
      </c>
    </row>
    <row r="485" spans="1:31" ht="30" hidden="1" customHeight="1">
      <c r="A485" s="46"/>
      <c r="B485" s="46">
        <v>1022382810</v>
      </c>
      <c r="C485" s="48" t="s">
        <v>1073</v>
      </c>
      <c r="D485" s="49"/>
      <c r="E485" s="46" t="s">
        <v>32</v>
      </c>
      <c r="F485" s="46" t="s">
        <v>33</v>
      </c>
      <c r="G485" s="46" t="s">
        <v>1074</v>
      </c>
      <c r="H485" s="74">
        <v>2976000</v>
      </c>
      <c r="I485" s="75">
        <f t="shared" si="47"/>
        <v>17856000</v>
      </c>
      <c r="J485" s="76">
        <v>6</v>
      </c>
      <c r="K485" s="72">
        <v>1</v>
      </c>
      <c r="L485" s="54" t="str" cm="1">
        <f t="array" ref="L485">_xlfn.IFS(
    H485=2063000, "ASISTENCIAL I Estudios de Educación Básica Primaria o título de Bachiller",
    AND(H485&gt;=2063001, H485&lt;=2976000), "ASISTENCIAL II Título de Bachiller 24 meses de experiencia laboral debidamente certificada",
    AND(H485&gt;=2976001, H485&lt;=3100000), "ASISTENCIAL III Título de Bachiller y Certificado de Aptitud Ocupacional 36 meses de experiencia laboral debidamente certificada",
    AND(H485&gt;=3100001, H485&lt;=3500000), "TÉCNICO I Título de formación técnica o tecnológica, Sin experiencia laboral",
    AND(H485&gt;=3500001, H485&lt;=4507000), "TÉCNICO II Título de formación técnica o tecnológica, 36 meses y hasta 71 meses de experiencia laboral",
    AND(H485&gt;=4507001, H485&lt;=4917000), "TÉCNICO III Título de formación técnica o tecnológica, 72 meses o más de experiencia laboral",
    AND(H485&gt;=4917001, H485&lt;=5635000), "PROFESIONAL UNIVERSITARIO I Sin experiencia profesional",
    AND(H485&gt;=5635001, H485&lt;=7688000), "PROFESIONAL UNIVERSITARIO II 24 meses de experiencia profesional",
    AND(H485&gt;=7688001, H485&lt;=8817000), "PROFESIONAL ESPECIALIZADO II Título de Postgrado 73 meses o más de experiencia profesional",
    AND(H485&gt;=11187001, H485&lt;=14974000), "ASESOR I Título de Posgrado en la modalidad de maestría 84 meses o más de experiencia profesional",
    TRUE, ""
)</f>
        <v>ASISTENCIAL II Título de Bachiller 24 meses de experiencia laboral debidamente certificada</v>
      </c>
      <c r="M485" s="72">
        <v>1</v>
      </c>
      <c r="N485" s="77"/>
      <c r="O485" s="72"/>
      <c r="P485" s="46" t="s">
        <v>90</v>
      </c>
      <c r="Q485" s="78"/>
      <c r="R485" s="46"/>
      <c r="S485" s="59"/>
      <c r="T485" s="46"/>
      <c r="U485" s="46"/>
      <c r="V485" s="46"/>
      <c r="W485" s="46" t="s">
        <v>151</v>
      </c>
      <c r="X485" s="46" t="s">
        <v>152</v>
      </c>
      <c r="Y485" s="46"/>
      <c r="Z485" s="61"/>
      <c r="AA485" s="79"/>
      <c r="AB485" s="4">
        <f>_xlfn.XLOOKUP(Tabla1[[#This Row],[CEDULA]],'Listado Base'!F:F,'Listado Base'!Y:Y,0)</f>
        <v>20</v>
      </c>
      <c r="AC485" s="43" t="str">
        <f t="shared" si="43"/>
        <v>FECHA FALTANTE</v>
      </c>
      <c r="AD485" s="351" t="str" cm="1">
        <f t="array" ref="AD485">_xlfn.IFS(
    H485=2063000, "ASISTENCIAL I",
    AND(H485&gt;=2063001, H485&lt;=2976000), "ASISTENCIAL II",
    AND(H485&gt;=2976001, H485&lt;=3100000), "ASISTENCIAL III",
    AND(H485&gt;=3100001, H485&lt;=3500000), "TÉCNICO I",
    AND(H485&gt;=3500001, H485&lt;=4507000), "TÉCNICO II",
    AND(H485&gt;=4507001, H485&lt;=4917000), "TÉCNICO III",
    AND(H485&gt;=4917001, H485&lt;=5635000), "PROFESIONAL UNIVERSITARIO I",
    AND(H485&gt;=5635001, H485&lt;=7688000), "PROFESIONAL UNIVERSITARIO II",
    AND(H485&gt;=7688001, H485&lt;=8817000), "PROFESIONAL ESPECIALIZADO II",
    AND(H485&gt;=11187001, H485&lt;=14974000), "ASESOR I",
    TRUE, ""
)</f>
        <v>ASISTENCIAL II</v>
      </c>
    </row>
    <row r="486" spans="1:31" ht="30" hidden="1" customHeight="1">
      <c r="A486" s="46">
        <v>119895</v>
      </c>
      <c r="B486" s="46">
        <v>1030698842</v>
      </c>
      <c r="C486" s="48" t="s">
        <v>1075</v>
      </c>
      <c r="D486" s="49">
        <v>45721</v>
      </c>
      <c r="E486" s="46" t="s">
        <v>32</v>
      </c>
      <c r="F486" s="46" t="s">
        <v>33</v>
      </c>
      <c r="G486" s="46" t="s">
        <v>1076</v>
      </c>
      <c r="H486" s="74">
        <v>4917000</v>
      </c>
      <c r="I486" s="75">
        <f t="shared" ref="I486:I487" si="49">+ROUNDUP(H486*J486*K486,0)</f>
        <v>29502000</v>
      </c>
      <c r="J486" s="76">
        <v>6</v>
      </c>
      <c r="K486" s="72">
        <v>1</v>
      </c>
      <c r="L486" s="54" t="str" cm="1">
        <f t="array" ref="L486">_xlfn.IFS(
    H486=2063000, "ASISTENCIAL I Estudios de Educación Básica Primaria o título de Bachiller",
    AND(H486&gt;=2063001, H486&lt;=2976000), "ASISTENCIAL II Título de Bachiller 24 meses de experiencia laboral debidamente certificada",
    AND(H486&gt;=2976001, H486&lt;=3100000), "ASISTENCIAL III Título de Bachiller y Certificado de Aptitud Ocupacional 36 meses de experiencia laboral debidamente certificada",
    AND(H486&gt;=3100001, H486&lt;=3500000), "TÉCNICO I Título de formación técnica o tecnológica, Sin experiencia laboral",
    AND(H486&gt;=3500001, H486&lt;=4507000), "TÉCNICO II Título de formación técnica o tecnológica, 36 meses y hasta 71 meses de experiencia laboral",
    AND(H486&gt;=4507001, H486&lt;=4917000), "TÉCNICO III Título de formación técnica o tecnológica, 72 meses o más de experiencia laboral",
    AND(H486&gt;=4917001, H486&lt;=5635000), "PROFESIONAL UNIVERSITARIO I Sin experiencia profesional",
    AND(H486&gt;=5635001, H486&lt;=7688000), "PROFESIONAL UNIVERSITARIO II 24 meses de experiencia profesional",
    AND(H486&gt;=7688001, H486&lt;=8817000), "PROFESIONAL ESPECIALIZADO II Título de Postgrado 73 meses o más de experiencia profesional",
    AND(H486&gt;=11187001, H486&lt;=14974000), "ASESOR I Título de Posgrado en la modalidad de maestría 84 meses o más de experiencia profesional",
    TRUE, ""
)</f>
        <v>TÉCNICO III Título de formación técnica o tecnológica, 72 meses o más de experiencia laboral</v>
      </c>
      <c r="M486" s="72">
        <v>1</v>
      </c>
      <c r="N486" s="77">
        <v>45678</v>
      </c>
      <c r="O486" s="72">
        <v>128657</v>
      </c>
      <c r="P486" s="46" t="s">
        <v>139</v>
      </c>
      <c r="Q486" s="78">
        <v>45739</v>
      </c>
      <c r="R486" s="46" t="s">
        <v>242</v>
      </c>
      <c r="S486" s="59"/>
      <c r="T486" s="46"/>
      <c r="U486" s="46"/>
      <c r="V486" s="46"/>
      <c r="W486" s="46" t="s">
        <v>39</v>
      </c>
      <c r="X486" s="46" t="s">
        <v>39</v>
      </c>
      <c r="Y486" s="46" t="s">
        <v>135</v>
      </c>
      <c r="Z486" s="46"/>
      <c r="AA486" s="79"/>
      <c r="AB486" s="4">
        <f>_xlfn.XLOOKUP(Tabla1[[#This Row],[CEDULA]],'Listado Base'!F:F,'Listado Base'!Y:Y,0)</f>
        <v>13</v>
      </c>
      <c r="AC486" s="43" t="str">
        <f t="shared" si="43"/>
        <v>A TIEMPO DE TRAMITE</v>
      </c>
      <c r="AD486" s="351" t="str" cm="1">
        <f t="array" ref="AD486">_xlfn.IFS(
    H486=2063000, "ASISTENCIAL I",
    AND(H486&gt;=2063001, H486&lt;=2976000), "ASISTENCIAL II",
    AND(H486&gt;=2976001, H486&lt;=3100000), "ASISTENCIAL III",
    AND(H486&gt;=3100001, H486&lt;=3500000), "TÉCNICO I",
    AND(H486&gt;=3500001, H486&lt;=4507000), "TÉCNICO II",
    AND(H486&gt;=4507001, H486&lt;=4917000), "TÉCNICO III",
    AND(H486&gt;=4917001, H486&lt;=5635000), "PROFESIONAL UNIVERSITARIO I",
    AND(H486&gt;=5635001, H486&lt;=7688000), "PROFESIONAL UNIVERSITARIO II",
    AND(H486&gt;=7688001, H486&lt;=8817000), "PROFESIONAL ESPECIALIZADO II",
    AND(H486&gt;=11187001, H486&lt;=14974000), "ASESOR I",
    TRUE, ""
)</f>
        <v>TÉCNICO III</v>
      </c>
    </row>
    <row r="487" spans="1:31" ht="30" hidden="1" customHeight="1">
      <c r="A487" s="46">
        <v>116923</v>
      </c>
      <c r="B487" s="46">
        <v>80832684</v>
      </c>
      <c r="C487" s="48" t="s">
        <v>1077</v>
      </c>
      <c r="D487" s="49">
        <v>45719</v>
      </c>
      <c r="E487" s="46" t="s">
        <v>32</v>
      </c>
      <c r="F487" s="46" t="s">
        <v>33</v>
      </c>
      <c r="G487" s="46" t="s">
        <v>1078</v>
      </c>
      <c r="H487" s="74">
        <v>5700000</v>
      </c>
      <c r="I487" s="75">
        <f t="shared" si="49"/>
        <v>34200000</v>
      </c>
      <c r="J487" s="76">
        <v>6</v>
      </c>
      <c r="K487" s="72">
        <v>1</v>
      </c>
      <c r="L487" s="54" t="str" cm="1">
        <f t="array" ref="L487">_xlfn.IFS(
    H487=2063000, "ASISTENCIAL I Estudios de Educación Básica Primaria o título de Bachiller",
    AND(H487&gt;=2063001, H487&lt;=2976000), "ASISTENCIAL II Título de Bachiller 24 meses de experiencia laboral debidamente certificada",
    AND(H487&gt;=2976001, H487&lt;=3100000), "ASISTENCIAL III Título de Bachiller y Certificado de Aptitud Ocupacional 36 meses de experiencia laboral debidamente certificada",
    AND(H487&gt;=3100001, H487&lt;=3500000), "TÉCNICO I Título de formación técnica o tecnológica, Sin experiencia laboral",
    AND(H487&gt;=3500001, H487&lt;=4507000), "TÉCNICO II Título de formación técnica o tecnológica, 36 meses y hasta 71 meses de experiencia laboral",
    AND(H487&gt;=4507001, H487&lt;=4917000), "TÉCNICO III Título de formación técnica o tecnológica, 72 meses o más de experiencia laboral",
    AND(H487&gt;=4917001, H487&lt;=5635000), "PROFESIONAL UNIVERSITARIO I Sin experiencia profesional",
    AND(H487&gt;=5635001, H487&lt;=7688000), "PROFESIONAL UNIVERSITARIO II 24 meses de experiencia profesional",
    AND(H487&gt;=7688001, H487&lt;=8817000), "PROFESIONAL ESPECIALIZADO II Título de Postgrado 73 meses o más de experiencia profesional",
    AND(H487&gt;=11187001, H487&lt;=14974000), "ASESOR I Título de Posgrado en la modalidad de maestría 84 meses o más de experiencia profesional",
    TRUE, ""
)</f>
        <v>PROFESIONAL UNIVERSITARIO II 24 meses de experiencia profesional</v>
      </c>
      <c r="M487" s="72"/>
      <c r="N487" s="77"/>
      <c r="O487" s="72"/>
      <c r="P487" s="46" t="s">
        <v>36</v>
      </c>
      <c r="Q487" s="78"/>
      <c r="R487" s="46"/>
      <c r="S487" s="59"/>
      <c r="T487" s="46"/>
      <c r="U487" s="46"/>
      <c r="V487" s="46"/>
      <c r="W487" s="46" t="s">
        <v>39</v>
      </c>
      <c r="X487" s="46" t="s">
        <v>39</v>
      </c>
      <c r="Y487" s="46" t="s">
        <v>135</v>
      </c>
      <c r="Z487" s="46"/>
      <c r="AA487" s="79"/>
      <c r="AB487" s="4">
        <f>_xlfn.XLOOKUP(Tabla1[[#This Row],[CEDULA]],'Listado Base'!F:F,'Listado Base'!Y:Y,0)</f>
        <v>0</v>
      </c>
      <c r="AC487" s="43" t="str">
        <f t="shared" si="43"/>
        <v>FECHA FALTANTE</v>
      </c>
      <c r="AD487" s="351" t="str" cm="1">
        <f t="array" ref="AD487">_xlfn.IFS(
    H487=2063000, "ASISTENCIAL I",
    AND(H487&gt;=2063001, H487&lt;=2976000), "ASISTENCIAL II",
    AND(H487&gt;=2976001, H487&lt;=3100000), "ASISTENCIAL III",
    AND(H487&gt;=3100001, H487&lt;=3500000), "TÉCNICO I",
    AND(H487&gt;=3500001, H487&lt;=4507000), "TÉCNICO II",
    AND(H487&gt;=4507001, H487&lt;=4917000), "TÉCNICO III",
    AND(H487&gt;=4917001, H487&lt;=5635000), "PROFESIONAL UNIVERSITARIO I",
    AND(H487&gt;=5635001, H487&lt;=7688000), "PROFESIONAL UNIVERSITARIO II",
    AND(H487&gt;=7688001, H487&lt;=8817000), "PROFESIONAL ESPECIALIZADO II",
    AND(H487&gt;=11187001, H487&lt;=14974000), "ASESOR I",
    TRUE, ""
)</f>
        <v>PROFESIONAL UNIVERSITARIO II</v>
      </c>
    </row>
    <row r="488" spans="1:31" ht="30" hidden="1" customHeight="1">
      <c r="A488" s="46">
        <v>115281</v>
      </c>
      <c r="B488" s="46">
        <v>52977316</v>
      </c>
      <c r="C488" s="48" t="s">
        <v>1079</v>
      </c>
      <c r="D488" s="49">
        <v>45736</v>
      </c>
      <c r="E488" s="46" t="s">
        <v>32</v>
      </c>
      <c r="F488" s="46" t="s">
        <v>33</v>
      </c>
      <c r="G488" s="46" t="s">
        <v>1080</v>
      </c>
      <c r="H488" s="74">
        <v>3500000</v>
      </c>
      <c r="I488" s="75">
        <f t="shared" ref="I488:I518" si="50">+ROUNDUP(H488*J488*K488,0)</f>
        <v>21000000</v>
      </c>
      <c r="J488" s="76">
        <v>6</v>
      </c>
      <c r="K488" s="72">
        <v>1</v>
      </c>
      <c r="L488" s="54" t="str" cm="1">
        <f t="array" ref="L488">_xlfn.IFS(
    H488=2063000, "ASISTENCIAL I Estudios de Educación Básica Primaria o título de Bachiller",
    AND(H488&gt;=2063001, H488&lt;=2976000), "ASISTENCIAL II Título de Bachiller 24 meses de experiencia laboral debidamente certificada",
    AND(H488&gt;=2976001, H488&lt;=3100000), "ASISTENCIAL III Título de Bachiller y Certificado de Aptitud Ocupacional 36 meses de experiencia laboral debidamente certificada",
    AND(H488&gt;=3100001, H488&lt;=3500000), "TÉCNICO I Título de formación técnica o tecnológica, Sin experiencia laboral",
    AND(H488&gt;=3500001, H488&lt;=4507000), "TÉCNICO II Título de formación técnica o tecnológica, 36 meses y hasta 71 meses de experiencia laboral",
    AND(H488&gt;=4507001, H488&lt;=4917000), "TÉCNICO III Título de formación técnica o tecnológica, 72 meses o más de experiencia laboral",
    AND(H488&gt;=4917001, H488&lt;=5635000), "PROFESIONAL UNIVERSITARIO I Sin experiencia profesional",
    AND(H488&gt;=5635001, H488&lt;=7688000), "PROFESIONAL UNIVERSITARIO II 24 meses de experiencia profesional",
    AND(H488&gt;=7688001, H488&lt;=8817000), "PROFESIONAL ESPECIALIZADO II Título de Postgrado 73 meses o más de experiencia profesional",
    AND(H488&gt;=11187001, H488&lt;=14974000), "ASESOR I Título de Posgrado en la modalidad de maestría 84 meses o más de experiencia profesional",
    TRUE, ""
)</f>
        <v>TÉCNICO I Título de formación técnica o tecnológica, Sin experiencia laboral</v>
      </c>
      <c r="M488" s="72"/>
      <c r="N488" s="77"/>
      <c r="O488" s="72"/>
      <c r="P488" s="46" t="s">
        <v>90</v>
      </c>
      <c r="Q488" s="78"/>
      <c r="R488" s="46"/>
      <c r="S488" s="59"/>
      <c r="T488" s="46"/>
      <c r="U488" s="46"/>
      <c r="V488" s="46"/>
      <c r="W488" s="46" t="s">
        <v>39</v>
      </c>
      <c r="X488" s="46" t="s">
        <v>39</v>
      </c>
      <c r="Y488" s="46"/>
      <c r="Z488" s="46"/>
      <c r="AA488" s="79"/>
      <c r="AB488" s="4">
        <f>_xlfn.XLOOKUP(Tabla1[[#This Row],[CEDULA]],'Listado Base'!F:F,'Listado Base'!Y:Y,0)</f>
        <v>22</v>
      </c>
      <c r="AC488" s="43" t="str">
        <f t="shared" si="43"/>
        <v>FECHA FALTANTE</v>
      </c>
      <c r="AD488" s="351" t="str" cm="1">
        <f t="array" ref="AD488">_xlfn.IFS(
    H488=2063000, "ASISTENCIAL I",
    AND(H488&gt;=2063001, H488&lt;=2976000), "ASISTENCIAL II",
    AND(H488&gt;=2976001, H488&lt;=3100000), "ASISTENCIAL III",
    AND(H488&gt;=3100001, H488&lt;=3500000), "TÉCNICO I",
    AND(H488&gt;=3500001, H488&lt;=4507000), "TÉCNICO II",
    AND(H488&gt;=4507001, H488&lt;=4917000), "TÉCNICO III",
    AND(H488&gt;=4917001, H488&lt;=5635000), "PROFESIONAL UNIVERSITARIO I",
    AND(H488&gt;=5635001, H488&lt;=7688000), "PROFESIONAL UNIVERSITARIO II",
    AND(H488&gt;=7688001, H488&lt;=8817000), "PROFESIONAL ESPECIALIZADO II",
    AND(H488&gt;=11187001, H488&lt;=14974000), "ASESOR I",
    TRUE, ""
)</f>
        <v>TÉCNICO I</v>
      </c>
    </row>
    <row r="489" spans="1:31" ht="30" hidden="1" customHeight="1">
      <c r="A489" s="46">
        <v>121681</v>
      </c>
      <c r="B489" s="46">
        <v>80831741</v>
      </c>
      <c r="C489" s="48" t="s">
        <v>1081</v>
      </c>
      <c r="D489" s="49">
        <v>45741</v>
      </c>
      <c r="E489" s="46" t="s">
        <v>32</v>
      </c>
      <c r="F489" s="46" t="s">
        <v>33</v>
      </c>
      <c r="G489" s="46" t="s">
        <v>1082</v>
      </c>
      <c r="H489" s="74"/>
      <c r="I489" s="75">
        <f t="shared" si="50"/>
        <v>0</v>
      </c>
      <c r="J489" s="76"/>
      <c r="K489" s="72"/>
      <c r="L489" s="54" t="str" cm="1">
        <f t="array" ref="L489">_xlfn.IFS(
    H489=2063000, "ASISTENCIAL I Estudios de Educación Básica Primaria o título de Bachiller",
    AND(H489&gt;=2063001, H489&lt;=2976000), "ASISTENCIAL II Título de Bachiller 24 meses de experiencia laboral debidamente certificada",
    AND(H489&gt;=2976001, H489&lt;=3100000), "ASISTENCIAL III Título de Bachiller y Certificado de Aptitud Ocupacional 36 meses de experiencia laboral debidamente certificada",
    AND(H489&gt;=3100001, H489&lt;=3500000), "TÉCNICO I Título de formación técnica o tecnológica, Sin experiencia laboral",
    AND(H489&gt;=3500001, H489&lt;=4507000), "TÉCNICO II Título de formación técnica o tecnológica, 36 meses y hasta 71 meses de experiencia laboral",
    AND(H489&gt;=4507001, H489&lt;=4917000), "TÉCNICO III Título de formación técnica o tecnológica, 72 meses o más de experiencia laboral",
    AND(H489&gt;=4917001, H489&lt;=5635000), "PROFESIONAL UNIVERSITARIO I Sin experiencia profesional",
    AND(H489&gt;=5635001, H489&lt;=7688000), "PROFESIONAL UNIVERSITARIO II 24 meses de experiencia profesional",
    AND(H489&gt;=7688001, H489&lt;=8817000), "PROFESIONAL ESPECIALIZADO II Título de Postgrado 73 meses o más de experiencia profesional",
    AND(H489&gt;=11187001, H489&lt;=14974000), "ASESOR I Título de Posgrado en la modalidad de maestría 84 meses o más de experiencia profesional",
    TRUE, ""
)</f>
        <v/>
      </c>
      <c r="M489" s="72"/>
      <c r="N489" s="77"/>
      <c r="O489" s="72"/>
      <c r="P489" s="46" t="s">
        <v>90</v>
      </c>
      <c r="Q489" s="78"/>
      <c r="R489" s="46"/>
      <c r="S489" s="59"/>
      <c r="T489" s="46"/>
      <c r="U489" s="46"/>
      <c r="V489" s="46"/>
      <c r="W489" s="46" t="s">
        <v>39</v>
      </c>
      <c r="X489" s="46" t="s">
        <v>39</v>
      </c>
      <c r="Y489" s="46"/>
      <c r="Z489" s="46"/>
      <c r="AA489" s="79"/>
      <c r="AB489" s="4">
        <f>_xlfn.XLOOKUP(Tabla1[[#This Row],[CEDULA]],'Listado Base'!F:F,'Listado Base'!Y:Y,0)</f>
        <v>0</v>
      </c>
      <c r="AC489" s="43" t="str">
        <f t="shared" si="43"/>
        <v>FECHA FALTANTE</v>
      </c>
      <c r="AD489" s="351" t="str" cm="1">
        <f t="array" ref="AD489">_xlfn.IFS(
    H489=2063000, "ASISTENCIAL I",
    AND(H489&gt;=2063001, H489&lt;=2976000), "ASISTENCIAL II",
    AND(H489&gt;=2976001, H489&lt;=3100000), "ASISTENCIAL III",
    AND(H489&gt;=3100001, H489&lt;=3500000), "TÉCNICO I",
    AND(H489&gt;=3500001, H489&lt;=4507000), "TÉCNICO II",
    AND(H489&gt;=4507001, H489&lt;=4917000), "TÉCNICO III",
    AND(H489&gt;=4917001, H489&lt;=5635000), "PROFESIONAL UNIVERSITARIO I",
    AND(H489&gt;=5635001, H489&lt;=7688000), "PROFESIONAL UNIVERSITARIO II",
    AND(H489&gt;=7688001, H489&lt;=8817000), "PROFESIONAL ESPECIALIZADO II",
    AND(H489&gt;=11187001, H489&lt;=14974000), "ASESOR I",
    TRUE, ""
)</f>
        <v/>
      </c>
    </row>
    <row r="490" spans="1:31" ht="30" hidden="1" customHeight="1">
      <c r="A490" s="46">
        <v>125701</v>
      </c>
      <c r="B490" s="46">
        <v>52173437</v>
      </c>
      <c r="C490" s="48" t="s">
        <v>1083</v>
      </c>
      <c r="D490" s="49">
        <v>45700</v>
      </c>
      <c r="E490" s="46" t="s">
        <v>32</v>
      </c>
      <c r="F490" s="46" t="s">
        <v>33</v>
      </c>
      <c r="G490" s="46" t="s">
        <v>162</v>
      </c>
      <c r="H490" s="74">
        <v>5635000</v>
      </c>
      <c r="I490" s="75">
        <f t="shared" si="50"/>
        <v>33810000</v>
      </c>
      <c r="J490" s="76">
        <v>6</v>
      </c>
      <c r="K490" s="72">
        <v>1</v>
      </c>
      <c r="L490" s="54" t="str" cm="1">
        <f t="array" ref="L490">_xlfn.IFS(
    H490=2063000, "ASISTENCIAL I Estudios de Educación Básica Primaria o título de Bachiller",
    AND(H490&gt;=2063001, H490&lt;=2976000), "ASISTENCIAL II Título de Bachiller 24 meses de experiencia laboral debidamente certificada",
    AND(H490&gt;=2976001, H490&lt;=3100000), "ASISTENCIAL III Título de Bachiller y Certificado de Aptitud Ocupacional 36 meses de experiencia laboral debidamente certificada",
    AND(H490&gt;=3100001, H490&lt;=3500000), "TÉCNICO I Título de formación técnica o tecnológica, Sin experiencia laboral",
    AND(H490&gt;=3500001, H490&lt;=4507000), "TÉCNICO II Título de formación técnica o tecnológica, 36 meses y hasta 71 meses de experiencia laboral",
    AND(H490&gt;=4507001, H490&lt;=4917000), "TÉCNICO III Título de formación técnica o tecnológica, 72 meses o más de experiencia laboral",
    AND(H490&gt;=4917001, H490&lt;=5635000), "PROFESIONAL UNIVERSITARIO I Sin experiencia profesional",
    AND(H490&gt;=5635001, H490&lt;=7688000), "PROFESIONAL UNIVERSITARIO II 24 meses de experiencia profesional",
    AND(H490&gt;=7688001, H490&lt;=8817000), "PROFESIONAL ESPECIALIZADO II Título de Postgrado 73 meses o más de experiencia profesional",
    AND(H490&gt;=11187001, H490&lt;=14974000), "ASESOR I Título de Posgrado en la modalidad de maestría 84 meses o más de experiencia profesional",
    TRUE, ""
)</f>
        <v>PROFESIONAL UNIVERSITARIO I Sin experiencia profesional</v>
      </c>
      <c r="M490" s="72">
        <v>1</v>
      </c>
      <c r="N490" s="77">
        <v>45681</v>
      </c>
      <c r="O490" s="72">
        <v>129074</v>
      </c>
      <c r="P490" s="46" t="s">
        <v>112</v>
      </c>
      <c r="Q490" s="78"/>
      <c r="R490" s="46" t="s">
        <v>439</v>
      </c>
      <c r="S490" s="59"/>
      <c r="T490" s="46"/>
      <c r="U490" s="46"/>
      <c r="V490" s="46"/>
      <c r="W490" s="46" t="s">
        <v>151</v>
      </c>
      <c r="X490" s="46" t="s">
        <v>152</v>
      </c>
      <c r="Y490" s="46" t="s">
        <v>1084</v>
      </c>
      <c r="Z490" s="46"/>
      <c r="AA490" s="79"/>
      <c r="AB490" s="4">
        <f>_xlfn.XLOOKUP(Tabla1[[#This Row],[CEDULA]],'Listado Base'!F:F,'Listado Base'!Y:Y,0)</f>
        <v>77</v>
      </c>
      <c r="AC490" s="43" t="str">
        <f t="shared" si="43"/>
        <v>FECHA FALTANTE</v>
      </c>
      <c r="AD490" s="351" t="str" cm="1">
        <f t="array" ref="AD490">_xlfn.IFS(
    H490=2063000, "ASISTENCIAL I",
    AND(H490&gt;=2063001, H490&lt;=2976000), "ASISTENCIAL II",
    AND(H490&gt;=2976001, H490&lt;=3100000), "ASISTENCIAL III",
    AND(H490&gt;=3100001, H490&lt;=3500000), "TÉCNICO I",
    AND(H490&gt;=3500001, H490&lt;=4507000), "TÉCNICO II",
    AND(H490&gt;=4507001, H490&lt;=4917000), "TÉCNICO III",
    AND(H490&gt;=4917001, H490&lt;=5635000), "PROFESIONAL UNIVERSITARIO I",
    AND(H490&gt;=5635001, H490&lt;=7688000), "PROFESIONAL UNIVERSITARIO II",
    AND(H490&gt;=7688001, H490&lt;=8817000), "PROFESIONAL ESPECIALIZADO II",
    AND(H490&gt;=11187001, H490&lt;=14974000), "ASESOR I",
    TRUE, ""
)</f>
        <v>PROFESIONAL UNIVERSITARIO I</v>
      </c>
    </row>
    <row r="491" spans="1:31" ht="30" hidden="1" customHeight="1">
      <c r="A491" s="46"/>
      <c r="B491" s="46">
        <v>1016043952</v>
      </c>
      <c r="C491" s="48" t="s">
        <v>1085</v>
      </c>
      <c r="D491" s="49">
        <v>45692</v>
      </c>
      <c r="E491" s="46" t="s">
        <v>32</v>
      </c>
      <c r="F491" s="46" t="s">
        <v>33</v>
      </c>
      <c r="G491" s="46" t="s">
        <v>1086</v>
      </c>
      <c r="H491" s="74">
        <v>8500000</v>
      </c>
      <c r="I491" s="75">
        <f t="shared" si="50"/>
        <v>34000000</v>
      </c>
      <c r="J491" s="76">
        <v>4</v>
      </c>
      <c r="K491" s="72">
        <v>1</v>
      </c>
      <c r="L491" s="54" t="str" cm="1">
        <f t="array" ref="L491">_xlfn.IFS(
    H491=2063000, "ASISTENCIAL I Estudios de Educación Básica Primaria o título de Bachiller",
    AND(H491&gt;=2063001, H491&lt;=2976000), "ASISTENCIAL II Título de Bachiller 24 meses de experiencia laboral debidamente certificada",
    AND(H491&gt;=2976001, H491&lt;=3100000), "ASISTENCIAL III Título de Bachiller y Certificado de Aptitud Ocupacional 36 meses de experiencia laboral debidamente certificada",
    AND(H491&gt;=3100001, H491&lt;=3500000), "TÉCNICO I Título de formación técnica o tecnológica, Sin experiencia laboral",
    AND(H491&gt;=3500001, H491&lt;=4507000), "TÉCNICO II Título de formación técnica o tecnológica, 36 meses y hasta 71 meses de experiencia laboral",
    AND(H491&gt;=4507001, H491&lt;=4917000), "TÉCNICO III Título de formación técnica o tecnológica, 72 meses o más de experiencia laboral",
    AND(H491&gt;=4917001, H491&lt;=5635000), "PROFESIONAL UNIVERSITARIO I Sin experiencia profesional",
    AND(H491&gt;=5635001, H491&lt;=7688000), "PROFESIONAL UNIVERSITARIO II 24 meses de experiencia profesional",
    AND(H491&gt;=7688001, H491&lt;=8817000), "PROFESIONAL ESPECIALIZADO II Título de Postgrado 73 meses o más de experiencia profesional",
    AND(H491&gt;=11187001, H491&lt;=14974000), "ASESOR I Título de Posgrado en la modalidad de maestría 84 meses o más de experiencia profesional",
    TRUE, ""
)</f>
        <v>PROFESIONAL ESPECIALIZADO II Título de Postgrado 73 meses o más de experiencia profesional</v>
      </c>
      <c r="M491" s="72">
        <v>3</v>
      </c>
      <c r="N491" s="77"/>
      <c r="O491" s="72"/>
      <c r="P491" s="46" t="s">
        <v>90</v>
      </c>
      <c r="Q491" s="78"/>
      <c r="R491" s="46"/>
      <c r="S491" s="59"/>
      <c r="T491" s="46"/>
      <c r="U491" s="46"/>
      <c r="V491" s="46"/>
      <c r="W491" s="46" t="s">
        <v>151</v>
      </c>
      <c r="X491" s="46" t="s">
        <v>152</v>
      </c>
      <c r="Y491" s="46" t="s">
        <v>1087</v>
      </c>
      <c r="Z491" s="46"/>
      <c r="AA491" s="79"/>
      <c r="AB491" s="4">
        <f>_xlfn.XLOOKUP(Tabla1[[#This Row],[CEDULA]],'Listado Base'!F:F,'Listado Base'!Y:Y,0)</f>
        <v>0</v>
      </c>
      <c r="AC491" s="43" t="str">
        <f t="shared" si="43"/>
        <v>FECHA FALTANTE</v>
      </c>
      <c r="AD491" s="351" t="str" cm="1">
        <f t="array" ref="AD491">_xlfn.IFS(
    H491=2063000, "ASISTENCIAL I",
    AND(H491&gt;=2063001, H491&lt;=2976000), "ASISTENCIAL II",
    AND(H491&gt;=2976001, H491&lt;=3100000), "ASISTENCIAL III",
    AND(H491&gt;=3100001, H491&lt;=3500000), "TÉCNICO I",
    AND(H491&gt;=3500001, H491&lt;=4507000), "TÉCNICO II",
    AND(H491&gt;=4507001, H491&lt;=4917000), "TÉCNICO III",
    AND(H491&gt;=4917001, H491&lt;=5635000), "PROFESIONAL UNIVERSITARIO I",
    AND(H491&gt;=5635001, H491&lt;=7688000), "PROFESIONAL UNIVERSITARIO II",
    AND(H491&gt;=7688001, H491&lt;=8817000), "PROFESIONAL ESPECIALIZADO II",
    AND(H491&gt;=11187001, H491&lt;=14974000), "ASESOR I",
    TRUE, ""
)</f>
        <v>PROFESIONAL ESPECIALIZADO II</v>
      </c>
    </row>
    <row r="492" spans="1:31" s="31" customFormat="1" ht="30" hidden="1" customHeight="1">
      <c r="A492" s="92"/>
      <c r="B492" s="92"/>
      <c r="C492" s="48" t="s">
        <v>45</v>
      </c>
      <c r="D492" s="93"/>
      <c r="E492" s="92" t="s">
        <v>32</v>
      </c>
      <c r="F492" s="92" t="s">
        <v>33</v>
      </c>
      <c r="G492" s="92" t="s">
        <v>1088</v>
      </c>
      <c r="H492" s="94"/>
      <c r="I492" s="95">
        <f t="shared" si="50"/>
        <v>0</v>
      </c>
      <c r="J492" s="96">
        <v>6</v>
      </c>
      <c r="K492" s="97">
        <v>1</v>
      </c>
      <c r="L492" s="54" t="str" cm="1">
        <f t="array" ref="L492">_xlfn.IFS(
    H492=2063000, "ASISTENCIAL I Estudios de Educación Básica Primaria o título de Bachiller",
    AND(H492&gt;=2063001, H492&lt;=2976000), "ASISTENCIAL II Título de Bachiller 24 meses de experiencia laboral debidamente certificada",
    AND(H492&gt;=2976001, H492&lt;=3100000), "ASISTENCIAL III Título de Bachiller y Certificado de Aptitud Ocupacional 36 meses de experiencia laboral debidamente certificada",
    AND(H492&gt;=3100001, H492&lt;=3500000), "TÉCNICO I Título de formación técnica o tecnológica, Sin experiencia laboral",
    AND(H492&gt;=3500001, H492&lt;=4507000), "TÉCNICO II Título de formación técnica o tecnológica, 36 meses y hasta 71 meses de experiencia laboral",
    AND(H492&gt;=4507001, H492&lt;=4917000), "TÉCNICO III Título de formación técnica o tecnológica, 72 meses o más de experiencia laboral",
    AND(H492&gt;=4917001, H492&lt;=5635000), "PROFESIONAL UNIVERSITARIO I Sin experiencia profesional",
    AND(H492&gt;=5635001, H492&lt;=7688000), "PROFESIONAL UNIVERSITARIO II 24 meses de experiencia profesional",
    AND(H492&gt;=7688001, H492&lt;=8817000), "PROFESIONAL ESPECIALIZADO II Título de Postgrado 73 meses o más de experiencia profesional",
    AND(H492&gt;=11187001, H492&lt;=14974000), "ASESOR I Título de Posgrado en la modalidad de maestría 84 meses o más de experiencia profesional",
    TRUE, ""
)</f>
        <v/>
      </c>
      <c r="M492" s="97">
        <v>1</v>
      </c>
      <c r="N492" s="98"/>
      <c r="O492" s="97"/>
      <c r="P492" s="46" t="s">
        <v>90</v>
      </c>
      <c r="Q492" s="99"/>
      <c r="R492" s="92"/>
      <c r="S492" s="100"/>
      <c r="T492" s="92"/>
      <c r="U492" s="92"/>
      <c r="V492" s="92"/>
      <c r="W492" s="92" t="s">
        <v>151</v>
      </c>
      <c r="X492" s="92" t="s">
        <v>152</v>
      </c>
      <c r="Y492" s="92" t="s">
        <v>1087</v>
      </c>
      <c r="Z492" s="92"/>
      <c r="AA492" s="101"/>
      <c r="AB492" s="4">
        <f>_xlfn.XLOOKUP(Tabla1[[#This Row],[CEDULA]],'Listado Base'!F:F,'Listado Base'!Y:Y,0)</f>
        <v>0</v>
      </c>
      <c r="AC492" s="43" t="str">
        <f t="shared" si="43"/>
        <v>FECHA FALTANTE</v>
      </c>
      <c r="AD492" s="351" t="str" cm="1">
        <f t="array" ref="AD492">_xlfn.IFS(
    H492=2063000, "ASISTENCIAL I",
    AND(H492&gt;=2063001, H492&lt;=2976000), "ASISTENCIAL II",
    AND(H492&gt;=2976001, H492&lt;=3100000), "ASISTENCIAL III",
    AND(H492&gt;=3100001, H492&lt;=3500000), "TÉCNICO I",
    AND(H492&gt;=3500001, H492&lt;=4507000), "TÉCNICO II",
    AND(H492&gt;=4507001, H492&lt;=4917000), "TÉCNICO III",
    AND(H492&gt;=4917001, H492&lt;=5635000), "PROFESIONAL UNIVERSITARIO I",
    AND(H492&gt;=5635001, H492&lt;=7688000), "PROFESIONAL UNIVERSITARIO II",
    AND(H492&gt;=7688001, H492&lt;=8817000), "PROFESIONAL ESPECIALIZADO II",
    AND(H492&gt;=11187001, H492&lt;=14974000), "ASESOR I",
    TRUE, ""
)</f>
        <v/>
      </c>
      <c r="AE492" s="1"/>
    </row>
    <row r="493" spans="1:31" ht="30" hidden="1" customHeight="1">
      <c r="A493" s="46"/>
      <c r="B493" s="380">
        <v>19499408</v>
      </c>
      <c r="C493" s="48" t="s">
        <v>1089</v>
      </c>
      <c r="D493" s="49">
        <v>45739</v>
      </c>
      <c r="E493" s="46" t="s">
        <v>32</v>
      </c>
      <c r="F493" s="46" t="s">
        <v>33</v>
      </c>
      <c r="G493" s="46" t="s">
        <v>1090</v>
      </c>
      <c r="H493" s="74">
        <v>8150000</v>
      </c>
      <c r="I493" s="75">
        <v>48900000</v>
      </c>
      <c r="J493" s="76">
        <v>6</v>
      </c>
      <c r="K493" s="72">
        <v>1</v>
      </c>
      <c r="L493" s="54" t="str" cm="1">
        <f t="array" ref="L493">_xlfn.IFS(
    H493=2063000, "ASISTENCIAL I Estudios de Educación Básica Primaria o título de Bachiller",
    AND(H493&gt;=2063001, H493&lt;=2976000), "ASISTENCIAL II Título de Bachiller 24 meses de experiencia laboral debidamente certificada",
    AND(H493&gt;=2976001, H493&lt;=3100000), "ASISTENCIAL III Título de Bachiller y Certificado de Aptitud Ocupacional 36 meses de experiencia laboral debidamente certificada",
    AND(H493&gt;=3100001, H493&lt;=3500000), "TÉCNICO I Título de formación técnica o tecnológica, Sin experiencia laboral",
    AND(H493&gt;=3500001, H493&lt;=4507000), "TÉCNICO II Título de formación técnica o tecnológica, 36 meses y hasta 71 meses de experiencia laboral",
    AND(H493&gt;=4507001, H493&lt;=4917000), "TÉCNICO III Título de formación técnica o tecnológica, 72 meses o más de experiencia laboral",
    AND(H493&gt;=4917001, H493&lt;=5635000), "PROFESIONAL UNIVERSITARIO I Sin experiencia profesional",
    AND(H493&gt;=5635001, H493&lt;=7688000), "PROFESIONAL UNIVERSITARIO II 24 meses de experiencia profesional",
    AND(H493&gt;=7688001, H493&lt;=8817000), "PROFESIONAL ESPECIALIZADO II Título de Postgrado 73 meses o más de experiencia profesional",
    AND(H493&gt;=11187001, H493&lt;=14974000), "ASESOR I Título de Posgrado en la modalidad de maestría 84 meses o más de experiencia profesional",
    TRUE, ""
)</f>
        <v>PROFESIONAL ESPECIALIZADO II Título de Postgrado 73 meses o más de experiencia profesional</v>
      </c>
      <c r="M493" s="72">
        <v>1</v>
      </c>
      <c r="N493" s="77"/>
      <c r="O493" s="72"/>
      <c r="P493" s="46" t="s">
        <v>90</v>
      </c>
      <c r="Q493" s="78"/>
      <c r="R493" s="46"/>
      <c r="S493" s="59"/>
      <c r="T493" s="46"/>
      <c r="U493" s="46"/>
      <c r="V493" s="46"/>
      <c r="W493" s="46" t="s">
        <v>151</v>
      </c>
      <c r="X493" s="46" t="s">
        <v>152</v>
      </c>
      <c r="Y493" s="46" t="s">
        <v>1087</v>
      </c>
      <c r="Z493" s="46"/>
      <c r="AA493" s="79"/>
      <c r="AB493" s="4">
        <f>_xlfn.XLOOKUP(Tabla1[[#This Row],[CEDULA]],'Listado Base'!F:F,'Listado Base'!Y:Y,0)</f>
        <v>0</v>
      </c>
      <c r="AC493" s="43" t="str">
        <f t="shared" si="43"/>
        <v>FECHA FALTANTE</v>
      </c>
      <c r="AD493" s="351" t="str" cm="1">
        <f t="array" ref="AD493">_xlfn.IFS(
    H493=2063000, "ASISTENCIAL I",
    AND(H493&gt;=2063001, H493&lt;=2976000), "ASISTENCIAL II",
    AND(H493&gt;=2976001, H493&lt;=3100000), "ASISTENCIAL III",
    AND(H493&gt;=3100001, H493&lt;=3500000), "TÉCNICO I",
    AND(H493&gt;=3500001, H493&lt;=4507000), "TÉCNICO II",
    AND(H493&gt;=4507001, H493&lt;=4917000), "TÉCNICO III",
    AND(H493&gt;=4917001, H493&lt;=5635000), "PROFESIONAL UNIVERSITARIO I",
    AND(H493&gt;=5635001, H493&lt;=7688000), "PROFESIONAL UNIVERSITARIO II",
    AND(H493&gt;=7688001, H493&lt;=8817000), "PROFESIONAL ESPECIALIZADO II",
    AND(H493&gt;=11187001, H493&lt;=14974000), "ASESOR I",
    TRUE, ""
)</f>
        <v>PROFESIONAL ESPECIALIZADO II</v>
      </c>
    </row>
    <row r="494" spans="1:31" ht="30" hidden="1" customHeight="1">
      <c r="A494" s="46"/>
      <c r="B494" s="46">
        <v>1001172524</v>
      </c>
      <c r="C494" s="48" t="s">
        <v>1091</v>
      </c>
      <c r="D494" s="49">
        <v>45703</v>
      </c>
      <c r="E494" s="46" t="s">
        <v>32</v>
      </c>
      <c r="F494" s="46" t="s">
        <v>33</v>
      </c>
      <c r="G494" s="46" t="s">
        <v>1090</v>
      </c>
      <c r="H494" s="74"/>
      <c r="I494" s="75">
        <f t="shared" si="50"/>
        <v>0</v>
      </c>
      <c r="J494" s="76">
        <v>6</v>
      </c>
      <c r="K494" s="72">
        <v>1</v>
      </c>
      <c r="L494" s="54" t="str" cm="1">
        <f t="array" ref="L494">_xlfn.IFS(
    H494=2063000, "ASISTENCIAL I Estudios de Educación Básica Primaria o título de Bachiller",
    AND(H494&gt;=2063001, H494&lt;=2976000), "ASISTENCIAL II Título de Bachiller 24 meses de experiencia laboral debidamente certificada",
    AND(H494&gt;=2976001, H494&lt;=3100000), "ASISTENCIAL III Título de Bachiller y Certificado de Aptitud Ocupacional 36 meses de experiencia laboral debidamente certificada",
    AND(H494&gt;=3100001, H494&lt;=3500000), "TÉCNICO I Título de formación técnica o tecnológica, Sin experiencia laboral",
    AND(H494&gt;=3500001, H494&lt;=4507000), "TÉCNICO II Título de formación técnica o tecnológica, 36 meses y hasta 71 meses de experiencia laboral",
    AND(H494&gt;=4507001, H494&lt;=4917000), "TÉCNICO III Título de formación técnica o tecnológica, 72 meses o más de experiencia laboral",
    AND(H494&gt;=4917001, H494&lt;=5635000), "PROFESIONAL UNIVERSITARIO I Sin experiencia profesional",
    AND(H494&gt;=5635001, H494&lt;=7688000), "PROFESIONAL UNIVERSITARIO II 24 meses de experiencia profesional",
    AND(H494&gt;=7688001, H494&lt;=8817000), "PROFESIONAL ESPECIALIZADO II Título de Postgrado 73 meses o más de experiencia profesional",
    AND(H494&gt;=11187001, H494&lt;=14974000), "ASESOR I Título de Posgrado en la modalidad de maestría 84 meses o más de experiencia profesional",
    TRUE, ""
)</f>
        <v/>
      </c>
      <c r="M494" s="72">
        <v>1</v>
      </c>
      <c r="N494" s="77"/>
      <c r="O494" s="72"/>
      <c r="P494" s="46" t="s">
        <v>90</v>
      </c>
      <c r="Q494" s="78"/>
      <c r="R494" s="46"/>
      <c r="S494" s="59"/>
      <c r="T494" s="46"/>
      <c r="U494" s="46"/>
      <c r="V494" s="46"/>
      <c r="W494" s="46" t="s">
        <v>151</v>
      </c>
      <c r="X494" s="46" t="s">
        <v>152</v>
      </c>
      <c r="Y494" s="46" t="s">
        <v>1087</v>
      </c>
      <c r="Z494" s="46"/>
      <c r="AA494" s="79"/>
      <c r="AB494" s="4">
        <f>_xlfn.XLOOKUP(Tabla1[[#This Row],[CEDULA]],'Listado Base'!F:F,'Listado Base'!Y:Y,0)</f>
        <v>77</v>
      </c>
      <c r="AC494" s="43" t="str">
        <f t="shared" si="43"/>
        <v>FECHA FALTANTE</v>
      </c>
      <c r="AD494" s="351" t="str" cm="1">
        <f t="array" ref="AD494">_xlfn.IFS(
    H494=2063000, "ASISTENCIAL I",
    AND(H494&gt;=2063001, H494&lt;=2976000), "ASISTENCIAL II",
    AND(H494&gt;=2976001, H494&lt;=3100000), "ASISTENCIAL III",
    AND(H494&gt;=3100001, H494&lt;=3500000), "TÉCNICO I",
    AND(H494&gt;=3500001, H494&lt;=4507000), "TÉCNICO II",
    AND(H494&gt;=4507001, H494&lt;=4917000), "TÉCNICO III",
    AND(H494&gt;=4917001, H494&lt;=5635000), "PROFESIONAL UNIVERSITARIO I",
    AND(H494&gt;=5635001, H494&lt;=7688000), "PROFESIONAL UNIVERSITARIO II",
    AND(H494&gt;=7688001, H494&lt;=8817000), "PROFESIONAL ESPECIALIZADO II",
    AND(H494&gt;=11187001, H494&lt;=14974000), "ASESOR I",
    TRUE, ""
)</f>
        <v/>
      </c>
    </row>
    <row r="495" spans="1:31" ht="30" hidden="1" customHeight="1">
      <c r="A495" s="46"/>
      <c r="B495" s="46"/>
      <c r="C495" s="48" t="s">
        <v>1092</v>
      </c>
      <c r="D495" s="49"/>
      <c r="E495" s="46" t="s">
        <v>32</v>
      </c>
      <c r="F495" s="46" t="s">
        <v>33</v>
      </c>
      <c r="G495" s="46" t="s">
        <v>1090</v>
      </c>
      <c r="H495" s="74"/>
      <c r="I495" s="75">
        <f t="shared" si="50"/>
        <v>0</v>
      </c>
      <c r="J495" s="76">
        <v>6</v>
      </c>
      <c r="K495" s="72">
        <v>1</v>
      </c>
      <c r="L495" s="54" t="str" cm="1">
        <f t="array" ref="L495">_xlfn.IFS(
    H495=2063000, "ASISTENCIAL I Estudios de Educación Básica Primaria o título de Bachiller",
    AND(H495&gt;=2063001, H495&lt;=2976000), "ASISTENCIAL II Título de Bachiller 24 meses de experiencia laboral debidamente certificada",
    AND(H495&gt;=2976001, H495&lt;=3100000), "ASISTENCIAL III Título de Bachiller y Certificado de Aptitud Ocupacional 36 meses de experiencia laboral debidamente certificada",
    AND(H495&gt;=3100001, H495&lt;=3500000), "TÉCNICO I Título de formación técnica o tecnológica, Sin experiencia laboral",
    AND(H495&gt;=3500001, H495&lt;=4507000), "TÉCNICO II Título de formación técnica o tecnológica, 36 meses y hasta 71 meses de experiencia laboral",
    AND(H495&gt;=4507001, H495&lt;=4917000), "TÉCNICO III Título de formación técnica o tecnológica, 72 meses o más de experiencia laboral",
    AND(H495&gt;=4917001, H495&lt;=5635000), "PROFESIONAL UNIVERSITARIO I Sin experiencia profesional",
    AND(H495&gt;=5635001, H495&lt;=7688000), "PROFESIONAL UNIVERSITARIO II 24 meses de experiencia profesional",
    AND(H495&gt;=7688001, H495&lt;=8817000), "PROFESIONAL ESPECIALIZADO II Título de Postgrado 73 meses o más de experiencia profesional",
    AND(H495&gt;=11187001, H495&lt;=14974000), "ASESOR I Título de Posgrado en la modalidad de maestría 84 meses o más de experiencia profesional",
    TRUE, ""
)</f>
        <v/>
      </c>
      <c r="M495" s="72">
        <v>1</v>
      </c>
      <c r="N495" s="77"/>
      <c r="O495" s="72"/>
      <c r="P495" s="46" t="s">
        <v>97</v>
      </c>
      <c r="Q495" s="78"/>
      <c r="R495" s="46"/>
      <c r="S495" s="59"/>
      <c r="T495" s="46"/>
      <c r="U495" s="46"/>
      <c r="V495" s="46"/>
      <c r="W495" s="46" t="s">
        <v>151</v>
      </c>
      <c r="X495" s="46" t="s">
        <v>152</v>
      </c>
      <c r="Y495" s="46"/>
      <c r="Z495" s="46"/>
      <c r="AA495" s="79"/>
      <c r="AB495" s="4">
        <f>_xlfn.XLOOKUP(Tabla1[[#This Row],[CEDULA]],'Listado Base'!F:F,'Listado Base'!Y:Y,0)</f>
        <v>0</v>
      </c>
      <c r="AC495" s="43" t="str">
        <f t="shared" si="43"/>
        <v>FECHA FALTANTE</v>
      </c>
      <c r="AD495" s="351" t="str" cm="1">
        <f t="array" ref="AD495">_xlfn.IFS(
    H495=2063000, "ASISTENCIAL I",
    AND(H495&gt;=2063001, H495&lt;=2976000), "ASISTENCIAL II",
    AND(H495&gt;=2976001, H495&lt;=3100000), "ASISTENCIAL III",
    AND(H495&gt;=3100001, H495&lt;=3500000), "TÉCNICO I",
    AND(H495&gt;=3500001, H495&lt;=4507000), "TÉCNICO II",
    AND(H495&gt;=4507001, H495&lt;=4917000), "TÉCNICO III",
    AND(H495&gt;=4917001, H495&lt;=5635000), "PROFESIONAL UNIVERSITARIO I",
    AND(H495&gt;=5635001, H495&lt;=7688000), "PROFESIONAL UNIVERSITARIO II",
    AND(H495&gt;=7688001, H495&lt;=8817000), "PROFESIONAL ESPECIALIZADO II",
    AND(H495&gt;=11187001, H495&lt;=14974000), "ASESOR I",
    TRUE, ""
)</f>
        <v/>
      </c>
    </row>
    <row r="496" spans="1:31" ht="30" hidden="1" customHeight="1">
      <c r="A496" s="46"/>
      <c r="B496" s="46"/>
      <c r="C496" s="48" t="s">
        <v>1093</v>
      </c>
      <c r="D496" s="49">
        <v>45683</v>
      </c>
      <c r="E496" s="46" t="s">
        <v>32</v>
      </c>
      <c r="F496" s="46" t="s">
        <v>33</v>
      </c>
      <c r="G496" s="46" t="s">
        <v>1090</v>
      </c>
      <c r="H496" s="74">
        <v>7440000</v>
      </c>
      <c r="I496" s="75">
        <v>44640000</v>
      </c>
      <c r="J496" s="76">
        <v>6</v>
      </c>
      <c r="K496" s="72">
        <v>1</v>
      </c>
      <c r="L496" s="54" t="str" cm="1">
        <f t="array" ref="L496">_xlfn.IFS(
    H496=2063000, "ASISTENCIAL I Estudios de Educación Básica Primaria o título de Bachiller",
    AND(H496&gt;=2063001, H496&lt;=2976000), "ASISTENCIAL II Título de Bachiller 24 meses de experiencia laboral debidamente certificada",
    AND(H496&gt;=2976001, H496&lt;=3100000), "ASISTENCIAL III Título de Bachiller y Certificado de Aptitud Ocupacional 36 meses de experiencia laboral debidamente certificada",
    AND(H496&gt;=3100001, H496&lt;=3500000), "TÉCNICO I Título de formación técnica o tecnológica, Sin experiencia laboral",
    AND(H496&gt;=3500001, H496&lt;=4507000), "TÉCNICO II Título de formación técnica o tecnológica, 36 meses y hasta 71 meses de experiencia laboral",
    AND(H496&gt;=4507001, H496&lt;=4917000), "TÉCNICO III Título de formación técnica o tecnológica, 72 meses o más de experiencia laboral",
    AND(H496&gt;=4917001, H496&lt;=5635000), "PROFESIONAL UNIVERSITARIO I Sin experiencia profesional",
    AND(H496&gt;=5635001, H496&lt;=7688000), "PROFESIONAL UNIVERSITARIO II 24 meses de experiencia profesional",
    AND(H496&gt;=7688001, H496&lt;=8817000), "PROFESIONAL ESPECIALIZADO II Título de Postgrado 73 meses o más de experiencia profesional",
    AND(H496&gt;=11187001, H496&lt;=14974000), "ASESOR I Título de Posgrado en la modalidad de maestría 84 meses o más de experiencia profesional",
    TRUE, ""
)</f>
        <v>PROFESIONAL UNIVERSITARIO II 24 meses de experiencia profesional</v>
      </c>
      <c r="M496" s="72">
        <v>1</v>
      </c>
      <c r="N496" s="77"/>
      <c r="O496" s="72"/>
      <c r="P496" s="46" t="s">
        <v>97</v>
      </c>
      <c r="Q496" s="78"/>
      <c r="R496" s="46"/>
      <c r="S496" s="59"/>
      <c r="T496" s="46"/>
      <c r="U496" s="46"/>
      <c r="V496" s="46"/>
      <c r="W496" s="46" t="s">
        <v>151</v>
      </c>
      <c r="X496" s="46" t="s">
        <v>152</v>
      </c>
      <c r="Y496" s="46"/>
      <c r="Z496" s="46"/>
      <c r="AA496" s="79"/>
      <c r="AB496" s="4">
        <f>_xlfn.XLOOKUP(Tabla1[[#This Row],[CEDULA]],'Listado Base'!F:F,'Listado Base'!Y:Y,0)</f>
        <v>0</v>
      </c>
      <c r="AC496" s="43" t="str">
        <f t="shared" si="43"/>
        <v>FECHA FALTANTE</v>
      </c>
      <c r="AD496" s="351" t="str" cm="1">
        <f t="array" ref="AD496">_xlfn.IFS(
    H496=2063000, "ASISTENCIAL I",
    AND(H496&gt;=2063001, H496&lt;=2976000), "ASISTENCIAL II",
    AND(H496&gt;=2976001, H496&lt;=3100000), "ASISTENCIAL III",
    AND(H496&gt;=3100001, H496&lt;=3500000), "TÉCNICO I",
    AND(H496&gt;=3500001, H496&lt;=4507000), "TÉCNICO II",
    AND(H496&gt;=4507001, H496&lt;=4917000), "TÉCNICO III",
    AND(H496&gt;=4917001, H496&lt;=5635000), "PROFESIONAL UNIVERSITARIO I",
    AND(H496&gt;=5635001, H496&lt;=7688000), "PROFESIONAL UNIVERSITARIO II",
    AND(H496&gt;=7688001, H496&lt;=8817000), "PROFESIONAL ESPECIALIZADO II",
    AND(H496&gt;=11187001, H496&lt;=14974000), "ASESOR I",
    TRUE, ""
)</f>
        <v>PROFESIONAL UNIVERSITARIO II</v>
      </c>
    </row>
    <row r="497" spans="1:30" ht="30" hidden="1" customHeight="1">
      <c r="A497" s="46"/>
      <c r="B497" s="46"/>
      <c r="C497" s="48" t="s">
        <v>1094</v>
      </c>
      <c r="D497" s="49">
        <v>45693</v>
      </c>
      <c r="E497" s="46" t="s">
        <v>32</v>
      </c>
      <c r="F497" s="46" t="s">
        <v>33</v>
      </c>
      <c r="G497" s="46" t="s">
        <v>1090</v>
      </c>
      <c r="H497" s="74">
        <v>6000000</v>
      </c>
      <c r="I497" s="75">
        <v>36000000</v>
      </c>
      <c r="J497" s="76">
        <v>6</v>
      </c>
      <c r="K497" s="72">
        <v>1</v>
      </c>
      <c r="L497" s="54" t="str" cm="1">
        <f t="array" ref="L497">_xlfn.IFS(
    H497=2063000, "ASISTENCIAL I Estudios de Educación Básica Primaria o título de Bachiller",
    AND(H497&gt;=2063001, H497&lt;=2976000), "ASISTENCIAL II Título de Bachiller 24 meses de experiencia laboral debidamente certificada",
    AND(H497&gt;=2976001, H497&lt;=3100000), "ASISTENCIAL III Título de Bachiller y Certificado de Aptitud Ocupacional 36 meses de experiencia laboral debidamente certificada",
    AND(H497&gt;=3100001, H497&lt;=3500000), "TÉCNICO I Título de formación técnica o tecnológica, Sin experiencia laboral",
    AND(H497&gt;=3500001, H497&lt;=4507000), "TÉCNICO II Título de formación técnica o tecnológica, 36 meses y hasta 71 meses de experiencia laboral",
    AND(H497&gt;=4507001, H497&lt;=4917000), "TÉCNICO III Título de formación técnica o tecnológica, 72 meses o más de experiencia laboral",
    AND(H497&gt;=4917001, H497&lt;=5635000), "PROFESIONAL UNIVERSITARIO I Sin experiencia profesional",
    AND(H497&gt;=5635001, H497&lt;=7688000), "PROFESIONAL UNIVERSITARIO II 24 meses de experiencia profesional",
    AND(H497&gt;=7688001, H497&lt;=8817000), "PROFESIONAL ESPECIALIZADO II Título de Postgrado 73 meses o más de experiencia profesional",
    AND(H497&gt;=11187001, H497&lt;=14974000), "ASESOR I Título de Posgrado en la modalidad de maestría 84 meses o más de experiencia profesional",
    TRUE, ""
)</f>
        <v>PROFESIONAL UNIVERSITARIO II 24 meses de experiencia profesional</v>
      </c>
      <c r="M497" s="72">
        <v>1</v>
      </c>
      <c r="N497" s="77"/>
      <c r="O497" s="72"/>
      <c r="P497" s="46" t="s">
        <v>97</v>
      </c>
      <c r="Q497" s="78"/>
      <c r="R497" s="46"/>
      <c r="S497" s="59"/>
      <c r="T497" s="46"/>
      <c r="U497" s="46"/>
      <c r="V497" s="46"/>
      <c r="W497" s="46" t="s">
        <v>151</v>
      </c>
      <c r="X497" s="46" t="s">
        <v>152</v>
      </c>
      <c r="Y497" s="46"/>
      <c r="Z497" s="46"/>
      <c r="AA497" s="79"/>
      <c r="AB497" s="4">
        <f>_xlfn.XLOOKUP(Tabla1[[#This Row],[CEDULA]],'Listado Base'!F:F,'Listado Base'!Y:Y,0)</f>
        <v>0</v>
      </c>
      <c r="AC497" s="43" t="str">
        <f t="shared" si="43"/>
        <v>FECHA FALTANTE</v>
      </c>
      <c r="AD497" s="351" t="str" cm="1">
        <f t="array" ref="AD497">_xlfn.IFS(
    H497=2063000, "ASISTENCIAL I",
    AND(H497&gt;=2063001, H497&lt;=2976000), "ASISTENCIAL II",
    AND(H497&gt;=2976001, H497&lt;=3100000), "ASISTENCIAL III",
    AND(H497&gt;=3100001, H497&lt;=3500000), "TÉCNICO I",
    AND(H497&gt;=3500001, H497&lt;=4507000), "TÉCNICO II",
    AND(H497&gt;=4507001, H497&lt;=4917000), "TÉCNICO III",
    AND(H497&gt;=4917001, H497&lt;=5635000), "PROFESIONAL UNIVERSITARIO I",
    AND(H497&gt;=5635001, H497&lt;=7688000), "PROFESIONAL UNIVERSITARIO II",
    AND(H497&gt;=7688001, H497&lt;=8817000), "PROFESIONAL ESPECIALIZADO II",
    AND(H497&gt;=11187001, H497&lt;=14974000), "ASESOR I",
    TRUE, ""
)</f>
        <v>PROFESIONAL UNIVERSITARIO II</v>
      </c>
    </row>
    <row r="498" spans="1:30" ht="30" hidden="1" customHeight="1">
      <c r="A498" s="46"/>
      <c r="B498" s="46"/>
      <c r="C498" s="48" t="s">
        <v>1095</v>
      </c>
      <c r="D498" s="49"/>
      <c r="E498" s="46" t="s">
        <v>32</v>
      </c>
      <c r="F498" s="46" t="s">
        <v>33</v>
      </c>
      <c r="G498" s="46" t="s">
        <v>1090</v>
      </c>
      <c r="H498" s="74"/>
      <c r="I498" s="75">
        <f t="shared" si="50"/>
        <v>0</v>
      </c>
      <c r="J498" s="76">
        <v>6</v>
      </c>
      <c r="K498" s="72"/>
      <c r="L498" s="54" t="str" cm="1">
        <f t="array" ref="L498">_xlfn.IFS(
    H498=2063000, "ASISTENCIAL I Estudios de Educación Básica Primaria o título de Bachiller",
    AND(H498&gt;=2063001, H498&lt;=2976000), "ASISTENCIAL II Título de Bachiller 24 meses de experiencia laboral debidamente certificada",
    AND(H498&gt;=2976001, H498&lt;=3100000), "ASISTENCIAL III Título de Bachiller y Certificado de Aptitud Ocupacional 36 meses de experiencia laboral debidamente certificada",
    AND(H498&gt;=3100001, H498&lt;=3500000), "TÉCNICO I Título de formación técnica o tecnológica, Sin experiencia laboral",
    AND(H498&gt;=3500001, H498&lt;=4507000), "TÉCNICO II Título de formación técnica o tecnológica, 36 meses y hasta 71 meses de experiencia laboral",
    AND(H498&gt;=4507001, H498&lt;=4917000), "TÉCNICO III Título de formación técnica o tecnológica, 72 meses o más de experiencia laboral",
    AND(H498&gt;=4917001, H498&lt;=5635000), "PROFESIONAL UNIVERSITARIO I Sin experiencia profesional",
    AND(H498&gt;=5635001, H498&lt;=7688000), "PROFESIONAL UNIVERSITARIO II 24 meses de experiencia profesional",
    AND(H498&gt;=7688001, H498&lt;=8817000), "PROFESIONAL ESPECIALIZADO II Título de Postgrado 73 meses o más de experiencia profesional",
    AND(H498&gt;=11187001, H498&lt;=14974000), "ASESOR I Título de Posgrado en la modalidad de maestría 84 meses o más de experiencia profesional",
    TRUE, ""
)</f>
        <v/>
      </c>
      <c r="M498" s="72">
        <v>1</v>
      </c>
      <c r="N498" s="77"/>
      <c r="O498" s="72"/>
      <c r="P498" s="46" t="s">
        <v>97</v>
      </c>
      <c r="Q498" s="78"/>
      <c r="R498" s="46"/>
      <c r="S498" s="59"/>
      <c r="T498" s="46"/>
      <c r="U498" s="46"/>
      <c r="V498" s="46"/>
      <c r="W498" s="46" t="s">
        <v>151</v>
      </c>
      <c r="X498" s="46" t="s">
        <v>152</v>
      </c>
      <c r="Y498" s="46"/>
      <c r="Z498" s="46"/>
      <c r="AA498" s="79"/>
      <c r="AB498" s="4">
        <f>_xlfn.XLOOKUP(Tabla1[[#This Row],[CEDULA]],'Listado Base'!F:F,'Listado Base'!Y:Y,0)</f>
        <v>0</v>
      </c>
      <c r="AC498" s="43" t="str">
        <f t="shared" si="43"/>
        <v>FECHA FALTANTE</v>
      </c>
      <c r="AD498" s="351" t="str" cm="1">
        <f t="array" ref="AD498">_xlfn.IFS(
    H498=2063000, "ASISTENCIAL I",
    AND(H498&gt;=2063001, H498&lt;=2976000), "ASISTENCIAL II",
    AND(H498&gt;=2976001, H498&lt;=3100000), "ASISTENCIAL III",
    AND(H498&gt;=3100001, H498&lt;=3500000), "TÉCNICO I",
    AND(H498&gt;=3500001, H498&lt;=4507000), "TÉCNICO II",
    AND(H498&gt;=4507001, H498&lt;=4917000), "TÉCNICO III",
    AND(H498&gt;=4917001, H498&lt;=5635000), "PROFESIONAL UNIVERSITARIO I",
    AND(H498&gt;=5635001, H498&lt;=7688000), "PROFESIONAL UNIVERSITARIO II",
    AND(H498&gt;=7688001, H498&lt;=8817000), "PROFESIONAL ESPECIALIZADO II",
    AND(H498&gt;=11187001, H498&lt;=14974000), "ASESOR I",
    TRUE, ""
)</f>
        <v/>
      </c>
    </row>
    <row r="499" spans="1:30" ht="30" hidden="1" customHeight="1">
      <c r="A499" s="46"/>
      <c r="B499" s="46"/>
      <c r="C499" s="48" t="s">
        <v>1096</v>
      </c>
      <c r="D499" s="49"/>
      <c r="E499" s="46" t="s">
        <v>32</v>
      </c>
      <c r="F499" s="46" t="s">
        <v>33</v>
      </c>
      <c r="G499" s="46" t="s">
        <v>1090</v>
      </c>
      <c r="H499" s="74"/>
      <c r="I499" s="75">
        <f t="shared" si="50"/>
        <v>0</v>
      </c>
      <c r="J499" s="76">
        <v>6</v>
      </c>
      <c r="K499" s="72"/>
      <c r="L499" s="54" t="str" cm="1">
        <f t="array" ref="L499">_xlfn.IFS(
    H499=2063000, "ASISTENCIAL I Estudios de Educación Básica Primaria o título de Bachiller",
    AND(H499&gt;=2063001, H499&lt;=2976000), "ASISTENCIAL II Título de Bachiller 24 meses de experiencia laboral debidamente certificada",
    AND(H499&gt;=2976001, H499&lt;=3100000), "ASISTENCIAL III Título de Bachiller y Certificado de Aptitud Ocupacional 36 meses de experiencia laboral debidamente certificada",
    AND(H499&gt;=3100001, H499&lt;=3500000), "TÉCNICO I Título de formación técnica o tecnológica, Sin experiencia laboral",
    AND(H499&gt;=3500001, H499&lt;=4507000), "TÉCNICO II Título de formación técnica o tecnológica, 36 meses y hasta 71 meses de experiencia laboral",
    AND(H499&gt;=4507001, H499&lt;=4917000), "TÉCNICO III Título de formación técnica o tecnológica, 72 meses o más de experiencia laboral",
    AND(H499&gt;=4917001, H499&lt;=5635000), "PROFESIONAL UNIVERSITARIO I Sin experiencia profesional",
    AND(H499&gt;=5635001, H499&lt;=7688000), "PROFESIONAL UNIVERSITARIO II 24 meses de experiencia profesional",
    AND(H499&gt;=7688001, H499&lt;=8817000), "PROFESIONAL ESPECIALIZADO II Título de Postgrado 73 meses o más de experiencia profesional",
    AND(H499&gt;=11187001, H499&lt;=14974000), "ASESOR I Título de Posgrado en la modalidad de maestría 84 meses o más de experiencia profesional",
    TRUE, ""
)</f>
        <v/>
      </c>
      <c r="M499" s="72">
        <v>1</v>
      </c>
      <c r="N499" s="77"/>
      <c r="O499" s="72"/>
      <c r="P499" s="46" t="s">
        <v>97</v>
      </c>
      <c r="Q499" s="78"/>
      <c r="R499" s="46"/>
      <c r="S499" s="59"/>
      <c r="T499" s="46"/>
      <c r="U499" s="46"/>
      <c r="V499" s="46"/>
      <c r="W499" s="46" t="s">
        <v>151</v>
      </c>
      <c r="X499" s="46" t="s">
        <v>152</v>
      </c>
      <c r="Y499" s="46"/>
      <c r="Z499" s="46"/>
      <c r="AA499" s="79"/>
      <c r="AB499" s="4">
        <f>_xlfn.XLOOKUP(Tabla1[[#This Row],[CEDULA]],'Listado Base'!F:F,'Listado Base'!Y:Y,0)</f>
        <v>0</v>
      </c>
      <c r="AC499" s="43" t="str">
        <f t="shared" si="43"/>
        <v>FECHA FALTANTE</v>
      </c>
      <c r="AD499" s="351" t="str" cm="1">
        <f t="array" ref="AD499">_xlfn.IFS(
    H499=2063000, "ASISTENCIAL I",
    AND(H499&gt;=2063001, H499&lt;=2976000), "ASISTENCIAL II",
    AND(H499&gt;=2976001, H499&lt;=3100000), "ASISTENCIAL III",
    AND(H499&gt;=3100001, H499&lt;=3500000), "TÉCNICO I",
    AND(H499&gt;=3500001, H499&lt;=4507000), "TÉCNICO II",
    AND(H499&gt;=4507001, H499&lt;=4917000), "TÉCNICO III",
    AND(H499&gt;=4917001, H499&lt;=5635000), "PROFESIONAL UNIVERSITARIO I",
    AND(H499&gt;=5635001, H499&lt;=7688000), "PROFESIONAL UNIVERSITARIO II",
    AND(H499&gt;=7688001, H499&lt;=8817000), "PROFESIONAL ESPECIALIZADO II",
    AND(H499&gt;=11187001, H499&lt;=14974000), "ASESOR I",
    TRUE, ""
)</f>
        <v/>
      </c>
    </row>
    <row r="500" spans="1:30" ht="30" hidden="1" customHeight="1">
      <c r="A500" s="46"/>
      <c r="B500" s="380"/>
      <c r="C500" s="48" t="s">
        <v>1097</v>
      </c>
      <c r="D500" s="49"/>
      <c r="E500" s="46" t="s">
        <v>32</v>
      </c>
      <c r="F500" s="46" t="s">
        <v>33</v>
      </c>
      <c r="G500" s="46" t="s">
        <v>1090</v>
      </c>
      <c r="H500" s="74"/>
      <c r="I500" s="75">
        <f t="shared" si="50"/>
        <v>0</v>
      </c>
      <c r="J500" s="76">
        <v>6</v>
      </c>
      <c r="K500" s="72"/>
      <c r="L500" s="54" t="str" cm="1">
        <f t="array" ref="L500">_xlfn.IFS(
    H500=2063000, "ASISTENCIAL I Estudios de Educación Básica Primaria o título de Bachiller",
    AND(H500&gt;=2063001, H500&lt;=2976000), "ASISTENCIAL II Título de Bachiller 24 meses de experiencia laboral debidamente certificada",
    AND(H500&gt;=2976001, H500&lt;=3100000), "ASISTENCIAL III Título de Bachiller y Certificado de Aptitud Ocupacional 36 meses de experiencia laboral debidamente certificada",
    AND(H500&gt;=3100001, H500&lt;=3500000), "TÉCNICO I Título de formación técnica o tecnológica, Sin experiencia laboral",
    AND(H500&gt;=3500001, H500&lt;=4507000), "TÉCNICO II Título de formación técnica o tecnológica, 36 meses y hasta 71 meses de experiencia laboral",
    AND(H500&gt;=4507001, H500&lt;=4917000), "TÉCNICO III Título de formación técnica o tecnológica, 72 meses o más de experiencia laboral",
    AND(H500&gt;=4917001, H500&lt;=5635000), "PROFESIONAL UNIVERSITARIO I Sin experiencia profesional",
    AND(H500&gt;=5635001, H500&lt;=7688000), "PROFESIONAL UNIVERSITARIO II 24 meses de experiencia profesional",
    AND(H500&gt;=7688001, H500&lt;=8817000), "PROFESIONAL ESPECIALIZADO II Título de Postgrado 73 meses o más de experiencia profesional",
    AND(H500&gt;=11187001, H500&lt;=14974000), "ASESOR I Título de Posgrado en la modalidad de maestría 84 meses o más de experiencia profesional",
    TRUE, ""
)</f>
        <v/>
      </c>
      <c r="M500" s="72">
        <v>1</v>
      </c>
      <c r="N500" s="77"/>
      <c r="O500" s="72"/>
      <c r="P500" s="46" t="s">
        <v>97</v>
      </c>
      <c r="Q500" s="78"/>
      <c r="R500" s="46"/>
      <c r="S500" s="59"/>
      <c r="T500" s="46"/>
      <c r="U500" s="46"/>
      <c r="V500" s="46"/>
      <c r="W500" s="46" t="s">
        <v>151</v>
      </c>
      <c r="X500" s="46" t="s">
        <v>152</v>
      </c>
      <c r="Y500" s="46"/>
      <c r="Z500" s="46"/>
      <c r="AA500" s="79"/>
      <c r="AB500" s="4">
        <f>_xlfn.XLOOKUP(Tabla1[[#This Row],[CEDULA]],'Listado Base'!F:F,'Listado Base'!Y:Y,0)</f>
        <v>0</v>
      </c>
      <c r="AC500" s="43" t="str">
        <f t="shared" si="43"/>
        <v>FECHA FALTANTE</v>
      </c>
      <c r="AD500" s="351" t="str" cm="1">
        <f t="array" ref="AD500">_xlfn.IFS(
    H500=2063000, "ASISTENCIAL I",
    AND(H500&gt;=2063001, H500&lt;=2976000), "ASISTENCIAL II",
    AND(H500&gt;=2976001, H500&lt;=3100000), "ASISTENCIAL III",
    AND(H500&gt;=3100001, H500&lt;=3500000), "TÉCNICO I",
    AND(H500&gt;=3500001, H500&lt;=4507000), "TÉCNICO II",
    AND(H500&gt;=4507001, H500&lt;=4917000), "TÉCNICO III",
    AND(H500&gt;=4917001, H500&lt;=5635000), "PROFESIONAL UNIVERSITARIO I",
    AND(H500&gt;=5635001, H500&lt;=7688000), "PROFESIONAL UNIVERSITARIO II",
    AND(H500&gt;=7688001, H500&lt;=8817000), "PROFESIONAL ESPECIALIZADO II",
    AND(H500&gt;=11187001, H500&lt;=14974000), "ASESOR I",
    TRUE, ""
)</f>
        <v/>
      </c>
    </row>
    <row r="501" spans="1:30" ht="30" hidden="1" customHeight="1">
      <c r="A501" s="46">
        <v>120121</v>
      </c>
      <c r="B501" s="380">
        <v>37626280</v>
      </c>
      <c r="C501" s="48" t="s">
        <v>1098</v>
      </c>
      <c r="D501" s="49">
        <v>45693</v>
      </c>
      <c r="E501" s="46" t="s">
        <v>32</v>
      </c>
      <c r="F501" s="46" t="s">
        <v>33</v>
      </c>
      <c r="G501" s="46" t="s">
        <v>1099</v>
      </c>
      <c r="H501" s="74">
        <v>5500000</v>
      </c>
      <c r="I501" s="75">
        <f t="shared" si="50"/>
        <v>33000000</v>
      </c>
      <c r="J501" s="76">
        <v>6</v>
      </c>
      <c r="K501" s="72">
        <v>1</v>
      </c>
      <c r="L501" s="54" t="str" cm="1">
        <f t="array" ref="L501">_xlfn.IFS(
    H501=2063000, "ASISTENCIAL I Estudios de Educación Básica Primaria o título de Bachiller",
    AND(H501&gt;=2063001, H501&lt;=2976000), "ASISTENCIAL II Título de Bachiller 24 meses de experiencia laboral debidamente certificada",
    AND(H501&gt;=2976001, H501&lt;=3100000), "ASISTENCIAL III Título de Bachiller y Certificado de Aptitud Ocupacional 36 meses de experiencia laboral debidamente certificada",
    AND(H501&gt;=3100001, H501&lt;=3500000), "TÉCNICO I Título de formación técnica o tecnológica, Sin experiencia laboral",
    AND(H501&gt;=3500001, H501&lt;=4507000), "TÉCNICO II Título de formación técnica o tecnológica, 36 meses y hasta 71 meses de experiencia laboral",
    AND(H501&gt;=4507001, H501&lt;=4917000), "TÉCNICO III Título de formación técnica o tecnológica, 72 meses o más de experiencia laboral",
    AND(H501&gt;=4917001, H501&lt;=5635000), "PROFESIONAL UNIVERSITARIO I Sin experiencia profesional",
    AND(H501&gt;=5635001, H501&lt;=7688000), "PROFESIONAL UNIVERSITARIO II 24 meses de experiencia profesional",
    AND(H501&gt;=7688001, H501&lt;=8817000), "PROFESIONAL ESPECIALIZADO II Título de Postgrado 73 meses o más de experiencia profesional",
    AND(H501&gt;=11187001, H501&lt;=14974000), "ASESOR I Título de Posgrado en la modalidad de maestría 84 meses o más de experiencia profesional",
    TRUE, ""
)</f>
        <v>PROFESIONAL UNIVERSITARIO I Sin experiencia profesional</v>
      </c>
      <c r="M501" s="72"/>
      <c r="N501" s="77"/>
      <c r="O501" s="72"/>
      <c r="P501" s="46" t="s">
        <v>57</v>
      </c>
      <c r="Q501" s="78"/>
      <c r="R501" s="46"/>
      <c r="S501" s="59"/>
      <c r="T501" s="46"/>
      <c r="U501" s="46"/>
      <c r="V501" s="46"/>
      <c r="W501" s="46" t="s">
        <v>151</v>
      </c>
      <c r="X501" s="46" t="s">
        <v>416</v>
      </c>
      <c r="Y501" s="46" t="s">
        <v>1051</v>
      </c>
      <c r="Z501" s="46"/>
      <c r="AA501" s="79"/>
      <c r="AB501" s="4">
        <f>_xlfn.XLOOKUP(Tabla1[[#This Row],[CEDULA]],'Listado Base'!F:F,'Listado Base'!Y:Y,0)</f>
        <v>34</v>
      </c>
      <c r="AC501" s="43" t="str">
        <f t="shared" si="43"/>
        <v>FECHA FALTANTE</v>
      </c>
      <c r="AD501" s="351" t="str" cm="1">
        <f t="array" ref="AD501">_xlfn.IFS(
    H501=2063000, "ASISTENCIAL I",
    AND(H501&gt;=2063001, H501&lt;=2976000), "ASISTENCIAL II",
    AND(H501&gt;=2976001, H501&lt;=3100000), "ASISTENCIAL III",
    AND(H501&gt;=3100001, H501&lt;=3500000), "TÉCNICO I",
    AND(H501&gt;=3500001, H501&lt;=4507000), "TÉCNICO II",
    AND(H501&gt;=4507001, H501&lt;=4917000), "TÉCNICO III",
    AND(H501&gt;=4917001, H501&lt;=5635000), "PROFESIONAL UNIVERSITARIO I",
    AND(H501&gt;=5635001, H501&lt;=7688000), "PROFESIONAL UNIVERSITARIO II",
    AND(H501&gt;=7688001, H501&lt;=8817000), "PROFESIONAL ESPECIALIZADO II",
    AND(H501&gt;=11187001, H501&lt;=14974000), "ASESOR I",
    TRUE, ""
)</f>
        <v>PROFESIONAL UNIVERSITARIO I</v>
      </c>
    </row>
    <row r="502" spans="1:30" ht="30" hidden="1" customHeight="1">
      <c r="A502" s="46">
        <v>111623</v>
      </c>
      <c r="B502" s="46">
        <v>79636999</v>
      </c>
      <c r="C502" s="48" t="s">
        <v>1100</v>
      </c>
      <c r="D502" s="49">
        <v>45651</v>
      </c>
      <c r="E502" s="46" t="s">
        <v>436</v>
      </c>
      <c r="F502" s="46" t="s">
        <v>719</v>
      </c>
      <c r="G502" s="46" t="s">
        <v>1101</v>
      </c>
      <c r="H502" s="74">
        <v>3000000</v>
      </c>
      <c r="I502" s="75">
        <f t="shared" si="50"/>
        <v>18000000</v>
      </c>
      <c r="J502" s="76">
        <v>6</v>
      </c>
      <c r="K502" s="72">
        <v>1</v>
      </c>
      <c r="L502" s="54" t="str" cm="1">
        <f t="array" ref="L502">_xlfn.IFS(
    H502=2063000, "ASISTENCIAL I Estudios de Educación Básica Primaria o título de Bachiller",
    AND(H502&gt;=2063001, H502&lt;=2976000), "ASISTENCIAL II Título de Bachiller 24 meses de experiencia laboral debidamente certificada",
    AND(H502&gt;=2976001, H502&lt;=3100000), "ASISTENCIAL III Título de Bachiller y Certificado de Aptitud Ocupacional 36 meses de experiencia laboral debidamente certificada",
    AND(H502&gt;=3100001, H502&lt;=3500000), "TÉCNICO I Título de formación técnica o tecnológica, Sin experiencia laboral",
    AND(H502&gt;=3500001, H502&lt;=4507000), "TÉCNICO II Título de formación técnica o tecnológica, 36 meses y hasta 71 meses de experiencia laboral",
    AND(H502&gt;=4507001, H502&lt;=4917000), "TÉCNICO III Título de formación técnica o tecnológica, 72 meses o más de experiencia laboral",
    AND(H502&gt;=4917001, H502&lt;=5635000), "PROFESIONAL UNIVERSITARIO I Sin experiencia profesional",
    AND(H502&gt;=5635001, H502&lt;=7688000), "PROFESIONAL UNIVERSITARIO II 24 meses de experiencia profesional",
    AND(H502&gt;=7688001, H502&lt;=8817000), "PROFESIONAL ESPECIALIZADO II Título de Postgrado 73 meses o más de experiencia profesional",
    AND(H502&gt;=11187001, H502&lt;=14974000), "ASESOR I Título de Posgrado en la modalidad de maestría 84 meses o más de experiencia profesional",
    TRUE, ""
)</f>
        <v>ASISTENCIAL III Título de Bachiller y Certificado de Aptitud Ocupacional 36 meses de experiencia laboral debidamente certificada</v>
      </c>
      <c r="M502" s="72">
        <v>3</v>
      </c>
      <c r="N502" s="77"/>
      <c r="O502" s="72"/>
      <c r="P502" s="46" t="s">
        <v>36</v>
      </c>
      <c r="Q502" s="78"/>
      <c r="R502" s="46"/>
      <c r="S502" s="59"/>
      <c r="T502" s="46"/>
      <c r="U502" s="46"/>
      <c r="V502" s="46"/>
      <c r="W502" s="46" t="s">
        <v>151</v>
      </c>
      <c r="X502" s="46" t="s">
        <v>440</v>
      </c>
      <c r="Y502" s="46"/>
      <c r="Z502" s="46"/>
      <c r="AA502" s="79"/>
      <c r="AB502" s="4">
        <f>_xlfn.XLOOKUP(Tabla1[[#This Row],[CEDULA]],'Listado Base'!F:F,'Listado Base'!Y:Y,0)</f>
        <v>0</v>
      </c>
      <c r="AC502" s="43" t="str">
        <f t="shared" si="43"/>
        <v>FECHA FALTANTE</v>
      </c>
      <c r="AD502" s="351" t="str" cm="1">
        <f t="array" ref="AD502">_xlfn.IFS(
    H502=2063000, "ASISTENCIAL I",
    AND(H502&gt;=2063001, H502&lt;=2976000), "ASISTENCIAL II",
    AND(H502&gt;=2976001, H502&lt;=3100000), "ASISTENCIAL III",
    AND(H502&gt;=3100001, H502&lt;=3500000), "TÉCNICO I",
    AND(H502&gt;=3500001, H502&lt;=4507000), "TÉCNICO II",
    AND(H502&gt;=4507001, H502&lt;=4917000), "TÉCNICO III",
    AND(H502&gt;=4917001, H502&lt;=5635000), "PROFESIONAL UNIVERSITARIO I",
    AND(H502&gt;=5635001, H502&lt;=7688000), "PROFESIONAL UNIVERSITARIO II",
    AND(H502&gt;=7688001, H502&lt;=8817000), "PROFESIONAL ESPECIALIZADO II",
    AND(H502&gt;=11187001, H502&lt;=14974000), "ASESOR I",
    TRUE, ""
)</f>
        <v>ASISTENCIAL III</v>
      </c>
    </row>
    <row r="503" spans="1:30" ht="30" hidden="1" customHeight="1">
      <c r="A503" s="46"/>
      <c r="B503" s="46">
        <v>1030684103</v>
      </c>
      <c r="C503" s="48" t="s">
        <v>1102</v>
      </c>
      <c r="D503" s="49">
        <v>45705</v>
      </c>
      <c r="E503" s="46" t="s">
        <v>436</v>
      </c>
      <c r="F503" s="46" t="s">
        <v>437</v>
      </c>
      <c r="G503" s="46" t="s">
        <v>1103</v>
      </c>
      <c r="H503" s="74">
        <v>4917000</v>
      </c>
      <c r="I503" s="75">
        <f t="shared" si="50"/>
        <v>59004000</v>
      </c>
      <c r="J503" s="76">
        <v>6</v>
      </c>
      <c r="K503" s="72">
        <v>2</v>
      </c>
      <c r="L503" s="54" t="str" cm="1">
        <f t="array" ref="L503">_xlfn.IFS(
    H503=2063000, "ASISTENCIAL I Estudios de Educación Básica Primaria o título de Bachiller",
    AND(H503&gt;=2063001, H503&lt;=2976000), "ASISTENCIAL II Título de Bachiller 24 meses de experiencia laboral debidamente certificada",
    AND(H503&gt;=2976001, H503&lt;=3100000), "ASISTENCIAL III Título de Bachiller y Certificado de Aptitud Ocupacional 36 meses de experiencia laboral debidamente certificada",
    AND(H503&gt;=3100001, H503&lt;=3500000), "TÉCNICO I Título de formación técnica o tecnológica, Sin experiencia laboral",
    AND(H503&gt;=3500001, H503&lt;=4507000), "TÉCNICO II Título de formación técnica o tecnológica, 36 meses y hasta 71 meses de experiencia laboral",
    AND(H503&gt;=4507001, H503&lt;=4917000), "TÉCNICO III Título de formación técnica o tecnológica, 72 meses o más de experiencia laboral",
    AND(H503&gt;=4917001, H503&lt;=5635000), "PROFESIONAL UNIVERSITARIO I Sin experiencia profesional",
    AND(H503&gt;=5635001, H503&lt;=7688000), "PROFESIONAL UNIVERSITARIO II 24 meses de experiencia profesional",
    AND(H503&gt;=7688001, H503&lt;=8817000), "PROFESIONAL ESPECIALIZADO II Título de Postgrado 73 meses o más de experiencia profesional",
    AND(H503&gt;=11187001, H503&lt;=14974000), "ASESOR I Título de Posgrado en la modalidad de maestría 84 meses o más de experiencia profesional",
    TRUE, ""
)</f>
        <v>TÉCNICO III Título de formación técnica o tecnológica, 72 meses o más de experiencia laboral</v>
      </c>
      <c r="M503" s="72">
        <v>3</v>
      </c>
      <c r="N503" s="77"/>
      <c r="O503" s="72"/>
      <c r="P503" s="46" t="s">
        <v>36</v>
      </c>
      <c r="Q503" s="78"/>
      <c r="R503" s="46"/>
      <c r="S503" s="59"/>
      <c r="T503" s="46"/>
      <c r="U503" s="46"/>
      <c r="V503" s="46"/>
      <c r="W503" s="46" t="s">
        <v>151</v>
      </c>
      <c r="X503" s="46" t="s">
        <v>440</v>
      </c>
      <c r="Y503" s="46"/>
      <c r="Z503" s="46"/>
      <c r="AA503" s="79"/>
      <c r="AB503" s="4">
        <f>_xlfn.XLOOKUP(Tabla1[[#This Row],[CEDULA]],'Listado Base'!F:F,'Listado Base'!Y:Y,0)</f>
        <v>10</v>
      </c>
      <c r="AC503" s="43" t="str">
        <f t="shared" si="43"/>
        <v>FECHA FALTANTE</v>
      </c>
      <c r="AD503" s="351" t="str" cm="1">
        <f t="array" ref="AD503">_xlfn.IFS(
    H503=2063000, "ASISTENCIAL I",
    AND(H503&gt;=2063001, H503&lt;=2976000), "ASISTENCIAL II",
    AND(H503&gt;=2976001, H503&lt;=3100000), "ASISTENCIAL III",
    AND(H503&gt;=3100001, H503&lt;=3500000), "TÉCNICO I",
    AND(H503&gt;=3500001, H503&lt;=4507000), "TÉCNICO II",
    AND(H503&gt;=4507001, H503&lt;=4917000), "TÉCNICO III",
    AND(H503&gt;=4917001, H503&lt;=5635000), "PROFESIONAL UNIVERSITARIO I",
    AND(H503&gt;=5635001, H503&lt;=7688000), "PROFESIONAL UNIVERSITARIO II",
    AND(H503&gt;=7688001, H503&lt;=8817000), "PROFESIONAL ESPECIALIZADO II",
    AND(H503&gt;=11187001, H503&lt;=14974000), "ASESOR I",
    TRUE, ""
)</f>
        <v>TÉCNICO III</v>
      </c>
    </row>
    <row r="504" spans="1:30" ht="30" hidden="1" customHeight="1">
      <c r="A504" s="46">
        <v>121147</v>
      </c>
      <c r="B504" s="46">
        <v>1030694917</v>
      </c>
      <c r="C504" s="48" t="s">
        <v>1104</v>
      </c>
      <c r="D504" s="49">
        <v>45703</v>
      </c>
      <c r="E504" s="46" t="s">
        <v>436</v>
      </c>
      <c r="F504" s="46" t="s">
        <v>437</v>
      </c>
      <c r="G504" s="46" t="s">
        <v>741</v>
      </c>
      <c r="H504" s="74">
        <v>4917000</v>
      </c>
      <c r="I504" s="75">
        <f t="shared" si="50"/>
        <v>0</v>
      </c>
      <c r="J504" s="76">
        <v>6</v>
      </c>
      <c r="K504" s="72">
        <v>0</v>
      </c>
      <c r="L504" s="54" t="str" cm="1">
        <f t="array" ref="L504">_xlfn.IFS(
    H504=2063000, "ASISTENCIAL I Estudios de Educación Básica Primaria o título de Bachiller",
    AND(H504&gt;=2063001, H504&lt;=2976000), "ASISTENCIAL II Título de Bachiller 24 meses de experiencia laboral debidamente certificada",
    AND(H504&gt;=2976001, H504&lt;=3100000), "ASISTENCIAL III Título de Bachiller y Certificado de Aptitud Ocupacional 36 meses de experiencia laboral debidamente certificada",
    AND(H504&gt;=3100001, H504&lt;=3500000), "TÉCNICO I Título de formación técnica o tecnológica, Sin experiencia laboral",
    AND(H504&gt;=3500001, H504&lt;=4507000), "TÉCNICO II Título de formación técnica o tecnológica, 36 meses y hasta 71 meses de experiencia laboral",
    AND(H504&gt;=4507001, H504&lt;=4917000), "TÉCNICO III Título de formación técnica o tecnológica, 72 meses o más de experiencia laboral",
    AND(H504&gt;=4917001, H504&lt;=5635000), "PROFESIONAL UNIVERSITARIO I Sin experiencia profesional",
    AND(H504&gt;=5635001, H504&lt;=7688000), "PROFESIONAL UNIVERSITARIO II 24 meses de experiencia profesional",
    AND(H504&gt;=7688001, H504&lt;=8817000), "PROFESIONAL ESPECIALIZADO II Título de Postgrado 73 meses o más de experiencia profesional",
    AND(H504&gt;=11187001, H504&lt;=14974000), "ASESOR I Título de Posgrado en la modalidad de maestría 84 meses o más de experiencia profesional",
    TRUE, ""
)</f>
        <v>TÉCNICO III Título de formación técnica o tecnológica, 72 meses o más de experiencia laboral</v>
      </c>
      <c r="M504" s="72">
        <v>3</v>
      </c>
      <c r="N504" s="77"/>
      <c r="O504" s="72"/>
      <c r="P504" s="46" t="s">
        <v>97</v>
      </c>
      <c r="Q504" s="78"/>
      <c r="R504" s="46"/>
      <c r="S504" s="59"/>
      <c r="T504" s="46"/>
      <c r="U504" s="46"/>
      <c r="V504" s="46"/>
      <c r="W504" s="46" t="s">
        <v>151</v>
      </c>
      <c r="X504" s="46" t="s">
        <v>440</v>
      </c>
      <c r="Y504" s="46"/>
      <c r="Z504" s="46"/>
      <c r="AA504" s="79"/>
      <c r="AB504" s="4">
        <f>_xlfn.XLOOKUP(Tabla1[[#This Row],[CEDULA]],'Listado Base'!F:F,'Listado Base'!Y:Y,0)</f>
        <v>26</v>
      </c>
      <c r="AC504" s="43" t="str">
        <f t="shared" si="43"/>
        <v>FECHA FALTANTE</v>
      </c>
      <c r="AD504" s="351" t="str" cm="1">
        <f t="array" ref="AD504">_xlfn.IFS(
    H504=2063000, "ASISTENCIAL I",
    AND(H504&gt;=2063001, H504&lt;=2976000), "ASISTENCIAL II",
    AND(H504&gt;=2976001, H504&lt;=3100000), "ASISTENCIAL III",
    AND(H504&gt;=3100001, H504&lt;=3500000), "TÉCNICO I",
    AND(H504&gt;=3500001, H504&lt;=4507000), "TÉCNICO II",
    AND(H504&gt;=4507001, H504&lt;=4917000), "TÉCNICO III",
    AND(H504&gt;=4917001, H504&lt;=5635000), "PROFESIONAL UNIVERSITARIO I",
    AND(H504&gt;=5635001, H504&lt;=7688000), "PROFESIONAL UNIVERSITARIO II",
    AND(H504&gt;=7688001, H504&lt;=8817000), "PROFESIONAL ESPECIALIZADO II",
    AND(H504&gt;=11187001, H504&lt;=14974000), "ASESOR I",
    TRUE, ""
)</f>
        <v>TÉCNICO III</v>
      </c>
    </row>
    <row r="505" spans="1:30" ht="30" hidden="1" customHeight="1">
      <c r="A505" s="46">
        <v>120130</v>
      </c>
      <c r="B505" s="46">
        <v>1018458004</v>
      </c>
      <c r="C505" s="48" t="s">
        <v>1105</v>
      </c>
      <c r="D505" s="49">
        <v>45681</v>
      </c>
      <c r="E505" s="46" t="s">
        <v>436</v>
      </c>
      <c r="F505" s="46" t="s">
        <v>437</v>
      </c>
      <c r="G505" s="46" t="s">
        <v>438</v>
      </c>
      <c r="H505" s="74">
        <v>5500000</v>
      </c>
      <c r="I505" s="75">
        <f t="shared" si="50"/>
        <v>198000000</v>
      </c>
      <c r="J505" s="76">
        <v>6</v>
      </c>
      <c r="K505" s="72">
        <v>6</v>
      </c>
      <c r="L505" s="54" t="str" cm="1">
        <f t="array" ref="L505">_xlfn.IFS(
    H505=2063000, "ASISTENCIAL I Estudios de Educación Básica Primaria o título de Bachiller",
    AND(H505&gt;=2063001, H505&lt;=2976000), "ASISTENCIAL II Título de Bachiller 24 meses de experiencia laboral debidamente certificada",
    AND(H505&gt;=2976001, H505&lt;=3100000), "ASISTENCIAL III Título de Bachiller y Certificado de Aptitud Ocupacional 36 meses de experiencia laboral debidamente certificada",
    AND(H505&gt;=3100001, H505&lt;=3500000), "TÉCNICO I Título de formación técnica o tecnológica, Sin experiencia laboral",
    AND(H505&gt;=3500001, H505&lt;=4507000), "TÉCNICO II Título de formación técnica o tecnológica, 36 meses y hasta 71 meses de experiencia laboral",
    AND(H505&gt;=4507001, H505&lt;=4917000), "TÉCNICO III Título de formación técnica o tecnológica, 72 meses o más de experiencia laboral",
    AND(H505&gt;=4917001, H505&lt;=5635000), "PROFESIONAL UNIVERSITARIO I Sin experiencia profesional",
    AND(H505&gt;=5635001, H505&lt;=7688000), "PROFESIONAL UNIVERSITARIO II 24 meses de experiencia profesional",
    AND(H505&gt;=7688001, H505&lt;=8817000), "PROFESIONAL ESPECIALIZADO II Título de Postgrado 73 meses o más de experiencia profesional",
    AND(H505&gt;=11187001, H505&lt;=14974000), "ASESOR I Título de Posgrado en la modalidad de maestría 84 meses o más de experiencia profesional",
    TRUE, ""
)</f>
        <v>PROFESIONAL UNIVERSITARIO I Sin experiencia profesional</v>
      </c>
      <c r="M505" s="72">
        <v>3</v>
      </c>
      <c r="N505" s="77"/>
      <c r="O505" s="72"/>
      <c r="P505" s="46" t="s">
        <v>1106</v>
      </c>
      <c r="Q505" s="78"/>
      <c r="R505" s="46"/>
      <c r="S505" s="59"/>
      <c r="T505" s="46"/>
      <c r="U505" s="46"/>
      <c r="V505" s="46"/>
      <c r="W505" s="46" t="s">
        <v>151</v>
      </c>
      <c r="X505" s="46" t="s">
        <v>440</v>
      </c>
      <c r="Y505" s="46"/>
      <c r="Z505" s="46"/>
      <c r="AA505" s="79"/>
      <c r="AB505" s="4" t="str">
        <f>_xlfn.XLOOKUP(Tabla1[[#This Row],[CEDULA]],'Listado Base'!F:F,'Listado Base'!Y:Y,0)</f>
        <v>l</v>
      </c>
      <c r="AC505" s="43" t="str">
        <f t="shared" si="43"/>
        <v>FECHA FALTANTE</v>
      </c>
      <c r="AD505" s="351" t="str" cm="1">
        <f t="array" ref="AD505">_xlfn.IFS(
    H505=2063000, "ASISTENCIAL I",
    AND(H505&gt;=2063001, H505&lt;=2976000), "ASISTENCIAL II",
    AND(H505&gt;=2976001, H505&lt;=3100000), "ASISTENCIAL III",
    AND(H505&gt;=3100001, H505&lt;=3500000), "TÉCNICO I",
    AND(H505&gt;=3500001, H505&lt;=4507000), "TÉCNICO II",
    AND(H505&gt;=4507001, H505&lt;=4917000), "TÉCNICO III",
    AND(H505&gt;=4917001, H505&lt;=5635000), "PROFESIONAL UNIVERSITARIO I",
    AND(H505&gt;=5635001, H505&lt;=7688000), "PROFESIONAL UNIVERSITARIO II",
    AND(H505&gt;=7688001, H505&lt;=8817000), "PROFESIONAL ESPECIALIZADO II",
    AND(H505&gt;=11187001, H505&lt;=14974000), "ASESOR I",
    TRUE, ""
)</f>
        <v>PROFESIONAL UNIVERSITARIO I</v>
      </c>
    </row>
    <row r="506" spans="1:30" ht="30" hidden="1" customHeight="1">
      <c r="A506" s="46">
        <v>119878</v>
      </c>
      <c r="B506" s="46">
        <v>1010247659</v>
      </c>
      <c r="C506" s="48" t="s">
        <v>1107</v>
      </c>
      <c r="D506" s="49">
        <v>45700</v>
      </c>
      <c r="E506" s="46" t="s">
        <v>436</v>
      </c>
      <c r="F506" s="46" t="s">
        <v>437</v>
      </c>
      <c r="G506" s="46" t="s">
        <v>438</v>
      </c>
      <c r="H506" s="74">
        <v>5500000</v>
      </c>
      <c r="I506" s="75">
        <f>+ROUNDUP(H506*J506*K506,0)</f>
        <v>0</v>
      </c>
      <c r="J506" s="76">
        <v>6</v>
      </c>
      <c r="K506" s="72">
        <v>0</v>
      </c>
      <c r="L506" s="54" t="str" cm="1">
        <f t="array" ref="L506">_xlfn.IFS(
    H506=2063000, "ASISTENCIAL I Estudios de Educación Básica Primaria o título de Bachiller",
    AND(H506&gt;=2063001, H506&lt;=2976000), "ASISTENCIAL II Título de Bachiller 24 meses de experiencia laboral debidamente certificada",
    AND(H506&gt;=2976001, H506&lt;=3100000), "ASISTENCIAL III Título de Bachiller y Certificado de Aptitud Ocupacional 36 meses de experiencia laboral debidamente certificada",
    AND(H506&gt;=3100001, H506&lt;=3500000), "TÉCNICO I Título de formación técnica o tecnológica, Sin experiencia laboral",
    AND(H506&gt;=3500001, H506&lt;=4507000), "TÉCNICO II Título de formación técnica o tecnológica, 36 meses y hasta 71 meses de experiencia laboral",
    AND(H506&gt;=4507001, H506&lt;=4917000), "TÉCNICO III Título de formación técnica o tecnológica, 72 meses o más de experiencia laboral",
    AND(H506&gt;=4917001, H506&lt;=5635000), "PROFESIONAL UNIVERSITARIO I Sin experiencia profesional",
    AND(H506&gt;=5635001, H506&lt;=7688000), "PROFESIONAL UNIVERSITARIO II 24 meses de experiencia profesional",
    AND(H506&gt;=7688001, H506&lt;=8817000), "PROFESIONAL ESPECIALIZADO II Título de Postgrado 73 meses o más de experiencia profesional",
    AND(H506&gt;=11187001, H506&lt;=14974000), "ASESOR I Título de Posgrado en la modalidad de maestría 84 meses o más de experiencia profesional",
    TRUE, ""
)</f>
        <v>PROFESIONAL UNIVERSITARIO I Sin experiencia profesional</v>
      </c>
      <c r="M506" s="72">
        <v>3</v>
      </c>
      <c r="N506" s="77"/>
      <c r="O506" s="72"/>
      <c r="P506" s="46" t="s">
        <v>97</v>
      </c>
      <c r="Q506" s="78"/>
      <c r="R506" s="46"/>
      <c r="S506" s="59"/>
      <c r="T506" s="46"/>
      <c r="U506" s="46"/>
      <c r="V506" s="46"/>
      <c r="W506" s="46" t="s">
        <v>151</v>
      </c>
      <c r="X506" s="46" t="s">
        <v>440</v>
      </c>
      <c r="Y506" s="46"/>
      <c r="Z506" s="46"/>
      <c r="AA506" s="79"/>
      <c r="AB506" s="4">
        <f>_xlfn.XLOOKUP(Tabla1[[#This Row],[CEDULA]],'Listado Base'!F:F,'Listado Base'!Y:Y,0)</f>
        <v>26</v>
      </c>
      <c r="AC506" s="43" t="str">
        <f t="shared" si="43"/>
        <v>FECHA FALTANTE</v>
      </c>
      <c r="AD506" s="351" t="str" cm="1">
        <f t="array" ref="AD506">_xlfn.IFS(
    H506=2063000, "ASISTENCIAL I",
    AND(H506&gt;=2063001, H506&lt;=2976000), "ASISTENCIAL II",
    AND(H506&gt;=2976001, H506&lt;=3100000), "ASISTENCIAL III",
    AND(H506&gt;=3100001, H506&lt;=3500000), "TÉCNICO I",
    AND(H506&gt;=3500001, H506&lt;=4507000), "TÉCNICO II",
    AND(H506&gt;=4507001, H506&lt;=4917000), "TÉCNICO III",
    AND(H506&gt;=4917001, H506&lt;=5635000), "PROFESIONAL UNIVERSITARIO I",
    AND(H506&gt;=5635001, H506&lt;=7688000), "PROFESIONAL UNIVERSITARIO II",
    AND(H506&gt;=7688001, H506&lt;=8817000), "PROFESIONAL ESPECIALIZADO II",
    AND(H506&gt;=11187001, H506&lt;=14974000), "ASESOR I",
    TRUE, ""
)</f>
        <v>PROFESIONAL UNIVERSITARIO I</v>
      </c>
    </row>
    <row r="507" spans="1:30" ht="30" hidden="1" customHeight="1">
      <c r="A507" s="46">
        <v>119878</v>
      </c>
      <c r="B507" s="46">
        <v>52029158</v>
      </c>
      <c r="C507" s="48" t="s">
        <v>1108</v>
      </c>
      <c r="D507" s="49">
        <v>45686</v>
      </c>
      <c r="E507" s="46" t="s">
        <v>436</v>
      </c>
      <c r="F507" s="46" t="s">
        <v>437</v>
      </c>
      <c r="G507" s="46" t="s">
        <v>438</v>
      </c>
      <c r="H507" s="74">
        <v>5500000</v>
      </c>
      <c r="I507" s="75">
        <f>+ROUNDUP(H507*J507*K507,0)</f>
        <v>0</v>
      </c>
      <c r="J507" s="76">
        <v>6</v>
      </c>
      <c r="K507" s="72">
        <v>0</v>
      </c>
      <c r="L507" s="54" t="str" cm="1">
        <f t="array" ref="L507">_xlfn.IFS(
    H507=2063000, "ASISTENCIAL I Estudios de Educación Básica Primaria o título de Bachiller",
    AND(H507&gt;=2063001, H507&lt;=2976000), "ASISTENCIAL II Título de Bachiller 24 meses de experiencia laboral debidamente certificada",
    AND(H507&gt;=2976001, H507&lt;=3100000), "ASISTENCIAL III Título de Bachiller y Certificado de Aptitud Ocupacional 36 meses de experiencia laboral debidamente certificada",
    AND(H507&gt;=3100001, H507&lt;=3500000), "TÉCNICO I Título de formación técnica o tecnológica, Sin experiencia laboral",
    AND(H507&gt;=3500001, H507&lt;=4507000), "TÉCNICO II Título de formación técnica o tecnológica, 36 meses y hasta 71 meses de experiencia laboral",
    AND(H507&gt;=4507001, H507&lt;=4917000), "TÉCNICO III Título de formación técnica o tecnológica, 72 meses o más de experiencia laboral",
    AND(H507&gt;=4917001, H507&lt;=5635000), "PROFESIONAL UNIVERSITARIO I Sin experiencia profesional",
    AND(H507&gt;=5635001, H507&lt;=7688000), "PROFESIONAL UNIVERSITARIO II 24 meses de experiencia profesional",
    AND(H507&gt;=7688001, H507&lt;=8817000), "PROFESIONAL ESPECIALIZADO II Título de Postgrado 73 meses o más de experiencia profesional",
    AND(H507&gt;=11187001, H507&lt;=14974000), "ASESOR I Título de Posgrado en la modalidad de maestría 84 meses o más de experiencia profesional",
    TRUE, ""
)</f>
        <v>PROFESIONAL UNIVERSITARIO I Sin experiencia profesional</v>
      </c>
      <c r="M507" s="72">
        <v>3</v>
      </c>
      <c r="N507" s="77"/>
      <c r="O507" s="72"/>
      <c r="P507" s="46" t="s">
        <v>97</v>
      </c>
      <c r="Q507" s="78"/>
      <c r="R507" s="46"/>
      <c r="S507" s="59"/>
      <c r="T507" s="46"/>
      <c r="U507" s="46"/>
      <c r="V507" s="46"/>
      <c r="W507" s="46" t="s">
        <v>151</v>
      </c>
      <c r="X507" s="46" t="s">
        <v>440</v>
      </c>
      <c r="Y507" s="46"/>
      <c r="Z507" s="46"/>
      <c r="AA507" s="79"/>
      <c r="AB507" s="4">
        <f>_xlfn.XLOOKUP(Tabla1[[#This Row],[CEDULA]],'Listado Base'!F:F,'Listado Base'!Y:Y,0)</f>
        <v>0</v>
      </c>
      <c r="AC507" s="43" t="str">
        <f t="shared" si="43"/>
        <v>FECHA FALTANTE</v>
      </c>
      <c r="AD507" s="351" t="str" cm="1">
        <f t="array" ref="AD507">_xlfn.IFS(
    H507=2063000, "ASISTENCIAL I",
    AND(H507&gt;=2063001, H507&lt;=2976000), "ASISTENCIAL II",
    AND(H507&gt;=2976001, H507&lt;=3100000), "ASISTENCIAL III",
    AND(H507&gt;=3100001, H507&lt;=3500000), "TÉCNICO I",
    AND(H507&gt;=3500001, H507&lt;=4507000), "TÉCNICO II",
    AND(H507&gt;=4507001, H507&lt;=4917000), "TÉCNICO III",
    AND(H507&gt;=4917001, H507&lt;=5635000), "PROFESIONAL UNIVERSITARIO I",
    AND(H507&gt;=5635001, H507&lt;=7688000), "PROFESIONAL UNIVERSITARIO II",
    AND(H507&gt;=7688001, H507&lt;=8817000), "PROFESIONAL ESPECIALIZADO II",
    AND(H507&gt;=11187001, H507&lt;=14974000), "ASESOR I",
    TRUE, ""
)</f>
        <v>PROFESIONAL UNIVERSITARIO I</v>
      </c>
    </row>
    <row r="508" spans="1:30" ht="30" hidden="1" customHeight="1">
      <c r="A508" s="46">
        <v>119878</v>
      </c>
      <c r="B508" s="46">
        <v>52530518</v>
      </c>
      <c r="C508" s="48" t="s">
        <v>1109</v>
      </c>
      <c r="D508" s="49">
        <v>45700</v>
      </c>
      <c r="E508" s="46" t="s">
        <v>436</v>
      </c>
      <c r="F508" s="46" t="s">
        <v>437</v>
      </c>
      <c r="G508" s="46" t="s">
        <v>438</v>
      </c>
      <c r="H508" s="74">
        <v>5500000</v>
      </c>
      <c r="I508" s="75">
        <f t="shared" ref="I508:I510" si="51">+ROUNDUP(H508*J508*K508,0)</f>
        <v>0</v>
      </c>
      <c r="J508" s="76">
        <v>6</v>
      </c>
      <c r="K508" s="72">
        <v>0</v>
      </c>
      <c r="L508" s="54" t="str" cm="1">
        <f t="array" ref="L508">_xlfn.IFS(
    H508=2063000, "ASISTENCIAL I Estudios de Educación Básica Primaria o título de Bachiller",
    AND(H508&gt;=2063001, H508&lt;=2976000), "ASISTENCIAL II Título de Bachiller 24 meses de experiencia laboral debidamente certificada",
    AND(H508&gt;=2976001, H508&lt;=3100000), "ASISTENCIAL III Título de Bachiller y Certificado de Aptitud Ocupacional 36 meses de experiencia laboral debidamente certificada",
    AND(H508&gt;=3100001, H508&lt;=3500000), "TÉCNICO I Título de formación técnica o tecnológica, Sin experiencia laboral",
    AND(H508&gt;=3500001, H508&lt;=4507000), "TÉCNICO II Título de formación técnica o tecnológica, 36 meses y hasta 71 meses de experiencia laboral",
    AND(H508&gt;=4507001, H508&lt;=4917000), "TÉCNICO III Título de formación técnica o tecnológica, 72 meses o más de experiencia laboral",
    AND(H508&gt;=4917001, H508&lt;=5635000), "PROFESIONAL UNIVERSITARIO I Sin experiencia profesional",
    AND(H508&gt;=5635001, H508&lt;=7688000), "PROFESIONAL UNIVERSITARIO II 24 meses de experiencia profesional",
    AND(H508&gt;=7688001, H508&lt;=8817000), "PROFESIONAL ESPECIALIZADO II Título de Postgrado 73 meses o más de experiencia profesional",
    AND(H508&gt;=11187001, H508&lt;=14974000), "ASESOR I Título de Posgrado en la modalidad de maestría 84 meses o más de experiencia profesional",
    TRUE, ""
)</f>
        <v>PROFESIONAL UNIVERSITARIO I Sin experiencia profesional</v>
      </c>
      <c r="M508" s="72">
        <v>3</v>
      </c>
      <c r="N508" s="77"/>
      <c r="O508" s="72"/>
      <c r="P508" s="46" t="s">
        <v>97</v>
      </c>
      <c r="Q508" s="78"/>
      <c r="R508" s="46"/>
      <c r="S508" s="59"/>
      <c r="T508" s="46"/>
      <c r="U508" s="46"/>
      <c r="V508" s="46"/>
      <c r="W508" s="46" t="s">
        <v>151</v>
      </c>
      <c r="X508" s="46" t="s">
        <v>440</v>
      </c>
      <c r="Y508" s="46"/>
      <c r="Z508" s="46"/>
      <c r="AA508" s="79"/>
      <c r="AB508" s="4">
        <f>_xlfn.XLOOKUP(Tabla1[[#This Row],[CEDULA]],'Listado Base'!F:F,'Listado Base'!Y:Y,0)</f>
        <v>19</v>
      </c>
      <c r="AC508" s="43" t="str">
        <f t="shared" si="43"/>
        <v>FECHA FALTANTE</v>
      </c>
      <c r="AD508" s="351" t="str" cm="1">
        <f t="array" ref="AD508">_xlfn.IFS(
    H508=2063000, "ASISTENCIAL I",
    AND(H508&gt;=2063001, H508&lt;=2976000), "ASISTENCIAL II",
    AND(H508&gt;=2976001, H508&lt;=3100000), "ASISTENCIAL III",
    AND(H508&gt;=3100001, H508&lt;=3500000), "TÉCNICO I",
    AND(H508&gt;=3500001, H508&lt;=4507000), "TÉCNICO II",
    AND(H508&gt;=4507001, H508&lt;=4917000), "TÉCNICO III",
    AND(H508&gt;=4917001, H508&lt;=5635000), "PROFESIONAL UNIVERSITARIO I",
    AND(H508&gt;=5635001, H508&lt;=7688000), "PROFESIONAL UNIVERSITARIO II",
    AND(H508&gt;=7688001, H508&lt;=8817000), "PROFESIONAL ESPECIALIZADO II",
    AND(H508&gt;=11187001, H508&lt;=14974000), "ASESOR I",
    TRUE, ""
)</f>
        <v>PROFESIONAL UNIVERSITARIO I</v>
      </c>
    </row>
    <row r="509" spans="1:30" ht="30" hidden="1" customHeight="1">
      <c r="A509" s="46">
        <v>118592</v>
      </c>
      <c r="B509" s="46">
        <v>80443616</v>
      </c>
      <c r="C509" s="48" t="s">
        <v>1110</v>
      </c>
      <c r="D509" s="49">
        <v>45688</v>
      </c>
      <c r="E509" s="46" t="s">
        <v>436</v>
      </c>
      <c r="F509" s="46" t="s">
        <v>437</v>
      </c>
      <c r="G509" s="46" t="s">
        <v>438</v>
      </c>
      <c r="H509" s="74">
        <v>5500000</v>
      </c>
      <c r="I509" s="75">
        <f t="shared" si="51"/>
        <v>0</v>
      </c>
      <c r="J509" s="76">
        <v>6</v>
      </c>
      <c r="K509" s="72">
        <v>0</v>
      </c>
      <c r="L509" s="54" t="str" cm="1">
        <f t="array" ref="L509">_xlfn.IFS(
    H509=2063000, "ASISTENCIAL I Estudios de Educación Básica Primaria o título de Bachiller",
    AND(H509&gt;=2063001, H509&lt;=2976000), "ASISTENCIAL II Título de Bachiller 24 meses de experiencia laboral debidamente certificada",
    AND(H509&gt;=2976001, H509&lt;=3100000), "ASISTENCIAL III Título de Bachiller y Certificado de Aptitud Ocupacional 36 meses de experiencia laboral debidamente certificada",
    AND(H509&gt;=3100001, H509&lt;=3500000), "TÉCNICO I Título de formación técnica o tecnológica, Sin experiencia laboral",
    AND(H509&gt;=3500001, H509&lt;=4507000), "TÉCNICO II Título de formación técnica o tecnológica, 36 meses y hasta 71 meses de experiencia laboral",
    AND(H509&gt;=4507001, H509&lt;=4917000), "TÉCNICO III Título de formación técnica o tecnológica, 72 meses o más de experiencia laboral",
    AND(H509&gt;=4917001, H509&lt;=5635000), "PROFESIONAL UNIVERSITARIO I Sin experiencia profesional",
    AND(H509&gt;=5635001, H509&lt;=7688000), "PROFESIONAL UNIVERSITARIO II 24 meses de experiencia profesional",
    AND(H509&gt;=7688001, H509&lt;=8817000), "PROFESIONAL ESPECIALIZADO II Título de Postgrado 73 meses o más de experiencia profesional",
    AND(H509&gt;=11187001, H509&lt;=14974000), "ASESOR I Título de Posgrado en la modalidad de maestría 84 meses o más de experiencia profesional",
    TRUE, ""
)</f>
        <v>PROFESIONAL UNIVERSITARIO I Sin experiencia profesional</v>
      </c>
      <c r="M509" s="72">
        <v>3</v>
      </c>
      <c r="N509" s="77"/>
      <c r="O509" s="72"/>
      <c r="P509" s="46" t="s">
        <v>97</v>
      </c>
      <c r="Q509" s="78"/>
      <c r="R509" s="46"/>
      <c r="S509" s="59"/>
      <c r="T509" s="46"/>
      <c r="U509" s="46"/>
      <c r="V509" s="46"/>
      <c r="W509" s="46" t="s">
        <v>151</v>
      </c>
      <c r="X509" s="46" t="s">
        <v>440</v>
      </c>
      <c r="Y509" s="46"/>
      <c r="Z509" s="46"/>
      <c r="AA509" s="79"/>
      <c r="AB509" s="4">
        <f>_xlfn.XLOOKUP(Tabla1[[#This Row],[CEDULA]],'Listado Base'!F:F,'Listado Base'!Y:Y,0)</f>
        <v>16</v>
      </c>
      <c r="AC509" s="43" t="str">
        <f t="shared" si="43"/>
        <v>FECHA FALTANTE</v>
      </c>
      <c r="AD509" s="351" t="str" cm="1">
        <f t="array" ref="AD509">_xlfn.IFS(
    H509=2063000, "ASISTENCIAL I",
    AND(H509&gt;=2063001, H509&lt;=2976000), "ASISTENCIAL II",
    AND(H509&gt;=2976001, H509&lt;=3100000), "ASISTENCIAL III",
    AND(H509&gt;=3100001, H509&lt;=3500000), "TÉCNICO I",
    AND(H509&gt;=3500001, H509&lt;=4507000), "TÉCNICO II",
    AND(H509&gt;=4507001, H509&lt;=4917000), "TÉCNICO III",
    AND(H509&gt;=4917001, H509&lt;=5635000), "PROFESIONAL UNIVERSITARIO I",
    AND(H509&gt;=5635001, H509&lt;=7688000), "PROFESIONAL UNIVERSITARIO II",
    AND(H509&gt;=7688001, H509&lt;=8817000), "PROFESIONAL ESPECIALIZADO II",
    AND(H509&gt;=11187001, H509&lt;=14974000), "ASESOR I",
    TRUE, ""
)</f>
        <v>PROFESIONAL UNIVERSITARIO I</v>
      </c>
    </row>
    <row r="510" spans="1:30" ht="30" hidden="1" customHeight="1">
      <c r="A510" s="46">
        <v>119878</v>
      </c>
      <c r="B510" s="46">
        <v>52499315</v>
      </c>
      <c r="C510" s="48" t="s">
        <v>1111</v>
      </c>
      <c r="D510" s="49">
        <v>45693</v>
      </c>
      <c r="E510" s="46" t="s">
        <v>436</v>
      </c>
      <c r="F510" s="46" t="s">
        <v>437</v>
      </c>
      <c r="G510" s="46" t="s">
        <v>438</v>
      </c>
      <c r="H510" s="74">
        <v>5500000</v>
      </c>
      <c r="I510" s="75">
        <f t="shared" si="51"/>
        <v>0</v>
      </c>
      <c r="J510" s="76">
        <v>6</v>
      </c>
      <c r="K510" s="72">
        <v>0</v>
      </c>
      <c r="L510" s="54" t="str" cm="1">
        <f t="array" ref="L510">_xlfn.IFS(
    H510=2063000, "ASISTENCIAL I Estudios de Educación Básica Primaria o título de Bachiller",
    AND(H510&gt;=2063001, H510&lt;=2976000), "ASISTENCIAL II Título de Bachiller 24 meses de experiencia laboral debidamente certificada",
    AND(H510&gt;=2976001, H510&lt;=3100000), "ASISTENCIAL III Título de Bachiller y Certificado de Aptitud Ocupacional 36 meses de experiencia laboral debidamente certificada",
    AND(H510&gt;=3100001, H510&lt;=3500000), "TÉCNICO I Título de formación técnica o tecnológica, Sin experiencia laboral",
    AND(H510&gt;=3500001, H510&lt;=4507000), "TÉCNICO II Título de formación técnica o tecnológica, 36 meses y hasta 71 meses de experiencia laboral",
    AND(H510&gt;=4507001, H510&lt;=4917000), "TÉCNICO III Título de formación técnica o tecnológica, 72 meses o más de experiencia laboral",
    AND(H510&gt;=4917001, H510&lt;=5635000), "PROFESIONAL UNIVERSITARIO I Sin experiencia profesional",
    AND(H510&gt;=5635001, H510&lt;=7688000), "PROFESIONAL UNIVERSITARIO II 24 meses de experiencia profesional",
    AND(H510&gt;=7688001, H510&lt;=8817000), "PROFESIONAL ESPECIALIZADO II Título de Postgrado 73 meses o más de experiencia profesional",
    AND(H510&gt;=11187001, H510&lt;=14974000), "ASESOR I Título de Posgrado en la modalidad de maestría 84 meses o más de experiencia profesional",
    TRUE, ""
)</f>
        <v>PROFESIONAL UNIVERSITARIO I Sin experiencia profesional</v>
      </c>
      <c r="M510" s="72">
        <v>3</v>
      </c>
      <c r="N510" s="77"/>
      <c r="O510" s="72"/>
      <c r="P510" s="46" t="s">
        <v>97</v>
      </c>
      <c r="Q510" s="78"/>
      <c r="R510" s="46"/>
      <c r="S510" s="59"/>
      <c r="T510" s="46"/>
      <c r="U510" s="46"/>
      <c r="V510" s="46"/>
      <c r="W510" s="46" t="s">
        <v>151</v>
      </c>
      <c r="X510" s="46" t="s">
        <v>440</v>
      </c>
      <c r="Y510" s="46"/>
      <c r="Z510" s="46"/>
      <c r="AA510" s="79"/>
      <c r="AB510" s="4">
        <f>_xlfn.XLOOKUP(Tabla1[[#This Row],[CEDULA]],'Listado Base'!F:F,'Listado Base'!Y:Y,0)</f>
        <v>19</v>
      </c>
      <c r="AC510" s="43" t="str">
        <f t="shared" si="43"/>
        <v>FECHA FALTANTE</v>
      </c>
      <c r="AD510" s="351" t="str" cm="1">
        <f t="array" ref="AD510">_xlfn.IFS(
    H510=2063000, "ASISTENCIAL I",
    AND(H510&gt;=2063001, H510&lt;=2976000), "ASISTENCIAL II",
    AND(H510&gt;=2976001, H510&lt;=3100000), "ASISTENCIAL III",
    AND(H510&gt;=3100001, H510&lt;=3500000), "TÉCNICO I",
    AND(H510&gt;=3500001, H510&lt;=4507000), "TÉCNICO II",
    AND(H510&gt;=4507001, H510&lt;=4917000), "TÉCNICO III",
    AND(H510&gt;=4917001, H510&lt;=5635000), "PROFESIONAL UNIVERSITARIO I",
    AND(H510&gt;=5635001, H510&lt;=7688000), "PROFESIONAL UNIVERSITARIO II",
    AND(H510&gt;=7688001, H510&lt;=8817000), "PROFESIONAL ESPECIALIZADO II",
    AND(H510&gt;=11187001, H510&lt;=14974000), "ASESOR I",
    TRUE, ""
)</f>
        <v>PROFESIONAL UNIVERSITARIO I</v>
      </c>
    </row>
    <row r="511" spans="1:30" ht="30" hidden="1" customHeight="1">
      <c r="A511" s="46">
        <v>121038</v>
      </c>
      <c r="B511" s="46">
        <v>1022447594</v>
      </c>
      <c r="C511" s="48" t="s">
        <v>1112</v>
      </c>
      <c r="D511" s="49">
        <v>45713</v>
      </c>
      <c r="E511" s="46" t="s">
        <v>436</v>
      </c>
      <c r="F511" s="46" t="s">
        <v>437</v>
      </c>
      <c r="G511" s="46" t="s">
        <v>438</v>
      </c>
      <c r="H511" s="74">
        <v>5000000</v>
      </c>
      <c r="I511" s="75">
        <f t="shared" si="50"/>
        <v>30000000</v>
      </c>
      <c r="J511" s="76">
        <v>6</v>
      </c>
      <c r="K511" s="72">
        <v>1</v>
      </c>
      <c r="L511" s="54" t="str" cm="1">
        <f t="array" ref="L511">_xlfn.IFS(
    H511=2063000, "ASISTENCIAL I Estudios de Educación Básica Primaria o título de Bachiller",
    AND(H511&gt;=2063001, H511&lt;=2976000), "ASISTENCIAL II Título de Bachiller 24 meses de experiencia laboral debidamente certificada",
    AND(H511&gt;=2976001, H511&lt;=3100000), "ASISTENCIAL III Título de Bachiller y Certificado de Aptitud Ocupacional 36 meses de experiencia laboral debidamente certificada",
    AND(H511&gt;=3100001, H511&lt;=3500000), "TÉCNICO I Título de formación técnica o tecnológica, Sin experiencia laboral",
    AND(H511&gt;=3500001, H511&lt;=4507000), "TÉCNICO II Título de formación técnica o tecnológica, 36 meses y hasta 71 meses de experiencia laboral",
    AND(H511&gt;=4507001, H511&lt;=4917000), "TÉCNICO III Título de formación técnica o tecnológica, 72 meses o más de experiencia laboral",
    AND(H511&gt;=4917001, H511&lt;=5635000), "PROFESIONAL UNIVERSITARIO I Sin experiencia profesional",
    AND(H511&gt;=5635001, H511&lt;=7688000), "PROFESIONAL UNIVERSITARIO II 24 meses de experiencia profesional",
    AND(H511&gt;=7688001, H511&lt;=8817000), "PROFESIONAL ESPECIALIZADO II Título de Postgrado 73 meses o más de experiencia profesional",
    AND(H511&gt;=11187001, H511&lt;=14974000), "ASESOR I Título de Posgrado en la modalidad de maestría 84 meses o más de experiencia profesional",
    TRUE, ""
)</f>
        <v>PROFESIONAL UNIVERSITARIO I Sin experiencia profesional</v>
      </c>
      <c r="M511" s="72">
        <v>3</v>
      </c>
      <c r="N511" s="77"/>
      <c r="O511" s="72"/>
      <c r="P511" s="46" t="s">
        <v>1106</v>
      </c>
      <c r="Q511" s="78"/>
      <c r="R511" s="46"/>
      <c r="S511" s="59"/>
      <c r="T511" s="46"/>
      <c r="U511" s="46"/>
      <c r="V511" s="46"/>
      <c r="W511" s="46" t="s">
        <v>151</v>
      </c>
      <c r="X511" s="46" t="s">
        <v>440</v>
      </c>
      <c r="Y511" s="46"/>
      <c r="Z511" s="46"/>
      <c r="AA511" s="79"/>
      <c r="AB511" s="4">
        <f>_xlfn.XLOOKUP(Tabla1[[#This Row],[CEDULA]],'Listado Base'!F:F,'Listado Base'!Y:Y,0)</f>
        <v>26</v>
      </c>
      <c r="AC511" s="43" t="str">
        <f t="shared" si="43"/>
        <v>FECHA FALTANTE</v>
      </c>
      <c r="AD511" s="351" t="str" cm="1">
        <f t="array" ref="AD511">_xlfn.IFS(
    H511=2063000, "ASISTENCIAL I",
    AND(H511&gt;=2063001, H511&lt;=2976000), "ASISTENCIAL II",
    AND(H511&gt;=2976001, H511&lt;=3100000), "ASISTENCIAL III",
    AND(H511&gt;=3100001, H511&lt;=3500000), "TÉCNICO I",
    AND(H511&gt;=3500001, H511&lt;=4507000), "TÉCNICO II",
    AND(H511&gt;=4507001, H511&lt;=4917000), "TÉCNICO III",
    AND(H511&gt;=4917001, H511&lt;=5635000), "PROFESIONAL UNIVERSITARIO I",
    AND(H511&gt;=5635001, H511&lt;=7688000), "PROFESIONAL UNIVERSITARIO II",
    AND(H511&gt;=7688001, H511&lt;=8817000), "PROFESIONAL ESPECIALIZADO II",
    AND(H511&gt;=11187001, H511&lt;=14974000), "ASESOR I",
    TRUE, ""
)</f>
        <v>PROFESIONAL UNIVERSITARIO I</v>
      </c>
    </row>
    <row r="512" spans="1:30" ht="30" hidden="1" customHeight="1">
      <c r="A512" s="46">
        <v>120841</v>
      </c>
      <c r="B512" s="46">
        <v>1030601521</v>
      </c>
      <c r="C512" s="48" t="s">
        <v>1113</v>
      </c>
      <c r="D512" s="49">
        <v>45694</v>
      </c>
      <c r="E512" s="46" t="s">
        <v>436</v>
      </c>
      <c r="F512" s="46" t="s">
        <v>437</v>
      </c>
      <c r="G512" s="46" t="s">
        <v>1114</v>
      </c>
      <c r="H512" s="74">
        <v>6700000</v>
      </c>
      <c r="I512" s="75">
        <f t="shared" si="50"/>
        <v>40200000</v>
      </c>
      <c r="J512" s="76">
        <v>6</v>
      </c>
      <c r="K512" s="72">
        <v>1</v>
      </c>
      <c r="L512" s="54" t="str" cm="1">
        <f t="array" ref="L512">_xlfn.IFS(
    H512=2063000, "ASISTENCIAL I Estudios de Educación Básica Primaria o título de Bachiller",
    AND(H512&gt;=2063001, H512&lt;=2976000), "ASISTENCIAL II Título de Bachiller 24 meses de experiencia laboral debidamente certificada",
    AND(H512&gt;=2976001, H512&lt;=3100000), "ASISTENCIAL III Título de Bachiller y Certificado de Aptitud Ocupacional 36 meses de experiencia laboral debidamente certificada",
    AND(H512&gt;=3100001, H512&lt;=3500000), "TÉCNICO I Título de formación técnica o tecnológica, Sin experiencia laboral",
    AND(H512&gt;=3500001, H512&lt;=4507000), "TÉCNICO II Título de formación técnica o tecnológica, 36 meses y hasta 71 meses de experiencia laboral",
    AND(H512&gt;=4507001, H512&lt;=4917000), "TÉCNICO III Título de formación técnica o tecnológica, 72 meses o más de experiencia laboral",
    AND(H512&gt;=4917001, H512&lt;=5635000), "PROFESIONAL UNIVERSITARIO I Sin experiencia profesional",
    AND(H512&gt;=5635001, H512&lt;=7688000), "PROFESIONAL UNIVERSITARIO II 24 meses de experiencia profesional",
    AND(H512&gt;=7688001, H512&lt;=8817000), "PROFESIONAL ESPECIALIZADO II Título de Postgrado 73 meses o más de experiencia profesional",
    AND(H512&gt;=11187001, H512&lt;=14974000), "ASESOR I Título de Posgrado en la modalidad de maestría 84 meses o más de experiencia profesional",
    TRUE, ""
)</f>
        <v>PROFESIONAL UNIVERSITARIO II 24 meses de experiencia profesional</v>
      </c>
      <c r="M512" s="72">
        <v>3</v>
      </c>
      <c r="N512" s="77"/>
      <c r="O512" s="72"/>
      <c r="P512" s="46" t="s">
        <v>36</v>
      </c>
      <c r="Q512" s="78"/>
      <c r="R512" s="46"/>
      <c r="S512" s="59"/>
      <c r="T512" s="46"/>
      <c r="U512" s="46"/>
      <c r="V512" s="46"/>
      <c r="W512" s="46" t="s">
        <v>151</v>
      </c>
      <c r="X512" s="46" t="s">
        <v>440</v>
      </c>
      <c r="Y512" s="46"/>
      <c r="Z512" s="46"/>
      <c r="AA512" s="79"/>
      <c r="AB512" s="4">
        <f>_xlfn.XLOOKUP(Tabla1[[#This Row],[CEDULA]],'Listado Base'!F:F,'Listado Base'!Y:Y,0)</f>
        <v>10</v>
      </c>
      <c r="AC512" s="43" t="str">
        <f t="shared" si="43"/>
        <v>FECHA FALTANTE</v>
      </c>
      <c r="AD512" s="351" t="str" cm="1">
        <f t="array" ref="AD512">_xlfn.IFS(
    H512=2063000, "ASISTENCIAL I",
    AND(H512&gt;=2063001, H512&lt;=2976000), "ASISTENCIAL II",
    AND(H512&gt;=2976001, H512&lt;=3100000), "ASISTENCIAL III",
    AND(H512&gt;=3100001, H512&lt;=3500000), "TÉCNICO I",
    AND(H512&gt;=3500001, H512&lt;=4507000), "TÉCNICO II",
    AND(H512&gt;=4507001, H512&lt;=4917000), "TÉCNICO III",
    AND(H512&gt;=4917001, H512&lt;=5635000), "PROFESIONAL UNIVERSITARIO I",
    AND(H512&gt;=5635001, H512&lt;=7688000), "PROFESIONAL UNIVERSITARIO II",
    AND(H512&gt;=7688001, H512&lt;=8817000), "PROFESIONAL ESPECIALIZADO II",
    AND(H512&gt;=11187001, H512&lt;=14974000), "ASESOR I",
    TRUE, ""
)</f>
        <v>PROFESIONAL UNIVERSITARIO II</v>
      </c>
    </row>
    <row r="513" spans="1:31" ht="30" hidden="1" customHeight="1">
      <c r="A513" s="46">
        <v>118373</v>
      </c>
      <c r="B513" s="46"/>
      <c r="C513" s="48" t="s">
        <v>1115</v>
      </c>
      <c r="D513" s="49">
        <v>45719</v>
      </c>
      <c r="E513" s="46" t="s">
        <v>436</v>
      </c>
      <c r="F513" s="46" t="s">
        <v>437</v>
      </c>
      <c r="G513" s="46" t="s">
        <v>1114</v>
      </c>
      <c r="H513" s="74">
        <v>7000000</v>
      </c>
      <c r="I513" s="75">
        <f t="shared" si="50"/>
        <v>42000000</v>
      </c>
      <c r="J513" s="76">
        <v>6</v>
      </c>
      <c r="K513" s="72">
        <v>1</v>
      </c>
      <c r="L513" s="54" t="str" cm="1">
        <f t="array" ref="L513">_xlfn.IFS(
    H513=2063000, "ASISTENCIAL I Estudios de Educación Básica Primaria o título de Bachiller",
    AND(H513&gt;=2063001, H513&lt;=2976000), "ASISTENCIAL II Título de Bachiller 24 meses de experiencia laboral debidamente certificada",
    AND(H513&gt;=2976001, H513&lt;=3100000), "ASISTENCIAL III Título de Bachiller y Certificado de Aptitud Ocupacional 36 meses de experiencia laboral debidamente certificada",
    AND(H513&gt;=3100001, H513&lt;=3500000), "TÉCNICO I Título de formación técnica o tecnológica, Sin experiencia laboral",
    AND(H513&gt;=3500001, H513&lt;=4507000), "TÉCNICO II Título de formación técnica o tecnológica, 36 meses y hasta 71 meses de experiencia laboral",
    AND(H513&gt;=4507001, H513&lt;=4917000), "TÉCNICO III Título de formación técnica o tecnológica, 72 meses o más de experiencia laboral",
    AND(H513&gt;=4917001, H513&lt;=5635000), "PROFESIONAL UNIVERSITARIO I Sin experiencia profesional",
    AND(H513&gt;=5635001, H513&lt;=7688000), "PROFESIONAL UNIVERSITARIO II 24 meses de experiencia profesional",
    AND(H513&gt;=7688001, H513&lt;=8817000), "PROFESIONAL ESPECIALIZADO II Título de Postgrado 73 meses o más de experiencia profesional",
    AND(H513&gt;=11187001, H513&lt;=14974000), "ASESOR I Título de Posgrado en la modalidad de maestría 84 meses o más de experiencia profesional",
    TRUE, ""
)</f>
        <v>PROFESIONAL UNIVERSITARIO II 24 meses de experiencia profesional</v>
      </c>
      <c r="M513" s="72">
        <v>3</v>
      </c>
      <c r="N513" s="77"/>
      <c r="O513" s="72"/>
      <c r="P513" s="46" t="s">
        <v>97</v>
      </c>
      <c r="Q513" s="78"/>
      <c r="R513" s="46"/>
      <c r="S513" s="59"/>
      <c r="T513" s="46"/>
      <c r="U513" s="46"/>
      <c r="V513" s="46"/>
      <c r="W513" s="46" t="s">
        <v>151</v>
      </c>
      <c r="X513" s="46" t="s">
        <v>440</v>
      </c>
      <c r="Y513" s="46"/>
      <c r="Z513" s="46"/>
      <c r="AA513" s="79"/>
      <c r="AB513" s="4">
        <f>_xlfn.XLOOKUP(Tabla1[[#This Row],[CEDULA]],'Listado Base'!F:F,'Listado Base'!Y:Y,0)</f>
        <v>0</v>
      </c>
      <c r="AC513" s="43" t="str">
        <f t="shared" si="43"/>
        <v>FECHA FALTANTE</v>
      </c>
      <c r="AD513" s="351" t="str" cm="1">
        <f t="array" ref="AD513">_xlfn.IFS(
    H513=2063000, "ASISTENCIAL I",
    AND(H513&gt;=2063001, H513&lt;=2976000), "ASISTENCIAL II",
    AND(H513&gt;=2976001, H513&lt;=3100000), "ASISTENCIAL III",
    AND(H513&gt;=3100001, H513&lt;=3500000), "TÉCNICO I",
    AND(H513&gt;=3500001, H513&lt;=4507000), "TÉCNICO II",
    AND(H513&gt;=4507001, H513&lt;=4917000), "TÉCNICO III",
    AND(H513&gt;=4917001, H513&lt;=5635000), "PROFESIONAL UNIVERSITARIO I",
    AND(H513&gt;=5635001, H513&lt;=7688000), "PROFESIONAL UNIVERSITARIO II",
    AND(H513&gt;=7688001, H513&lt;=8817000), "PROFESIONAL ESPECIALIZADO II",
    AND(H513&gt;=11187001, H513&lt;=14974000), "ASESOR I",
    TRUE, ""
)</f>
        <v>PROFESIONAL UNIVERSITARIO II</v>
      </c>
    </row>
    <row r="514" spans="1:31" ht="30" hidden="1" customHeight="1">
      <c r="A514" s="46">
        <v>119807</v>
      </c>
      <c r="B514" s="46">
        <v>1030634705</v>
      </c>
      <c r="C514" s="48" t="s">
        <v>1116</v>
      </c>
      <c r="D514" s="49">
        <v>45695</v>
      </c>
      <c r="E514" s="46" t="s">
        <v>32</v>
      </c>
      <c r="F514" s="46" t="s">
        <v>33</v>
      </c>
      <c r="G514" s="46" t="s">
        <v>1117</v>
      </c>
      <c r="H514" s="74">
        <v>3150000</v>
      </c>
      <c r="I514" s="75">
        <f t="shared" si="50"/>
        <v>18900000</v>
      </c>
      <c r="J514" s="76">
        <v>6</v>
      </c>
      <c r="K514" s="72">
        <v>1</v>
      </c>
      <c r="L514" s="54" t="str" cm="1">
        <f t="array" ref="L514">_xlfn.IFS(
    H514=2063000, "ASISTENCIAL I Estudios de Educación Básica Primaria o título de Bachiller",
    AND(H514&gt;=2063001, H514&lt;=2976000), "ASISTENCIAL II Título de Bachiller 24 meses de experiencia laboral debidamente certificada",
    AND(H514&gt;=2976001, H514&lt;=3100000), "ASISTENCIAL III Título de Bachiller y Certificado de Aptitud Ocupacional 36 meses de experiencia laboral debidamente certificada",
    AND(H514&gt;=3100001, H514&lt;=3500000), "TÉCNICO I Título de formación técnica o tecnológica, Sin experiencia laboral",
    AND(H514&gt;=3500001, H514&lt;=4507000), "TÉCNICO II Título de formación técnica o tecnológica, 36 meses y hasta 71 meses de experiencia laboral",
    AND(H514&gt;=4507001, H514&lt;=4917000), "TÉCNICO III Título de formación técnica o tecnológica, 72 meses o más de experiencia laboral",
    AND(H514&gt;=4917001, H514&lt;=5635000), "PROFESIONAL UNIVERSITARIO I Sin experiencia profesional",
    AND(H514&gt;=5635001, H514&lt;=7688000), "PROFESIONAL UNIVERSITARIO II 24 meses de experiencia profesional",
    AND(H514&gt;=7688001, H514&lt;=8817000), "PROFESIONAL ESPECIALIZADO II Título de Postgrado 73 meses o más de experiencia profesional",
    AND(H514&gt;=11187001, H514&lt;=14974000), "ASESOR I Título de Posgrado en la modalidad de maestría 84 meses o más de experiencia profesional",
    TRUE, ""
)</f>
        <v>TÉCNICO I Título de formación técnica o tecnológica, Sin experiencia laboral</v>
      </c>
      <c r="M514" s="72">
        <v>4</v>
      </c>
      <c r="N514" s="77">
        <v>45681</v>
      </c>
      <c r="O514" s="72">
        <v>129061</v>
      </c>
      <c r="P514" s="46" t="s">
        <v>90</v>
      </c>
      <c r="Q514" s="78"/>
      <c r="R514" s="46" t="s">
        <v>922</v>
      </c>
      <c r="S514" s="59"/>
      <c r="T514" s="46"/>
      <c r="U514" s="46"/>
      <c r="V514" s="46"/>
      <c r="W514" s="46" t="s">
        <v>39</v>
      </c>
      <c r="X514" s="46" t="s">
        <v>40</v>
      </c>
      <c r="Y514" s="46"/>
      <c r="Z514" s="46"/>
      <c r="AA514" s="79"/>
      <c r="AB514" s="4">
        <f>_xlfn.XLOOKUP(Tabla1[[#This Row],[CEDULA]],'Listado Base'!F:F,'Listado Base'!Y:Y,0)</f>
        <v>10</v>
      </c>
      <c r="AC514" s="43" t="str">
        <f t="shared" si="43"/>
        <v>FECHA FALTANTE</v>
      </c>
      <c r="AD514" s="351" t="str" cm="1">
        <f t="array" ref="AD514">_xlfn.IFS(
    H514=2063000, "ASISTENCIAL I",
    AND(H514&gt;=2063001, H514&lt;=2976000), "ASISTENCIAL II",
    AND(H514&gt;=2976001, H514&lt;=3100000), "ASISTENCIAL III",
    AND(H514&gt;=3100001, H514&lt;=3500000), "TÉCNICO I",
    AND(H514&gt;=3500001, H514&lt;=4507000), "TÉCNICO II",
    AND(H514&gt;=4507001, H514&lt;=4917000), "TÉCNICO III",
    AND(H514&gt;=4917001, H514&lt;=5635000), "PROFESIONAL UNIVERSITARIO I",
    AND(H514&gt;=5635001, H514&lt;=7688000), "PROFESIONAL UNIVERSITARIO II",
    AND(H514&gt;=7688001, H514&lt;=8817000), "PROFESIONAL ESPECIALIZADO II",
    AND(H514&gt;=11187001, H514&lt;=14974000), "ASESOR I",
    TRUE, ""
)</f>
        <v>TÉCNICO I</v>
      </c>
    </row>
    <row r="515" spans="1:31" s="31" customFormat="1" ht="30" hidden="1" customHeight="1">
      <c r="A515" s="92"/>
      <c r="B515" s="102">
        <v>39686993</v>
      </c>
      <c r="C515" s="48" t="s">
        <v>1118</v>
      </c>
      <c r="D515" s="93">
        <v>45742</v>
      </c>
      <c r="E515" s="92"/>
      <c r="F515" s="92"/>
      <c r="G515" s="92" t="s">
        <v>1119</v>
      </c>
      <c r="H515" s="94">
        <v>6500000</v>
      </c>
      <c r="I515" s="95">
        <f t="shared" si="50"/>
        <v>39000000</v>
      </c>
      <c r="J515" s="96">
        <v>6</v>
      </c>
      <c r="K515" s="97">
        <v>1</v>
      </c>
      <c r="L515" s="54" t="str" cm="1">
        <f t="array" ref="L515">_xlfn.IFS(
    H515=2063000, "ASISTENCIAL I Estudios de Educación Básica Primaria o título de Bachiller",
    AND(H515&gt;=2063001, H515&lt;=2976000), "ASISTENCIAL II Título de Bachiller 24 meses de experiencia laboral debidamente certificada",
    AND(H515&gt;=2976001, H515&lt;=3100000), "ASISTENCIAL III Título de Bachiller y Certificado de Aptitud Ocupacional 36 meses de experiencia laboral debidamente certificada",
    AND(H515&gt;=3100001, H515&lt;=3500000), "TÉCNICO I Título de formación técnica o tecnológica, Sin experiencia laboral",
    AND(H515&gt;=3500001, H515&lt;=4507000), "TÉCNICO II Título de formación técnica o tecnológica, 36 meses y hasta 71 meses de experiencia laboral",
    AND(H515&gt;=4507001, H515&lt;=4917000), "TÉCNICO III Título de formación técnica o tecnológica, 72 meses o más de experiencia laboral",
    AND(H515&gt;=4917001, H515&lt;=5635000), "PROFESIONAL UNIVERSITARIO I Sin experiencia profesional",
    AND(H515&gt;=5635001, H515&lt;=7688000), "PROFESIONAL UNIVERSITARIO II 24 meses de experiencia profesional",
    AND(H515&gt;=7688001, H515&lt;=8817000), "PROFESIONAL ESPECIALIZADO II Título de Postgrado 73 meses o más de experiencia profesional",
    AND(H515&gt;=11187001, H515&lt;=14974000), "ASESOR I Título de Posgrado en la modalidad de maestría 84 meses o más de experiencia profesional",
    TRUE, ""
)</f>
        <v>PROFESIONAL UNIVERSITARIO II 24 meses de experiencia profesional</v>
      </c>
      <c r="M515" s="97">
        <v>1</v>
      </c>
      <c r="N515" s="98"/>
      <c r="O515" s="97"/>
      <c r="P515" s="92" t="s">
        <v>97</v>
      </c>
      <c r="Q515" s="99"/>
      <c r="R515" s="92"/>
      <c r="S515" s="100"/>
      <c r="T515" s="92"/>
      <c r="U515" s="92"/>
      <c r="V515" s="92"/>
      <c r="W515" s="92" t="s">
        <v>54</v>
      </c>
      <c r="X515" s="92" t="s">
        <v>426</v>
      </c>
      <c r="Y515" s="92"/>
      <c r="Z515" s="92"/>
      <c r="AA515" s="101"/>
      <c r="AB515" s="4">
        <f>_xlfn.XLOOKUP(Tabla1[[#This Row],[CEDULA]],'Listado Base'!F:F,'Listado Base'!Y:Y,0)</f>
        <v>21</v>
      </c>
      <c r="AC515" s="43" t="str">
        <f t="shared" si="43"/>
        <v>FECHA FALTANTE</v>
      </c>
      <c r="AD515" s="351" t="str" cm="1">
        <f t="array" ref="AD515">_xlfn.IFS(
    H515=2063000, "ASISTENCIAL I",
    AND(H515&gt;=2063001, H515&lt;=2976000), "ASISTENCIAL II",
    AND(H515&gt;=2976001, H515&lt;=3100000), "ASISTENCIAL III",
    AND(H515&gt;=3100001, H515&lt;=3500000), "TÉCNICO I",
    AND(H515&gt;=3500001, H515&lt;=4507000), "TÉCNICO II",
    AND(H515&gt;=4507001, H515&lt;=4917000), "TÉCNICO III",
    AND(H515&gt;=4917001, H515&lt;=5635000), "PROFESIONAL UNIVERSITARIO I",
    AND(H515&gt;=5635001, H515&lt;=7688000), "PROFESIONAL UNIVERSITARIO II",
    AND(H515&gt;=7688001, H515&lt;=8817000), "PROFESIONAL ESPECIALIZADO II",
    AND(H515&gt;=11187001, H515&lt;=14974000), "ASESOR I",
    TRUE, ""
)</f>
        <v>PROFESIONAL UNIVERSITARIO II</v>
      </c>
      <c r="AE515" s="1"/>
    </row>
    <row r="516" spans="1:31" ht="30" hidden="1" customHeight="1">
      <c r="A516" s="46">
        <v>125672</v>
      </c>
      <c r="B516" s="46">
        <v>52528683</v>
      </c>
      <c r="C516" s="48" t="s">
        <v>1120</v>
      </c>
      <c r="D516" s="49">
        <v>45740</v>
      </c>
      <c r="E516" s="46" t="s">
        <v>32</v>
      </c>
      <c r="F516" s="46" t="s">
        <v>33</v>
      </c>
      <c r="G516" s="46" t="s">
        <v>138</v>
      </c>
      <c r="H516" s="74">
        <v>7440000</v>
      </c>
      <c r="I516" s="75">
        <f t="shared" si="50"/>
        <v>44640000</v>
      </c>
      <c r="J516" s="76">
        <v>6</v>
      </c>
      <c r="K516" s="72">
        <v>1</v>
      </c>
      <c r="L516" s="54" t="str" cm="1">
        <f t="array" ref="L516">_xlfn.IFS(
    H516=2063000, "ASISTENCIAL I Estudios de Educación Básica Primaria o título de Bachiller",
    AND(H516&gt;=2063001, H516&lt;=2976000), "ASISTENCIAL II Título de Bachiller 24 meses de experiencia laboral debidamente certificada",
    AND(H516&gt;=2976001, H516&lt;=3100000), "ASISTENCIAL III Título de Bachiller y Certificado de Aptitud Ocupacional 36 meses de experiencia laboral debidamente certificada",
    AND(H516&gt;=3100001, H516&lt;=3500000), "TÉCNICO I Título de formación técnica o tecnológica, Sin experiencia laboral",
    AND(H516&gt;=3500001, H516&lt;=4507000), "TÉCNICO II Título de formación técnica o tecnológica, 36 meses y hasta 71 meses de experiencia laboral",
    AND(H516&gt;=4507001, H516&lt;=4917000), "TÉCNICO III Título de formación técnica o tecnológica, 72 meses o más de experiencia laboral",
    AND(H516&gt;=4917001, H516&lt;=5635000), "PROFESIONAL UNIVERSITARIO I Sin experiencia profesional",
    AND(H516&gt;=5635001, H516&lt;=7688000), "PROFESIONAL UNIVERSITARIO II 24 meses de experiencia profesional",
    AND(H516&gt;=7688001, H516&lt;=8817000), "PROFESIONAL ESPECIALIZADO II Título de Postgrado 73 meses o más de experiencia profesional",
    AND(H516&gt;=11187001, H516&lt;=14974000), "ASESOR I Título de Posgrado en la modalidad de maestría 84 meses o más de experiencia profesional",
    TRUE, ""
)</f>
        <v>PROFESIONAL UNIVERSITARIO II 24 meses de experiencia profesional</v>
      </c>
      <c r="M516" s="72">
        <v>1</v>
      </c>
      <c r="N516" s="77"/>
      <c r="O516" s="72"/>
      <c r="P516" s="46" t="s">
        <v>112</v>
      </c>
      <c r="Q516" s="78"/>
      <c r="R516" s="46"/>
      <c r="S516" s="59"/>
      <c r="T516" s="46"/>
      <c r="U516" s="46"/>
      <c r="V516" s="46"/>
      <c r="W516" s="46" t="s">
        <v>141</v>
      </c>
      <c r="X516" s="46" t="s">
        <v>142</v>
      </c>
      <c r="Y516" s="46"/>
      <c r="Z516" s="46"/>
      <c r="AA516" s="79"/>
      <c r="AB516" s="4">
        <f>_xlfn.XLOOKUP(Tabla1[[#This Row],[CEDULA]],'Listado Base'!F:F,'Listado Base'!Y:Y,0)</f>
        <v>0</v>
      </c>
      <c r="AC516" s="43" t="str">
        <f t="shared" si="43"/>
        <v>FECHA FALTANTE</v>
      </c>
      <c r="AD516" s="351" t="str" cm="1">
        <f t="array" ref="AD516">_xlfn.IFS(
    H516=2063000, "ASISTENCIAL I",
    AND(H516&gt;=2063001, H516&lt;=2976000), "ASISTENCIAL II",
    AND(H516&gt;=2976001, H516&lt;=3100000), "ASISTENCIAL III",
    AND(H516&gt;=3100001, H516&lt;=3500000), "TÉCNICO I",
    AND(H516&gt;=3500001, H516&lt;=4507000), "TÉCNICO II",
    AND(H516&gt;=4507001, H516&lt;=4917000), "TÉCNICO III",
    AND(H516&gt;=4917001, H516&lt;=5635000), "PROFESIONAL UNIVERSITARIO I",
    AND(H516&gt;=5635001, H516&lt;=7688000), "PROFESIONAL UNIVERSITARIO II",
    AND(H516&gt;=7688001, H516&lt;=8817000), "PROFESIONAL ESPECIALIZADO II",
    AND(H516&gt;=11187001, H516&lt;=14974000), "ASESOR I",
    TRUE, ""
)</f>
        <v>PROFESIONAL UNIVERSITARIO II</v>
      </c>
    </row>
    <row r="517" spans="1:31" ht="30" hidden="1" customHeight="1">
      <c r="A517" s="46">
        <v>118629</v>
      </c>
      <c r="B517" s="46">
        <v>1022337324</v>
      </c>
      <c r="C517" s="48" t="s">
        <v>1121</v>
      </c>
      <c r="D517" s="49">
        <v>45696</v>
      </c>
      <c r="E517" s="46" t="s">
        <v>32</v>
      </c>
      <c r="F517" s="46" t="s">
        <v>174</v>
      </c>
      <c r="G517" s="46" t="s">
        <v>1122</v>
      </c>
      <c r="H517" s="74">
        <v>4500000</v>
      </c>
      <c r="I517" s="75">
        <f t="shared" si="50"/>
        <v>27000000</v>
      </c>
      <c r="J517" s="76">
        <v>6</v>
      </c>
      <c r="K517" s="72">
        <v>1</v>
      </c>
      <c r="L517" s="54" t="str" cm="1">
        <f t="array" ref="L517">_xlfn.IFS(
    H517=2063000, "ASISTENCIAL I Estudios de Educación Básica Primaria o título de Bachiller",
    AND(H517&gt;=2063001, H517&lt;=2976000), "ASISTENCIAL II Título de Bachiller 24 meses de experiencia laboral debidamente certificada",
    AND(H517&gt;=2976001, H517&lt;=3100000), "ASISTENCIAL III Título de Bachiller y Certificado de Aptitud Ocupacional 36 meses de experiencia laboral debidamente certificada",
    AND(H517&gt;=3100001, H517&lt;=3500000), "TÉCNICO I Título de formación técnica o tecnológica, Sin experiencia laboral",
    AND(H517&gt;=3500001, H517&lt;=4507000), "TÉCNICO II Título de formación técnica o tecnológica, 36 meses y hasta 71 meses de experiencia laboral",
    AND(H517&gt;=4507001, H517&lt;=4917000), "TÉCNICO III Título de formación técnica o tecnológica, 72 meses o más de experiencia laboral",
    AND(H517&gt;=4917001, H517&lt;=5635000), "PROFESIONAL UNIVERSITARIO I Sin experiencia profesional",
    AND(H517&gt;=5635001, H517&lt;=7688000), "PROFESIONAL UNIVERSITARIO II 24 meses de experiencia profesional",
    AND(H517&gt;=7688001, H517&lt;=8817000), "PROFESIONAL ESPECIALIZADO II Título de Postgrado 73 meses o más de experiencia profesional",
    AND(H517&gt;=11187001, H517&lt;=14974000), "ASESOR I Título de Posgrado en la modalidad de maestría 84 meses o más de experiencia profesional",
    TRUE, ""
)</f>
        <v>TÉCNICO II Título de formación técnica o tecnológica, 36 meses y hasta 71 meses de experiencia laboral</v>
      </c>
      <c r="M517" s="72">
        <v>1</v>
      </c>
      <c r="N517" s="77"/>
      <c r="O517" s="72"/>
      <c r="P517" s="46" t="s">
        <v>36</v>
      </c>
      <c r="Q517" s="78"/>
      <c r="R517" s="46"/>
      <c r="S517" s="59"/>
      <c r="T517" s="46"/>
      <c r="U517" s="46"/>
      <c r="V517" s="46"/>
      <c r="W517" s="46" t="s">
        <v>54</v>
      </c>
      <c r="X517" s="46" t="s">
        <v>211</v>
      </c>
      <c r="Y517" s="46"/>
      <c r="Z517" s="46"/>
      <c r="AA517" s="79"/>
      <c r="AB517" s="4">
        <f>_xlfn.XLOOKUP(Tabla1[[#This Row],[CEDULA]],'Listado Base'!F:F,'Listado Base'!Y:Y,0)</f>
        <v>97</v>
      </c>
      <c r="AC517" s="43" t="str">
        <f t="shared" si="43"/>
        <v>FECHA FALTANTE</v>
      </c>
      <c r="AD517" s="351" t="str" cm="1">
        <f t="array" ref="AD517">_xlfn.IFS(
    H517=2063000, "ASISTENCIAL I",
    AND(H517&gt;=2063001, H517&lt;=2976000), "ASISTENCIAL II",
    AND(H517&gt;=2976001, H517&lt;=3100000), "ASISTENCIAL III",
    AND(H517&gt;=3100001, H517&lt;=3500000), "TÉCNICO I",
    AND(H517&gt;=3500001, H517&lt;=4507000), "TÉCNICO II",
    AND(H517&gt;=4507001, H517&lt;=4917000), "TÉCNICO III",
    AND(H517&gt;=4917001, H517&lt;=5635000), "PROFESIONAL UNIVERSITARIO I",
    AND(H517&gt;=5635001, H517&lt;=7688000), "PROFESIONAL UNIVERSITARIO II",
    AND(H517&gt;=7688001, H517&lt;=8817000), "PROFESIONAL ESPECIALIZADO II",
    AND(H517&gt;=11187001, H517&lt;=14974000), "ASESOR I",
    TRUE, ""
)</f>
        <v>TÉCNICO II</v>
      </c>
    </row>
    <row r="518" spans="1:31" ht="30" hidden="1" customHeight="1">
      <c r="A518" s="46">
        <v>114293</v>
      </c>
      <c r="B518" s="46">
        <v>1110491280</v>
      </c>
      <c r="C518" s="48" t="s">
        <v>1123</v>
      </c>
      <c r="D518" s="49">
        <v>45738</v>
      </c>
      <c r="E518" s="46" t="s">
        <v>32</v>
      </c>
      <c r="F518" s="46" t="s">
        <v>174</v>
      </c>
      <c r="G518" s="46" t="s">
        <v>1124</v>
      </c>
      <c r="H518" s="74">
        <v>4000000</v>
      </c>
      <c r="I518" s="75">
        <f t="shared" si="50"/>
        <v>24000000</v>
      </c>
      <c r="J518" s="76">
        <v>6</v>
      </c>
      <c r="K518" s="72">
        <v>1</v>
      </c>
      <c r="L518" s="54" t="str" cm="1">
        <f t="array" ref="L518">_xlfn.IFS(
    H518=2063000, "ASISTENCIAL I Estudios de Educación Básica Primaria o título de Bachiller",
    AND(H518&gt;=2063001, H518&lt;=2976000), "ASISTENCIAL II Título de Bachiller 24 meses de experiencia laboral debidamente certificada",
    AND(H518&gt;=2976001, H518&lt;=3100000), "ASISTENCIAL III Título de Bachiller y Certificado de Aptitud Ocupacional 36 meses de experiencia laboral debidamente certificada",
    AND(H518&gt;=3100001, H518&lt;=3500000), "TÉCNICO I Título de formación técnica o tecnológica, Sin experiencia laboral",
    AND(H518&gt;=3500001, H518&lt;=4507000), "TÉCNICO II Título de formación técnica o tecnológica, 36 meses y hasta 71 meses de experiencia laboral",
    AND(H518&gt;=4507001, H518&lt;=4917000), "TÉCNICO III Título de formación técnica o tecnológica, 72 meses o más de experiencia laboral",
    AND(H518&gt;=4917001, H518&lt;=5635000), "PROFESIONAL UNIVERSITARIO I Sin experiencia profesional",
    AND(H518&gt;=5635001, H518&lt;=7688000), "PROFESIONAL UNIVERSITARIO II 24 meses de experiencia profesional",
    AND(H518&gt;=7688001, H518&lt;=8817000), "PROFESIONAL ESPECIALIZADO II Título de Postgrado 73 meses o más de experiencia profesional",
    AND(H518&gt;=11187001, H518&lt;=14974000), "ASESOR I Título de Posgrado en la modalidad de maestría 84 meses o más de experiencia profesional",
    TRUE, ""
)</f>
        <v>TÉCNICO II Título de formación técnica o tecnológica, 36 meses y hasta 71 meses de experiencia laboral</v>
      </c>
      <c r="M518" s="72">
        <v>1</v>
      </c>
      <c r="N518" s="77"/>
      <c r="O518" s="72"/>
      <c r="P518" s="46" t="s">
        <v>36</v>
      </c>
      <c r="Q518" s="78"/>
      <c r="R518" s="46"/>
      <c r="S518" s="59"/>
      <c r="T518" s="46"/>
      <c r="U518" s="46"/>
      <c r="V518" s="46"/>
      <c r="W518" s="46" t="s">
        <v>54</v>
      </c>
      <c r="X518" s="46" t="s">
        <v>211</v>
      </c>
      <c r="Y518" s="46"/>
      <c r="Z518" s="46"/>
      <c r="AA518" s="79"/>
      <c r="AB518" s="4">
        <f>_xlfn.XLOOKUP(Tabla1[[#This Row],[CEDULA]],'Listado Base'!F:F,'Listado Base'!Y:Y,0)</f>
        <v>0</v>
      </c>
      <c r="AC518" s="43" t="str">
        <f t="shared" si="43"/>
        <v>FECHA FALTANTE</v>
      </c>
      <c r="AD518" s="351" t="str" cm="1">
        <f t="array" ref="AD518">_xlfn.IFS(
    H518=2063000, "ASISTENCIAL I",
    AND(H518&gt;=2063001, H518&lt;=2976000), "ASISTENCIAL II",
    AND(H518&gt;=2976001, H518&lt;=3100000), "ASISTENCIAL III",
    AND(H518&gt;=3100001, H518&lt;=3500000), "TÉCNICO I",
    AND(H518&gt;=3500001, H518&lt;=4507000), "TÉCNICO II",
    AND(H518&gt;=4507001, H518&lt;=4917000), "TÉCNICO III",
    AND(H518&gt;=4917001, H518&lt;=5635000), "PROFESIONAL UNIVERSITARIO I",
    AND(H518&gt;=5635001, H518&lt;=7688000), "PROFESIONAL UNIVERSITARIO II",
    AND(H518&gt;=7688001, H518&lt;=8817000), "PROFESIONAL ESPECIALIZADO II",
    AND(H518&gt;=11187001, H518&lt;=14974000), "ASESOR I",
    TRUE, ""
)</f>
        <v>TÉCNICO II</v>
      </c>
    </row>
    <row r="519" spans="1:31" ht="30" hidden="1" customHeight="1">
      <c r="A519" s="46">
        <v>113041</v>
      </c>
      <c r="B519" s="46">
        <v>1030546475</v>
      </c>
      <c r="C519" s="48" t="s">
        <v>1125</v>
      </c>
      <c r="D519" s="49">
        <v>45739</v>
      </c>
      <c r="E519" s="46" t="s">
        <v>32</v>
      </c>
      <c r="F519" s="46" t="s">
        <v>33</v>
      </c>
      <c r="G519" s="46" t="s">
        <v>1126</v>
      </c>
      <c r="H519" s="74">
        <v>3500000</v>
      </c>
      <c r="I519" s="75">
        <f t="shared" ref="I519:I545" si="52">+ROUNDUP(H519*J519*K519,0)</f>
        <v>28000000</v>
      </c>
      <c r="J519" s="76">
        <v>8</v>
      </c>
      <c r="K519" s="72">
        <v>1</v>
      </c>
      <c r="L519" s="54" t="str" cm="1">
        <f t="array" ref="L519">_xlfn.IFS(
    H519=2063000, "ASISTENCIAL I Estudios de Educación Básica Primaria o título de Bachiller",
    AND(H519&gt;=2063001, H519&lt;=2976000), "ASISTENCIAL II Título de Bachiller 24 meses de experiencia laboral debidamente certificada",
    AND(H519&gt;=2976001, H519&lt;=3100000), "ASISTENCIAL III Título de Bachiller y Certificado de Aptitud Ocupacional 36 meses de experiencia laboral debidamente certificada",
    AND(H519&gt;=3100001, H519&lt;=3500000), "TÉCNICO I Título de formación técnica o tecnológica, Sin experiencia laboral",
    AND(H519&gt;=3500001, H519&lt;=4507000), "TÉCNICO II Título de formación técnica o tecnológica, 36 meses y hasta 71 meses de experiencia laboral",
    AND(H519&gt;=4507001, H519&lt;=4917000), "TÉCNICO III Título de formación técnica o tecnológica, 72 meses o más de experiencia laboral",
    AND(H519&gt;=4917001, H519&lt;=5635000), "PROFESIONAL UNIVERSITARIO I Sin experiencia profesional",
    AND(H519&gt;=5635001, H519&lt;=7688000), "PROFESIONAL UNIVERSITARIO II 24 meses de experiencia profesional",
    AND(H519&gt;=7688001, H519&lt;=8817000), "PROFESIONAL ESPECIALIZADO II Título de Postgrado 73 meses o más de experiencia profesional",
    AND(H519&gt;=11187001, H519&lt;=14974000), "ASESOR I Título de Posgrado en la modalidad de maestría 84 meses o más de experiencia profesional",
    TRUE, ""
)</f>
        <v>TÉCNICO I Título de formación técnica o tecnológica, Sin experiencia laboral</v>
      </c>
      <c r="M519" s="72" t="s">
        <v>1127</v>
      </c>
      <c r="N519" s="77"/>
      <c r="O519" s="72"/>
      <c r="P519" s="46" t="s">
        <v>97</v>
      </c>
      <c r="Q519" s="78"/>
      <c r="R519" s="46"/>
      <c r="S519" s="59"/>
      <c r="T519" s="46"/>
      <c r="U519" s="46"/>
      <c r="V519" s="46"/>
      <c r="W519" s="46" t="s">
        <v>39</v>
      </c>
      <c r="X519" s="46" t="s">
        <v>565</v>
      </c>
      <c r="Y519" s="46"/>
      <c r="Z519" s="46"/>
      <c r="AA519" s="79"/>
      <c r="AB519" s="4">
        <f>_xlfn.XLOOKUP(Tabla1[[#This Row],[CEDULA]],'Listado Base'!F:F,'Listado Base'!Y:Y,0)</f>
        <v>0</v>
      </c>
      <c r="AC519" s="43" t="str">
        <f t="shared" ref="AC519:AC582" si="53">IF(OR(D519="",Q519=""),"FECHA FALTANTE",IF(D519&gt;Q519,"TERMINACIÓN ANTICIPADA ","A TIEMPO DE TRAMITE"))</f>
        <v>FECHA FALTANTE</v>
      </c>
      <c r="AD519" s="351" t="str" cm="1">
        <f t="array" ref="AD519">_xlfn.IFS(
    H519=2063000, "ASISTENCIAL I",
    AND(H519&gt;=2063001, H519&lt;=2976000), "ASISTENCIAL II",
    AND(H519&gt;=2976001, H519&lt;=3100000), "ASISTENCIAL III",
    AND(H519&gt;=3100001, H519&lt;=3500000), "TÉCNICO I",
    AND(H519&gt;=3500001, H519&lt;=4507000), "TÉCNICO II",
    AND(H519&gt;=4507001, H519&lt;=4917000), "TÉCNICO III",
    AND(H519&gt;=4917001, H519&lt;=5635000), "PROFESIONAL UNIVERSITARIO I",
    AND(H519&gt;=5635001, H519&lt;=7688000), "PROFESIONAL UNIVERSITARIO II",
    AND(H519&gt;=7688001, H519&lt;=8817000), "PROFESIONAL ESPECIALIZADO II",
    AND(H519&gt;=11187001, H519&lt;=14974000), "ASESOR I",
    TRUE, ""
)</f>
        <v>TÉCNICO I</v>
      </c>
    </row>
    <row r="520" spans="1:31" ht="30" hidden="1" customHeight="1">
      <c r="A520" s="46">
        <v>118450</v>
      </c>
      <c r="B520" s="46">
        <v>1020749013</v>
      </c>
      <c r="C520" s="48" t="s">
        <v>1128</v>
      </c>
      <c r="D520" s="49">
        <v>45338</v>
      </c>
      <c r="E520" s="46" t="s">
        <v>32</v>
      </c>
      <c r="F520" s="46" t="s">
        <v>33</v>
      </c>
      <c r="G520" s="46" t="s">
        <v>1129</v>
      </c>
      <c r="H520" s="74">
        <v>7000000</v>
      </c>
      <c r="I520" s="75">
        <f t="shared" si="52"/>
        <v>42000000</v>
      </c>
      <c r="J520" s="76">
        <v>6</v>
      </c>
      <c r="K520" s="72">
        <v>1</v>
      </c>
      <c r="L520" s="54" t="str" cm="1">
        <f t="array" ref="L520">_xlfn.IFS(
    H520=2063000, "ASISTENCIAL I Estudios de Educación Básica Primaria o título de Bachiller",
    AND(H520&gt;=2063001, H520&lt;=2976000), "ASISTENCIAL II Título de Bachiller 24 meses de experiencia laboral debidamente certificada",
    AND(H520&gt;=2976001, H520&lt;=3100000), "ASISTENCIAL III Título de Bachiller y Certificado de Aptitud Ocupacional 36 meses de experiencia laboral debidamente certificada",
    AND(H520&gt;=3100001, H520&lt;=3500000), "TÉCNICO I Título de formación técnica o tecnológica, Sin experiencia laboral",
    AND(H520&gt;=3500001, H520&lt;=4507000), "TÉCNICO II Título de formación técnica o tecnológica, 36 meses y hasta 71 meses de experiencia laboral",
    AND(H520&gt;=4507001, H520&lt;=4917000), "TÉCNICO III Título de formación técnica o tecnológica, 72 meses o más de experiencia laboral",
    AND(H520&gt;=4917001, H520&lt;=5635000), "PROFESIONAL UNIVERSITARIO I Sin experiencia profesional",
    AND(H520&gt;=5635001, H520&lt;=7688000), "PROFESIONAL UNIVERSITARIO II 24 meses de experiencia profesional",
    AND(H520&gt;=7688001, H520&lt;=8817000), "PROFESIONAL ESPECIALIZADO II Título de Postgrado 73 meses o más de experiencia profesional",
    AND(H520&gt;=11187001, H520&lt;=14974000), "ASESOR I Título de Posgrado en la modalidad de maestría 84 meses o más de experiencia profesional",
    TRUE, ""
)</f>
        <v>PROFESIONAL UNIVERSITARIO II 24 meses de experiencia profesional</v>
      </c>
      <c r="M520" s="72">
        <v>1</v>
      </c>
      <c r="N520" s="77">
        <v>45681</v>
      </c>
      <c r="O520" s="72">
        <v>129103</v>
      </c>
      <c r="P520" s="46" t="s">
        <v>57</v>
      </c>
      <c r="Q520" s="78"/>
      <c r="R520" s="46" t="s">
        <v>1014</v>
      </c>
      <c r="S520" s="59"/>
      <c r="T520" s="46"/>
      <c r="U520" s="46"/>
      <c r="V520" s="46"/>
      <c r="W520" s="46" t="s">
        <v>39</v>
      </c>
      <c r="X520" s="46" t="s">
        <v>607</v>
      </c>
      <c r="Y520" s="46" t="s">
        <v>1130</v>
      </c>
      <c r="Z520" s="46"/>
      <c r="AA520" s="79"/>
      <c r="AB520" s="4">
        <f>_xlfn.XLOOKUP(Tabla1[[#This Row],[CEDULA]],'Listado Base'!F:F,'Listado Base'!Y:Y,0)</f>
        <v>14</v>
      </c>
      <c r="AC520" s="43" t="str">
        <f t="shared" si="53"/>
        <v>FECHA FALTANTE</v>
      </c>
      <c r="AD520" s="351" t="str" cm="1">
        <f t="array" ref="AD520">_xlfn.IFS(
    H520=2063000, "ASISTENCIAL I",
    AND(H520&gt;=2063001, H520&lt;=2976000), "ASISTENCIAL II",
    AND(H520&gt;=2976001, H520&lt;=3100000), "ASISTENCIAL III",
    AND(H520&gt;=3100001, H520&lt;=3500000), "TÉCNICO I",
    AND(H520&gt;=3500001, H520&lt;=4507000), "TÉCNICO II",
    AND(H520&gt;=4507001, H520&lt;=4917000), "TÉCNICO III",
    AND(H520&gt;=4917001, H520&lt;=5635000), "PROFESIONAL UNIVERSITARIO I",
    AND(H520&gt;=5635001, H520&lt;=7688000), "PROFESIONAL UNIVERSITARIO II",
    AND(H520&gt;=7688001, H520&lt;=8817000), "PROFESIONAL ESPECIALIZADO II",
    AND(H520&gt;=11187001, H520&lt;=14974000), "ASESOR I",
    TRUE, ""
)</f>
        <v>PROFESIONAL UNIVERSITARIO II</v>
      </c>
    </row>
    <row r="521" spans="1:31" ht="30" hidden="1" customHeight="1">
      <c r="A521" s="46">
        <v>127194</v>
      </c>
      <c r="B521" s="46">
        <v>52934211</v>
      </c>
      <c r="C521" s="48" t="s">
        <v>1131</v>
      </c>
      <c r="D521" s="49">
        <v>45354</v>
      </c>
      <c r="E521" s="46" t="s">
        <v>32</v>
      </c>
      <c r="F521" s="46" t="s">
        <v>33</v>
      </c>
      <c r="G521" s="46" t="s">
        <v>613</v>
      </c>
      <c r="H521" s="74">
        <v>4917000</v>
      </c>
      <c r="I521" s="75">
        <f t="shared" si="52"/>
        <v>29502000</v>
      </c>
      <c r="J521" s="76">
        <v>6</v>
      </c>
      <c r="K521" s="72">
        <v>1</v>
      </c>
      <c r="L521" s="54" t="str" cm="1">
        <f t="array" ref="L521">_xlfn.IFS(
    H521=2063000, "ASISTENCIAL I Estudios de Educación Básica Primaria o título de Bachiller",
    AND(H521&gt;=2063001, H521&lt;=2976000), "ASISTENCIAL II Título de Bachiller 24 meses de experiencia laboral debidamente certificada",
    AND(H521&gt;=2976001, H521&lt;=3100000), "ASISTENCIAL III Título de Bachiller y Certificado de Aptitud Ocupacional 36 meses de experiencia laboral debidamente certificada",
    AND(H521&gt;=3100001, H521&lt;=3500000), "TÉCNICO I Título de formación técnica o tecnológica, Sin experiencia laboral",
    AND(H521&gt;=3500001, H521&lt;=4507000), "TÉCNICO II Título de formación técnica o tecnológica, 36 meses y hasta 71 meses de experiencia laboral",
    AND(H521&gt;=4507001, H521&lt;=4917000), "TÉCNICO III Título de formación técnica o tecnológica, 72 meses o más de experiencia laboral",
    AND(H521&gt;=4917001, H521&lt;=5635000), "PROFESIONAL UNIVERSITARIO I Sin experiencia profesional",
    AND(H521&gt;=5635001, H521&lt;=7688000), "PROFESIONAL UNIVERSITARIO II 24 meses de experiencia profesional",
    AND(H521&gt;=7688001, H521&lt;=8817000), "PROFESIONAL ESPECIALIZADO II Título de Postgrado 73 meses o más de experiencia profesional",
    AND(H521&gt;=11187001, H521&lt;=14974000), "ASESOR I Título de Posgrado en la modalidad de maestría 84 meses o más de experiencia profesional",
    TRUE, ""
)</f>
        <v>TÉCNICO III Título de formación técnica o tecnológica, 72 meses o más de experiencia laboral</v>
      </c>
      <c r="M521" s="72">
        <v>1</v>
      </c>
      <c r="N521" s="77">
        <v>45681</v>
      </c>
      <c r="O521" s="72">
        <v>129105</v>
      </c>
      <c r="P521" s="46" t="s">
        <v>57</v>
      </c>
      <c r="Q521" s="78"/>
      <c r="R521" s="46" t="s">
        <v>866</v>
      </c>
      <c r="S521" s="59"/>
      <c r="T521" s="46"/>
      <c r="U521" s="46"/>
      <c r="V521" s="46"/>
      <c r="W521" s="46" t="s">
        <v>39</v>
      </c>
      <c r="X521" s="46" t="s">
        <v>607</v>
      </c>
      <c r="Y521" s="46"/>
      <c r="Z521" s="46"/>
      <c r="AA521" s="79"/>
      <c r="AB521" s="4">
        <f>_xlfn.XLOOKUP(Tabla1[[#This Row],[CEDULA]],'Listado Base'!F:F,'Listado Base'!Y:Y,0)</f>
        <v>19</v>
      </c>
      <c r="AC521" s="43" t="str">
        <f t="shared" si="53"/>
        <v>FECHA FALTANTE</v>
      </c>
      <c r="AD521" s="351" t="str" cm="1">
        <f t="array" ref="AD521">_xlfn.IFS(
    H521=2063000, "ASISTENCIAL I",
    AND(H521&gt;=2063001, H521&lt;=2976000), "ASISTENCIAL II",
    AND(H521&gt;=2976001, H521&lt;=3100000), "ASISTENCIAL III",
    AND(H521&gt;=3100001, H521&lt;=3500000), "TÉCNICO I",
    AND(H521&gt;=3500001, H521&lt;=4507000), "TÉCNICO II",
    AND(H521&gt;=4507001, H521&lt;=4917000), "TÉCNICO III",
    AND(H521&gt;=4917001, H521&lt;=5635000), "PROFESIONAL UNIVERSITARIO I",
    AND(H521&gt;=5635001, H521&lt;=7688000), "PROFESIONAL UNIVERSITARIO II",
    AND(H521&gt;=7688001, H521&lt;=8817000), "PROFESIONAL ESPECIALIZADO II",
    AND(H521&gt;=11187001, H521&lt;=14974000), "ASESOR I",
    TRUE, ""
)</f>
        <v>TÉCNICO III</v>
      </c>
    </row>
    <row r="522" spans="1:31" ht="30" hidden="1" customHeight="1">
      <c r="A522" s="46">
        <v>121679</v>
      </c>
      <c r="B522" s="46">
        <v>80154723</v>
      </c>
      <c r="C522" s="48" t="s">
        <v>1132</v>
      </c>
      <c r="D522" s="49">
        <v>45753</v>
      </c>
      <c r="E522" s="46" t="s">
        <v>32</v>
      </c>
      <c r="F522" s="46" t="s">
        <v>33</v>
      </c>
      <c r="G522" s="46" t="s">
        <v>1133</v>
      </c>
      <c r="H522" s="74"/>
      <c r="I522" s="75">
        <f t="shared" si="52"/>
        <v>0</v>
      </c>
      <c r="J522" s="76"/>
      <c r="K522" s="72"/>
      <c r="L522" s="54" t="str" cm="1">
        <f t="array" ref="L522">_xlfn.IFS(
    H522=2063000, "ASISTENCIAL I Estudios de Educación Básica Primaria o título de Bachiller",
    AND(H522&gt;=2063001, H522&lt;=2976000), "ASISTENCIAL II Título de Bachiller 24 meses de experiencia laboral debidamente certificada",
    AND(H522&gt;=2976001, H522&lt;=3100000), "ASISTENCIAL III Título de Bachiller y Certificado de Aptitud Ocupacional 36 meses de experiencia laboral debidamente certificada",
    AND(H522&gt;=3100001, H522&lt;=3500000), "TÉCNICO I Título de formación técnica o tecnológica, Sin experiencia laboral",
    AND(H522&gt;=3500001, H522&lt;=4507000), "TÉCNICO II Título de formación técnica o tecnológica, 36 meses y hasta 71 meses de experiencia laboral",
    AND(H522&gt;=4507001, H522&lt;=4917000), "TÉCNICO III Título de formación técnica o tecnológica, 72 meses o más de experiencia laboral",
    AND(H522&gt;=4917001, H522&lt;=5635000), "PROFESIONAL UNIVERSITARIO I Sin experiencia profesional",
    AND(H522&gt;=5635001, H522&lt;=7688000), "PROFESIONAL UNIVERSITARIO II 24 meses de experiencia profesional",
    AND(H522&gt;=7688001, H522&lt;=8817000), "PROFESIONAL ESPECIALIZADO II Título de Postgrado 73 meses o más de experiencia profesional",
    AND(H522&gt;=11187001, H522&lt;=14974000), "ASESOR I Título de Posgrado en la modalidad de maestría 84 meses o más de experiencia profesional",
    TRUE, ""
)</f>
        <v/>
      </c>
      <c r="M522" s="72">
        <v>1</v>
      </c>
      <c r="N522" s="77"/>
      <c r="O522" s="72"/>
      <c r="P522" s="46" t="s">
        <v>97</v>
      </c>
      <c r="Q522" s="78"/>
      <c r="R522" s="46"/>
      <c r="S522" s="59"/>
      <c r="T522" s="46"/>
      <c r="U522" s="46"/>
      <c r="V522" s="46"/>
      <c r="W522" s="46"/>
      <c r="X522" s="46"/>
      <c r="Y522" s="46"/>
      <c r="Z522" s="46"/>
      <c r="AA522" s="79"/>
      <c r="AB522" s="4">
        <f>_xlfn.XLOOKUP(Tabla1[[#This Row],[CEDULA]],'Listado Base'!F:F,'Listado Base'!Y:Y,0)</f>
        <v>0</v>
      </c>
      <c r="AC522" s="43" t="str">
        <f t="shared" si="53"/>
        <v>FECHA FALTANTE</v>
      </c>
      <c r="AD522" s="351" t="str" cm="1">
        <f t="array" ref="AD522">_xlfn.IFS(
    H522=2063000, "ASISTENCIAL I",
    AND(H522&gt;=2063001, H522&lt;=2976000), "ASISTENCIAL II",
    AND(H522&gt;=2976001, H522&lt;=3100000), "ASISTENCIAL III",
    AND(H522&gt;=3100001, H522&lt;=3500000), "TÉCNICO I",
    AND(H522&gt;=3500001, H522&lt;=4507000), "TÉCNICO II",
    AND(H522&gt;=4507001, H522&lt;=4917000), "TÉCNICO III",
    AND(H522&gt;=4917001, H522&lt;=5635000), "PROFESIONAL UNIVERSITARIO I",
    AND(H522&gt;=5635001, H522&lt;=7688000), "PROFESIONAL UNIVERSITARIO II",
    AND(H522&gt;=7688001, H522&lt;=8817000), "PROFESIONAL ESPECIALIZADO II",
    AND(H522&gt;=11187001, H522&lt;=14974000), "ASESOR I",
    TRUE, ""
)</f>
        <v/>
      </c>
    </row>
    <row r="523" spans="1:31" ht="30" hidden="1" customHeight="1">
      <c r="A523" s="46">
        <v>125912</v>
      </c>
      <c r="B523" s="46">
        <v>1018427687</v>
      </c>
      <c r="C523" s="48" t="s">
        <v>1134</v>
      </c>
      <c r="D523" s="49">
        <v>45742</v>
      </c>
      <c r="E523" s="46" t="s">
        <v>32</v>
      </c>
      <c r="F523" s="46" t="s">
        <v>33</v>
      </c>
      <c r="G523" s="46" t="s">
        <v>263</v>
      </c>
      <c r="H523" s="74">
        <v>7500000</v>
      </c>
      <c r="I523" s="75">
        <f t="shared" si="52"/>
        <v>60000000</v>
      </c>
      <c r="J523" s="76">
        <v>8</v>
      </c>
      <c r="K523" s="72">
        <v>1</v>
      </c>
      <c r="L523" s="54" t="str" cm="1">
        <f t="array" ref="L523">_xlfn.IFS(
    H523=2063000, "ASISTENCIAL I Estudios de Educación Básica Primaria o título de Bachiller",
    AND(H523&gt;=2063001, H523&lt;=2976000), "ASISTENCIAL II Título de Bachiller 24 meses de experiencia laboral debidamente certificada",
    AND(H523&gt;=2976001, H523&lt;=3100000), "ASISTENCIAL III Título de Bachiller y Certificado de Aptitud Ocupacional 36 meses de experiencia laboral debidamente certificada",
    AND(H523&gt;=3100001, H523&lt;=3500000), "TÉCNICO I Título de formación técnica o tecnológica, Sin experiencia laboral",
    AND(H523&gt;=3500001, H523&lt;=4507000), "TÉCNICO II Título de formación técnica o tecnológica, 36 meses y hasta 71 meses de experiencia laboral",
    AND(H523&gt;=4507001, H523&lt;=4917000), "TÉCNICO III Título de formación técnica o tecnológica, 72 meses o más de experiencia laboral",
    AND(H523&gt;=4917001, H523&lt;=5635000), "PROFESIONAL UNIVERSITARIO I Sin experiencia profesional",
    AND(H523&gt;=5635001, H523&lt;=7688000), "PROFESIONAL UNIVERSITARIO II 24 meses de experiencia profesional",
    AND(H523&gt;=7688001, H523&lt;=8817000), "PROFESIONAL ESPECIALIZADO II Título de Postgrado 73 meses o más de experiencia profesional",
    AND(H523&gt;=11187001, H523&lt;=14974000), "ASESOR I Título de Posgrado en la modalidad de maestría 84 meses o más de experiencia profesional",
    TRUE, ""
)</f>
        <v>PROFESIONAL UNIVERSITARIO II 24 meses de experiencia profesional</v>
      </c>
      <c r="M523" s="72">
        <v>1</v>
      </c>
      <c r="N523" s="77">
        <v>45680</v>
      </c>
      <c r="O523" s="72">
        <v>128885</v>
      </c>
      <c r="P523" s="46" t="s">
        <v>139</v>
      </c>
      <c r="Q523" s="78">
        <v>45743</v>
      </c>
      <c r="R523" s="46" t="s">
        <v>242</v>
      </c>
      <c r="S523" s="59"/>
      <c r="T523" s="46"/>
      <c r="U523" s="46"/>
      <c r="V523" s="46"/>
      <c r="W523" s="46" t="s">
        <v>141</v>
      </c>
      <c r="X523" s="46" t="s">
        <v>142</v>
      </c>
      <c r="Y523" s="46"/>
      <c r="Z523" s="46"/>
      <c r="AA523" s="79"/>
      <c r="AB523" s="4">
        <f>_xlfn.XLOOKUP(Tabla1[[#This Row],[CEDULA]],'Listado Base'!F:F,'Listado Base'!Y:Y,0)</f>
        <v>16</v>
      </c>
      <c r="AC523" s="43" t="str">
        <f t="shared" si="53"/>
        <v>A TIEMPO DE TRAMITE</v>
      </c>
      <c r="AD523" s="351" t="str" cm="1">
        <f t="array" ref="AD523">_xlfn.IFS(
    H523=2063000, "ASISTENCIAL I",
    AND(H523&gt;=2063001, H523&lt;=2976000), "ASISTENCIAL II",
    AND(H523&gt;=2976001, H523&lt;=3100000), "ASISTENCIAL III",
    AND(H523&gt;=3100001, H523&lt;=3500000), "TÉCNICO I",
    AND(H523&gt;=3500001, H523&lt;=4507000), "TÉCNICO II",
    AND(H523&gt;=4507001, H523&lt;=4917000), "TÉCNICO III",
    AND(H523&gt;=4917001, H523&lt;=5635000), "PROFESIONAL UNIVERSITARIO I",
    AND(H523&gt;=5635001, H523&lt;=7688000), "PROFESIONAL UNIVERSITARIO II",
    AND(H523&gt;=7688001, H523&lt;=8817000), "PROFESIONAL ESPECIALIZADO II",
    AND(H523&gt;=11187001, H523&lt;=14974000), "ASESOR I",
    TRUE, ""
)</f>
        <v>PROFESIONAL UNIVERSITARIO II</v>
      </c>
    </row>
    <row r="524" spans="1:31" ht="30" hidden="1" customHeight="1">
      <c r="A524" s="46">
        <v>113385</v>
      </c>
      <c r="B524" s="46">
        <v>80149799</v>
      </c>
      <c r="C524" s="48" t="s">
        <v>1135</v>
      </c>
      <c r="D524" s="49">
        <v>45740</v>
      </c>
      <c r="E524" s="46" t="s">
        <v>1136</v>
      </c>
      <c r="F524" s="46">
        <v>22735</v>
      </c>
      <c r="G524" s="46" t="s">
        <v>1137</v>
      </c>
      <c r="H524" s="74">
        <v>5500000</v>
      </c>
      <c r="I524" s="75">
        <f t="shared" si="52"/>
        <v>33000000</v>
      </c>
      <c r="J524" s="76">
        <v>6</v>
      </c>
      <c r="K524" s="72">
        <v>1</v>
      </c>
      <c r="L524" s="54" t="str" cm="1">
        <f t="array" ref="L524">_xlfn.IFS(
    H524=2063000, "ASISTENCIAL I Estudios de Educación Básica Primaria o título de Bachiller",
    AND(H524&gt;=2063001, H524&lt;=2976000), "ASISTENCIAL II Título de Bachiller 24 meses de experiencia laboral debidamente certificada",
    AND(H524&gt;=2976001, H524&lt;=3100000), "ASISTENCIAL III Título de Bachiller y Certificado de Aptitud Ocupacional 36 meses de experiencia laboral debidamente certificada",
    AND(H524&gt;=3100001, H524&lt;=3500000), "TÉCNICO I Título de formación técnica o tecnológica, Sin experiencia laboral",
    AND(H524&gt;=3500001, H524&lt;=4507000), "TÉCNICO II Título de formación técnica o tecnológica, 36 meses y hasta 71 meses de experiencia laboral",
    AND(H524&gt;=4507001, H524&lt;=4917000), "TÉCNICO III Título de formación técnica o tecnológica, 72 meses o más de experiencia laboral",
    AND(H524&gt;=4917001, H524&lt;=5635000), "PROFESIONAL UNIVERSITARIO I Sin experiencia profesional",
    AND(H524&gt;=5635001, H524&lt;=7688000), "PROFESIONAL UNIVERSITARIO II 24 meses de experiencia profesional",
    AND(H524&gt;=7688001, H524&lt;=8817000), "PROFESIONAL ESPECIALIZADO II Título de Postgrado 73 meses o más de experiencia profesional",
    AND(H524&gt;=11187001, H524&lt;=14974000), "ASESOR I Título de Posgrado en la modalidad de maestría 84 meses o más de experiencia profesional",
    TRUE, ""
)</f>
        <v>PROFESIONAL UNIVERSITARIO I Sin experiencia profesional</v>
      </c>
      <c r="M524" s="72">
        <v>3</v>
      </c>
      <c r="N524" s="77"/>
      <c r="O524" s="72"/>
      <c r="P524" s="46" t="s">
        <v>90</v>
      </c>
      <c r="Q524" s="78"/>
      <c r="R524" s="46"/>
      <c r="S524" s="59"/>
      <c r="T524" s="46"/>
      <c r="U524" s="46"/>
      <c r="V524" s="46"/>
      <c r="W524" s="46" t="s">
        <v>151</v>
      </c>
      <c r="X524" s="46" t="s">
        <v>972</v>
      </c>
      <c r="Y524" s="46" t="s">
        <v>1138</v>
      </c>
      <c r="Z524" s="46" t="s">
        <v>1139</v>
      </c>
      <c r="AA524" s="79"/>
      <c r="AB524" s="4">
        <f>_xlfn.XLOOKUP(Tabla1[[#This Row],[CEDULA]],'Listado Base'!F:F,'Listado Base'!Y:Y,0)</f>
        <v>0</v>
      </c>
      <c r="AC524" s="43" t="str">
        <f t="shared" si="53"/>
        <v>FECHA FALTANTE</v>
      </c>
      <c r="AD524" s="351" t="str" cm="1">
        <f t="array" ref="AD524">_xlfn.IFS(
    H524=2063000, "ASISTENCIAL I",
    AND(H524&gt;=2063001, H524&lt;=2976000), "ASISTENCIAL II",
    AND(H524&gt;=2976001, H524&lt;=3100000), "ASISTENCIAL III",
    AND(H524&gt;=3100001, H524&lt;=3500000), "TÉCNICO I",
    AND(H524&gt;=3500001, H524&lt;=4507000), "TÉCNICO II",
    AND(H524&gt;=4507001, H524&lt;=4917000), "TÉCNICO III",
    AND(H524&gt;=4917001, H524&lt;=5635000), "PROFESIONAL UNIVERSITARIO I",
    AND(H524&gt;=5635001, H524&lt;=7688000), "PROFESIONAL UNIVERSITARIO II",
    AND(H524&gt;=7688001, H524&lt;=8817000), "PROFESIONAL ESPECIALIZADO II",
    AND(H524&gt;=11187001, H524&lt;=14974000), "ASESOR I",
    TRUE, ""
)</f>
        <v>PROFESIONAL UNIVERSITARIO I</v>
      </c>
    </row>
    <row r="525" spans="1:31" ht="30" hidden="1" customHeight="1">
      <c r="A525" s="46">
        <v>117674</v>
      </c>
      <c r="B525" s="46">
        <v>1032463798</v>
      </c>
      <c r="C525" s="373" t="s">
        <v>1140</v>
      </c>
      <c r="D525" s="49">
        <v>45743</v>
      </c>
      <c r="E525" s="46" t="s">
        <v>1136</v>
      </c>
      <c r="F525" s="46">
        <v>22735</v>
      </c>
      <c r="G525" s="46" t="s">
        <v>1141</v>
      </c>
      <c r="H525" s="74">
        <v>5500000</v>
      </c>
      <c r="I525" s="75">
        <f t="shared" si="52"/>
        <v>33000000</v>
      </c>
      <c r="J525" s="76">
        <v>6</v>
      </c>
      <c r="K525" s="72">
        <v>1</v>
      </c>
      <c r="L525" s="54" t="str" cm="1">
        <f t="array" ref="L525">_xlfn.IFS(
    H525=2063000, "ASISTENCIAL I Estudios de Educación Básica Primaria o título de Bachiller",
    AND(H525&gt;=2063001, H525&lt;=2976000), "ASISTENCIAL II Título de Bachiller 24 meses de experiencia laboral debidamente certificada",
    AND(H525&gt;=2976001, H525&lt;=3100000), "ASISTENCIAL III Título de Bachiller y Certificado de Aptitud Ocupacional 36 meses de experiencia laboral debidamente certificada",
    AND(H525&gt;=3100001, H525&lt;=3500000), "TÉCNICO I Título de formación técnica o tecnológica, Sin experiencia laboral",
    AND(H525&gt;=3500001, H525&lt;=4507000), "TÉCNICO II Título de formación técnica o tecnológica, 36 meses y hasta 71 meses de experiencia laboral",
    AND(H525&gt;=4507001, H525&lt;=4917000), "TÉCNICO III Título de formación técnica o tecnológica, 72 meses o más de experiencia laboral",
    AND(H525&gt;=4917001, H525&lt;=5635000), "PROFESIONAL UNIVERSITARIO I Sin experiencia profesional",
    AND(H525&gt;=5635001, H525&lt;=7688000), "PROFESIONAL UNIVERSITARIO II 24 meses de experiencia profesional",
    AND(H525&gt;=7688001, H525&lt;=8817000), "PROFESIONAL ESPECIALIZADO II Título de Postgrado 73 meses o más de experiencia profesional",
    AND(H525&gt;=11187001, H525&lt;=14974000), "ASESOR I Título de Posgrado en la modalidad de maestría 84 meses o más de experiencia profesional",
    TRUE, ""
)</f>
        <v>PROFESIONAL UNIVERSITARIO I Sin experiencia profesional</v>
      </c>
      <c r="M525" s="72">
        <v>3</v>
      </c>
      <c r="N525" s="77"/>
      <c r="O525" s="72"/>
      <c r="P525" s="46" t="s">
        <v>90</v>
      </c>
      <c r="Q525" s="78"/>
      <c r="R525" s="46"/>
      <c r="S525" s="59"/>
      <c r="T525" s="46"/>
      <c r="U525" s="46"/>
      <c r="V525" s="46"/>
      <c r="W525" s="46" t="s">
        <v>151</v>
      </c>
      <c r="X525" s="46" t="s">
        <v>972</v>
      </c>
      <c r="Y525" s="46" t="s">
        <v>1138</v>
      </c>
      <c r="Z525" s="46" t="s">
        <v>1139</v>
      </c>
      <c r="AA525" s="79"/>
      <c r="AB525" s="4">
        <f>_xlfn.XLOOKUP(Tabla1[[#This Row],[CEDULA]],'Listado Base'!F:F,'Listado Base'!Y:Y,0)</f>
        <v>66</v>
      </c>
      <c r="AC525" s="43" t="str">
        <f t="shared" si="53"/>
        <v>FECHA FALTANTE</v>
      </c>
      <c r="AD525" s="351" t="str" cm="1">
        <f t="array" ref="AD525">_xlfn.IFS(
    H525=2063000, "ASISTENCIAL I",
    AND(H525&gt;=2063001, H525&lt;=2976000), "ASISTENCIAL II",
    AND(H525&gt;=2976001, H525&lt;=3100000), "ASISTENCIAL III",
    AND(H525&gt;=3100001, H525&lt;=3500000), "TÉCNICO I",
    AND(H525&gt;=3500001, H525&lt;=4507000), "TÉCNICO II",
    AND(H525&gt;=4507001, H525&lt;=4917000), "TÉCNICO III",
    AND(H525&gt;=4917001, H525&lt;=5635000), "PROFESIONAL UNIVERSITARIO I",
    AND(H525&gt;=5635001, H525&lt;=7688000), "PROFESIONAL UNIVERSITARIO II",
    AND(H525&gt;=7688001, H525&lt;=8817000), "PROFESIONAL ESPECIALIZADO II",
    AND(H525&gt;=11187001, H525&lt;=14974000), "ASESOR I",
    TRUE, ""
)</f>
        <v>PROFESIONAL UNIVERSITARIO I</v>
      </c>
    </row>
    <row r="526" spans="1:31" ht="30" hidden="1" customHeight="1">
      <c r="A526" s="46">
        <v>120820</v>
      </c>
      <c r="B526" s="380">
        <v>1192804810</v>
      </c>
      <c r="C526" s="48" t="s">
        <v>1142</v>
      </c>
      <c r="D526" s="49">
        <v>45684</v>
      </c>
      <c r="E526" s="46" t="s">
        <v>1136</v>
      </c>
      <c r="F526" s="46">
        <v>22735</v>
      </c>
      <c r="G526" s="46" t="s">
        <v>1141</v>
      </c>
      <c r="H526" s="74">
        <v>5500000</v>
      </c>
      <c r="I526" s="75">
        <f t="shared" si="52"/>
        <v>33000000</v>
      </c>
      <c r="J526" s="76">
        <v>6</v>
      </c>
      <c r="K526" s="72">
        <v>1</v>
      </c>
      <c r="L526" s="54" t="str" cm="1">
        <f t="array" ref="L526">_xlfn.IFS(
    H526=2063000, "ASISTENCIAL I Estudios de Educación Básica Primaria o título de Bachiller",
    AND(H526&gt;=2063001, H526&lt;=2976000), "ASISTENCIAL II Título de Bachiller 24 meses de experiencia laboral debidamente certificada",
    AND(H526&gt;=2976001, H526&lt;=3100000), "ASISTENCIAL III Título de Bachiller y Certificado de Aptitud Ocupacional 36 meses de experiencia laboral debidamente certificada",
    AND(H526&gt;=3100001, H526&lt;=3500000), "TÉCNICO I Título de formación técnica o tecnológica, Sin experiencia laboral",
    AND(H526&gt;=3500001, H526&lt;=4507000), "TÉCNICO II Título de formación técnica o tecnológica, 36 meses y hasta 71 meses de experiencia laboral",
    AND(H526&gt;=4507001, H526&lt;=4917000), "TÉCNICO III Título de formación técnica o tecnológica, 72 meses o más de experiencia laboral",
    AND(H526&gt;=4917001, H526&lt;=5635000), "PROFESIONAL UNIVERSITARIO I Sin experiencia profesional",
    AND(H526&gt;=5635001, H526&lt;=7688000), "PROFESIONAL UNIVERSITARIO II 24 meses de experiencia profesional",
    AND(H526&gt;=7688001, H526&lt;=8817000), "PROFESIONAL ESPECIALIZADO II Título de Postgrado 73 meses o más de experiencia profesional",
    AND(H526&gt;=11187001, H526&lt;=14974000), "ASESOR I Título de Posgrado en la modalidad de maestría 84 meses o más de experiencia profesional",
    TRUE, ""
)</f>
        <v>PROFESIONAL UNIVERSITARIO I Sin experiencia profesional</v>
      </c>
      <c r="M526" s="72">
        <v>3</v>
      </c>
      <c r="N526" s="77">
        <v>45679</v>
      </c>
      <c r="O526" s="72" t="s">
        <v>1143</v>
      </c>
      <c r="P526" s="46" t="s">
        <v>90</v>
      </c>
      <c r="Q526" s="78"/>
      <c r="R526" s="46" t="s">
        <v>439</v>
      </c>
      <c r="S526" s="59"/>
      <c r="T526" s="46"/>
      <c r="U526" s="46"/>
      <c r="V526" s="46"/>
      <c r="W526" s="46" t="s">
        <v>151</v>
      </c>
      <c r="X526" s="46" t="s">
        <v>972</v>
      </c>
      <c r="Y526" s="46"/>
      <c r="Z526" s="46"/>
      <c r="AA526" s="79"/>
      <c r="AB526" s="4">
        <f>_xlfn.XLOOKUP(Tabla1[[#This Row],[CEDULA]],'Listado Base'!F:F,'Listado Base'!Y:Y,0)</f>
        <v>20</v>
      </c>
      <c r="AC526" s="43" t="str">
        <f t="shared" si="53"/>
        <v>FECHA FALTANTE</v>
      </c>
      <c r="AD526" s="351" t="str" cm="1">
        <f t="array" ref="AD526">_xlfn.IFS(
    H526=2063000, "ASISTENCIAL I",
    AND(H526&gt;=2063001, H526&lt;=2976000), "ASISTENCIAL II",
    AND(H526&gt;=2976001, H526&lt;=3100000), "ASISTENCIAL III",
    AND(H526&gt;=3100001, H526&lt;=3500000), "TÉCNICO I",
    AND(H526&gt;=3500001, H526&lt;=4507000), "TÉCNICO II",
    AND(H526&gt;=4507001, H526&lt;=4917000), "TÉCNICO III",
    AND(H526&gt;=4917001, H526&lt;=5635000), "PROFESIONAL UNIVERSITARIO I",
    AND(H526&gt;=5635001, H526&lt;=7688000), "PROFESIONAL UNIVERSITARIO II",
    AND(H526&gt;=7688001, H526&lt;=8817000), "PROFESIONAL ESPECIALIZADO II",
    AND(H526&gt;=11187001, H526&lt;=14974000), "ASESOR I",
    TRUE, ""
)</f>
        <v>PROFESIONAL UNIVERSITARIO I</v>
      </c>
    </row>
    <row r="527" spans="1:31" ht="30" hidden="1" customHeight="1">
      <c r="A527" s="46" t="s">
        <v>1144</v>
      </c>
      <c r="B527" s="46">
        <v>1032495242</v>
      </c>
      <c r="C527" s="48" t="s">
        <v>1145</v>
      </c>
      <c r="D527" s="49">
        <v>45691</v>
      </c>
      <c r="E527" s="46" t="s">
        <v>1136</v>
      </c>
      <c r="F527" s="46">
        <v>22735</v>
      </c>
      <c r="G527" s="46" t="s">
        <v>1141</v>
      </c>
      <c r="H527" s="74">
        <v>5500000</v>
      </c>
      <c r="I527" s="75">
        <f t="shared" si="52"/>
        <v>33000000</v>
      </c>
      <c r="J527" s="76">
        <v>6</v>
      </c>
      <c r="K527" s="72">
        <v>1</v>
      </c>
      <c r="L527" s="54" t="str" cm="1">
        <f t="array" ref="L527">_xlfn.IFS(
    H527=2063000, "ASISTENCIAL I Estudios de Educación Básica Primaria o título de Bachiller",
    AND(H527&gt;=2063001, H527&lt;=2976000), "ASISTENCIAL II Título de Bachiller 24 meses de experiencia laboral debidamente certificada",
    AND(H527&gt;=2976001, H527&lt;=3100000), "ASISTENCIAL III Título de Bachiller y Certificado de Aptitud Ocupacional 36 meses de experiencia laboral debidamente certificada",
    AND(H527&gt;=3100001, H527&lt;=3500000), "TÉCNICO I Título de formación técnica o tecnológica, Sin experiencia laboral",
    AND(H527&gt;=3500001, H527&lt;=4507000), "TÉCNICO II Título de formación técnica o tecnológica, 36 meses y hasta 71 meses de experiencia laboral",
    AND(H527&gt;=4507001, H527&lt;=4917000), "TÉCNICO III Título de formación técnica o tecnológica, 72 meses o más de experiencia laboral",
    AND(H527&gt;=4917001, H527&lt;=5635000), "PROFESIONAL UNIVERSITARIO I Sin experiencia profesional",
    AND(H527&gt;=5635001, H527&lt;=7688000), "PROFESIONAL UNIVERSITARIO II 24 meses de experiencia profesional",
    AND(H527&gt;=7688001, H527&lt;=8817000), "PROFESIONAL ESPECIALIZADO II Título de Postgrado 73 meses o más de experiencia profesional",
    AND(H527&gt;=11187001, H527&lt;=14974000), "ASESOR I Título de Posgrado en la modalidad de maestría 84 meses o más de experiencia profesional",
    TRUE, ""
)</f>
        <v>PROFESIONAL UNIVERSITARIO I Sin experiencia profesional</v>
      </c>
      <c r="M527" s="72">
        <v>3</v>
      </c>
      <c r="N527" s="77">
        <v>45679</v>
      </c>
      <c r="O527" s="72">
        <v>128767</v>
      </c>
      <c r="P527" s="46" t="s">
        <v>90</v>
      </c>
      <c r="Q527" s="78"/>
      <c r="R527" s="46" t="s">
        <v>439</v>
      </c>
      <c r="S527" s="59"/>
      <c r="T527" s="46"/>
      <c r="U527" s="46"/>
      <c r="V527" s="46"/>
      <c r="W527" s="46" t="s">
        <v>151</v>
      </c>
      <c r="X527" s="46" t="s">
        <v>972</v>
      </c>
      <c r="Y527" s="46"/>
      <c r="Z527" s="46"/>
      <c r="AA527" s="79"/>
      <c r="AB527" s="4">
        <f>_xlfn.XLOOKUP(Tabla1[[#This Row],[CEDULA]],'Listado Base'!F:F,'Listado Base'!Y:Y,0)</f>
        <v>77</v>
      </c>
      <c r="AC527" s="43" t="str">
        <f t="shared" si="53"/>
        <v>FECHA FALTANTE</v>
      </c>
      <c r="AD527" s="351" t="str" cm="1">
        <f t="array" ref="AD527">_xlfn.IFS(
    H527=2063000, "ASISTENCIAL I",
    AND(H527&gt;=2063001, H527&lt;=2976000), "ASISTENCIAL II",
    AND(H527&gt;=2976001, H527&lt;=3100000), "ASISTENCIAL III",
    AND(H527&gt;=3100001, H527&lt;=3500000), "TÉCNICO I",
    AND(H527&gt;=3500001, H527&lt;=4507000), "TÉCNICO II",
    AND(H527&gt;=4507001, H527&lt;=4917000), "TÉCNICO III",
    AND(H527&gt;=4917001, H527&lt;=5635000), "PROFESIONAL UNIVERSITARIO I",
    AND(H527&gt;=5635001, H527&lt;=7688000), "PROFESIONAL UNIVERSITARIO II",
    AND(H527&gt;=7688001, H527&lt;=8817000), "PROFESIONAL ESPECIALIZADO II",
    AND(H527&gt;=11187001, H527&lt;=14974000), "ASESOR I",
    TRUE, ""
)</f>
        <v>PROFESIONAL UNIVERSITARIO I</v>
      </c>
    </row>
    <row r="528" spans="1:31" ht="30" hidden="1" customHeight="1">
      <c r="A528" s="46">
        <v>128769</v>
      </c>
      <c r="B528" s="380">
        <v>1030574608</v>
      </c>
      <c r="C528" s="48" t="s">
        <v>1146</v>
      </c>
      <c r="D528" s="49">
        <v>45693</v>
      </c>
      <c r="E528" s="46" t="s">
        <v>1136</v>
      </c>
      <c r="F528" s="46">
        <v>22735</v>
      </c>
      <c r="G528" s="46" t="s">
        <v>1147</v>
      </c>
      <c r="H528" s="74">
        <v>5500000</v>
      </c>
      <c r="I528" s="75">
        <f t="shared" si="52"/>
        <v>33000000</v>
      </c>
      <c r="J528" s="76">
        <v>6</v>
      </c>
      <c r="K528" s="72">
        <v>1</v>
      </c>
      <c r="L528" s="54" t="str" cm="1">
        <f t="array" ref="L528">_xlfn.IFS(
    H528=2063000, "ASISTENCIAL I Estudios de Educación Básica Primaria o título de Bachiller",
    AND(H528&gt;=2063001, H528&lt;=2976000), "ASISTENCIAL II Título de Bachiller 24 meses de experiencia laboral debidamente certificada",
    AND(H528&gt;=2976001, H528&lt;=3100000), "ASISTENCIAL III Título de Bachiller y Certificado de Aptitud Ocupacional 36 meses de experiencia laboral debidamente certificada",
    AND(H528&gt;=3100001, H528&lt;=3500000), "TÉCNICO I Título de formación técnica o tecnológica, Sin experiencia laboral",
    AND(H528&gt;=3500001, H528&lt;=4507000), "TÉCNICO II Título de formación técnica o tecnológica, 36 meses y hasta 71 meses de experiencia laboral",
    AND(H528&gt;=4507001, H528&lt;=4917000), "TÉCNICO III Título de formación técnica o tecnológica, 72 meses o más de experiencia laboral",
    AND(H528&gt;=4917001, H528&lt;=5635000), "PROFESIONAL UNIVERSITARIO I Sin experiencia profesional",
    AND(H528&gt;=5635001, H528&lt;=7688000), "PROFESIONAL UNIVERSITARIO II 24 meses de experiencia profesional",
    AND(H528&gt;=7688001, H528&lt;=8817000), "PROFESIONAL ESPECIALIZADO II Título de Postgrado 73 meses o más de experiencia profesional",
    AND(H528&gt;=11187001, H528&lt;=14974000), "ASESOR I Título de Posgrado en la modalidad de maestría 84 meses o más de experiencia profesional",
    TRUE, ""
)</f>
        <v>PROFESIONAL UNIVERSITARIO I Sin experiencia profesional</v>
      </c>
      <c r="M528" s="72">
        <v>3</v>
      </c>
      <c r="N528" s="77">
        <v>45679</v>
      </c>
      <c r="O528" s="72" t="s">
        <v>1148</v>
      </c>
      <c r="P528" s="46" t="s">
        <v>90</v>
      </c>
      <c r="Q528" s="78"/>
      <c r="R528" s="46" t="s">
        <v>439</v>
      </c>
      <c r="S528" s="59"/>
      <c r="T528" s="46"/>
      <c r="U528" s="46"/>
      <c r="V528" s="46"/>
      <c r="W528" s="46" t="s">
        <v>151</v>
      </c>
      <c r="X528" s="46" t="s">
        <v>972</v>
      </c>
      <c r="Y528" s="46"/>
      <c r="Z528" s="46"/>
      <c r="AA528" s="79"/>
      <c r="AB528" s="4">
        <f>_xlfn.XLOOKUP(Tabla1[[#This Row],[CEDULA]],'Listado Base'!F:F,'Listado Base'!Y:Y,0)</f>
        <v>34</v>
      </c>
      <c r="AC528" s="43" t="str">
        <f t="shared" si="53"/>
        <v>FECHA FALTANTE</v>
      </c>
      <c r="AD528" s="351" t="str" cm="1">
        <f t="array" ref="AD528">_xlfn.IFS(
    H528=2063000, "ASISTENCIAL I",
    AND(H528&gt;=2063001, H528&lt;=2976000), "ASISTENCIAL II",
    AND(H528&gt;=2976001, H528&lt;=3100000), "ASISTENCIAL III",
    AND(H528&gt;=3100001, H528&lt;=3500000), "TÉCNICO I",
    AND(H528&gt;=3500001, H528&lt;=4507000), "TÉCNICO II",
    AND(H528&gt;=4507001, H528&lt;=4917000), "TÉCNICO III",
    AND(H528&gt;=4917001, H528&lt;=5635000), "PROFESIONAL UNIVERSITARIO I",
    AND(H528&gt;=5635001, H528&lt;=7688000), "PROFESIONAL UNIVERSITARIO II",
    AND(H528&gt;=7688001, H528&lt;=8817000), "PROFESIONAL ESPECIALIZADO II",
    AND(H528&gt;=11187001, H528&lt;=14974000), "ASESOR I",
    TRUE, ""
)</f>
        <v>PROFESIONAL UNIVERSITARIO I</v>
      </c>
    </row>
    <row r="529" spans="1:30" ht="30" hidden="1" customHeight="1">
      <c r="A529" s="46">
        <v>128767</v>
      </c>
      <c r="B529" s="380">
        <v>79435983</v>
      </c>
      <c r="C529" s="48" t="s">
        <v>1149</v>
      </c>
      <c r="D529" s="49">
        <v>45698</v>
      </c>
      <c r="E529" s="46" t="s">
        <v>1136</v>
      </c>
      <c r="F529" s="46">
        <v>22735</v>
      </c>
      <c r="G529" s="46" t="s">
        <v>1150</v>
      </c>
      <c r="H529" s="74">
        <v>5500000</v>
      </c>
      <c r="I529" s="75">
        <f t="shared" si="52"/>
        <v>33000000</v>
      </c>
      <c r="J529" s="76">
        <v>6</v>
      </c>
      <c r="K529" s="72">
        <v>1</v>
      </c>
      <c r="L529" s="54" t="str" cm="1">
        <f t="array" ref="L529">_xlfn.IFS(
    H529=2063000, "ASISTENCIAL I Estudios de Educación Básica Primaria o título de Bachiller",
    AND(H529&gt;=2063001, H529&lt;=2976000), "ASISTENCIAL II Título de Bachiller 24 meses de experiencia laboral debidamente certificada",
    AND(H529&gt;=2976001, H529&lt;=3100000), "ASISTENCIAL III Título de Bachiller y Certificado de Aptitud Ocupacional 36 meses de experiencia laboral debidamente certificada",
    AND(H529&gt;=3100001, H529&lt;=3500000), "TÉCNICO I Título de formación técnica o tecnológica, Sin experiencia laboral",
    AND(H529&gt;=3500001, H529&lt;=4507000), "TÉCNICO II Título de formación técnica o tecnológica, 36 meses y hasta 71 meses de experiencia laboral",
    AND(H529&gt;=4507001, H529&lt;=4917000), "TÉCNICO III Título de formación técnica o tecnológica, 72 meses o más de experiencia laboral",
    AND(H529&gt;=4917001, H529&lt;=5635000), "PROFESIONAL UNIVERSITARIO I Sin experiencia profesional",
    AND(H529&gt;=5635001, H529&lt;=7688000), "PROFESIONAL UNIVERSITARIO II 24 meses de experiencia profesional",
    AND(H529&gt;=7688001, H529&lt;=8817000), "PROFESIONAL ESPECIALIZADO II Título de Postgrado 73 meses o más de experiencia profesional",
    AND(H529&gt;=11187001, H529&lt;=14974000), "ASESOR I Título de Posgrado en la modalidad de maestría 84 meses o más de experiencia profesional",
    TRUE, ""
)</f>
        <v>PROFESIONAL UNIVERSITARIO I Sin experiencia profesional</v>
      </c>
      <c r="M529" s="72">
        <v>3</v>
      </c>
      <c r="N529" s="77">
        <v>45679</v>
      </c>
      <c r="O529" s="72">
        <v>128768</v>
      </c>
      <c r="P529" s="46" t="s">
        <v>90</v>
      </c>
      <c r="Q529" s="78"/>
      <c r="R529" s="46" t="s">
        <v>439</v>
      </c>
      <c r="S529" s="59"/>
      <c r="T529" s="46"/>
      <c r="U529" s="46"/>
      <c r="V529" s="46"/>
      <c r="W529" s="46" t="s">
        <v>151</v>
      </c>
      <c r="X529" s="46" t="s">
        <v>972</v>
      </c>
      <c r="Y529" s="46"/>
      <c r="Z529" s="46"/>
      <c r="AA529" s="79"/>
      <c r="AB529" s="4">
        <f>_xlfn.XLOOKUP(Tabla1[[#This Row],[CEDULA]],'Listado Base'!F:F,'Listado Base'!Y:Y,0)</f>
        <v>20</v>
      </c>
      <c r="AC529" s="43" t="str">
        <f t="shared" si="53"/>
        <v>FECHA FALTANTE</v>
      </c>
      <c r="AD529" s="351" t="str" cm="1">
        <f t="array" ref="AD529">_xlfn.IFS(
    H529=2063000, "ASISTENCIAL I",
    AND(H529&gt;=2063001, H529&lt;=2976000), "ASISTENCIAL II",
    AND(H529&gt;=2976001, H529&lt;=3100000), "ASISTENCIAL III",
    AND(H529&gt;=3100001, H529&lt;=3500000), "TÉCNICO I",
    AND(H529&gt;=3500001, H529&lt;=4507000), "TÉCNICO II",
    AND(H529&gt;=4507001, H529&lt;=4917000), "TÉCNICO III",
    AND(H529&gt;=4917001, H529&lt;=5635000), "PROFESIONAL UNIVERSITARIO I",
    AND(H529&gt;=5635001, H529&lt;=7688000), "PROFESIONAL UNIVERSITARIO II",
    AND(H529&gt;=7688001, H529&lt;=8817000), "PROFESIONAL ESPECIALIZADO II",
    AND(H529&gt;=11187001, H529&lt;=14974000), "ASESOR I",
    TRUE, ""
)</f>
        <v>PROFESIONAL UNIVERSITARIO I</v>
      </c>
    </row>
    <row r="530" spans="1:30" ht="30" hidden="1" customHeight="1">
      <c r="A530" s="46">
        <v>128768</v>
      </c>
      <c r="B530" s="380">
        <v>1192746289</v>
      </c>
      <c r="C530" s="48" t="s">
        <v>1151</v>
      </c>
      <c r="D530" s="49">
        <v>45692</v>
      </c>
      <c r="E530" s="46" t="s">
        <v>1136</v>
      </c>
      <c r="F530" s="46">
        <v>22735</v>
      </c>
      <c r="G530" s="46" t="s">
        <v>1150</v>
      </c>
      <c r="H530" s="74">
        <v>5500000</v>
      </c>
      <c r="I530" s="75">
        <f t="shared" si="52"/>
        <v>33000000</v>
      </c>
      <c r="J530" s="76">
        <v>6</v>
      </c>
      <c r="K530" s="72">
        <v>1</v>
      </c>
      <c r="L530" s="54" t="str" cm="1">
        <f t="array" ref="L530">_xlfn.IFS(
    H530=2063000, "ASISTENCIAL I Estudios de Educación Básica Primaria o título de Bachiller",
    AND(H530&gt;=2063001, H530&lt;=2976000), "ASISTENCIAL II Título de Bachiller 24 meses de experiencia laboral debidamente certificada",
    AND(H530&gt;=2976001, H530&lt;=3100000), "ASISTENCIAL III Título de Bachiller y Certificado de Aptitud Ocupacional 36 meses de experiencia laboral debidamente certificada",
    AND(H530&gt;=3100001, H530&lt;=3500000), "TÉCNICO I Título de formación técnica o tecnológica, Sin experiencia laboral",
    AND(H530&gt;=3500001, H530&lt;=4507000), "TÉCNICO II Título de formación técnica o tecnológica, 36 meses y hasta 71 meses de experiencia laboral",
    AND(H530&gt;=4507001, H530&lt;=4917000), "TÉCNICO III Título de formación técnica o tecnológica, 72 meses o más de experiencia laboral",
    AND(H530&gt;=4917001, H530&lt;=5635000), "PROFESIONAL UNIVERSITARIO I Sin experiencia profesional",
    AND(H530&gt;=5635001, H530&lt;=7688000), "PROFESIONAL UNIVERSITARIO II 24 meses de experiencia profesional",
    AND(H530&gt;=7688001, H530&lt;=8817000), "PROFESIONAL ESPECIALIZADO II Título de Postgrado 73 meses o más de experiencia profesional",
    AND(H530&gt;=11187001, H530&lt;=14974000), "ASESOR I Título de Posgrado en la modalidad de maestría 84 meses o más de experiencia profesional",
    TRUE, ""
)</f>
        <v>PROFESIONAL UNIVERSITARIO I Sin experiencia profesional</v>
      </c>
      <c r="M530" s="72">
        <v>3</v>
      </c>
      <c r="N530" s="77">
        <v>45679</v>
      </c>
      <c r="O530" s="72">
        <v>128769</v>
      </c>
      <c r="P530" s="46" t="s">
        <v>90</v>
      </c>
      <c r="Q530" s="78"/>
      <c r="R530" s="46" t="s">
        <v>439</v>
      </c>
      <c r="S530" s="59"/>
      <c r="T530" s="46"/>
      <c r="U530" s="46"/>
      <c r="V530" s="46"/>
      <c r="W530" s="46" t="s">
        <v>151</v>
      </c>
      <c r="X530" s="46" t="s">
        <v>972</v>
      </c>
      <c r="Y530" s="46"/>
      <c r="Z530" s="46"/>
      <c r="AA530" s="79"/>
      <c r="AB530" s="4">
        <f>_xlfn.XLOOKUP(Tabla1[[#This Row],[CEDULA]],'Listado Base'!F:F,'Listado Base'!Y:Y,0)</f>
        <v>0</v>
      </c>
      <c r="AC530" s="43" t="str">
        <f t="shared" si="53"/>
        <v>FECHA FALTANTE</v>
      </c>
      <c r="AD530" s="351" t="str" cm="1">
        <f t="array" ref="AD530">_xlfn.IFS(
    H530=2063000, "ASISTENCIAL I",
    AND(H530&gt;=2063001, H530&lt;=2976000), "ASISTENCIAL II",
    AND(H530&gt;=2976001, H530&lt;=3100000), "ASISTENCIAL III",
    AND(H530&gt;=3100001, H530&lt;=3500000), "TÉCNICO I",
    AND(H530&gt;=3500001, H530&lt;=4507000), "TÉCNICO II",
    AND(H530&gt;=4507001, H530&lt;=4917000), "TÉCNICO III",
    AND(H530&gt;=4917001, H530&lt;=5635000), "PROFESIONAL UNIVERSITARIO I",
    AND(H530&gt;=5635001, H530&lt;=7688000), "PROFESIONAL UNIVERSITARIO II",
    AND(H530&gt;=7688001, H530&lt;=8817000), "PROFESIONAL ESPECIALIZADO II",
    AND(H530&gt;=11187001, H530&lt;=14974000), "ASESOR I",
    TRUE, ""
)</f>
        <v>PROFESIONAL UNIVERSITARIO I</v>
      </c>
    </row>
    <row r="531" spans="1:30" ht="30" hidden="1" customHeight="1">
      <c r="A531" s="46">
        <v>121414</v>
      </c>
      <c r="B531" s="46">
        <v>1010163855</v>
      </c>
      <c r="C531" s="48" t="s">
        <v>1152</v>
      </c>
      <c r="D531" s="49">
        <v>45745</v>
      </c>
      <c r="E531" s="46" t="s">
        <v>1136</v>
      </c>
      <c r="F531" s="46">
        <v>22735</v>
      </c>
      <c r="G531" s="46" t="s">
        <v>1153</v>
      </c>
      <c r="H531" s="74">
        <v>5500000</v>
      </c>
      <c r="I531" s="75">
        <f t="shared" si="52"/>
        <v>33000000</v>
      </c>
      <c r="J531" s="76">
        <v>6</v>
      </c>
      <c r="K531" s="72">
        <v>1</v>
      </c>
      <c r="L531" s="54" t="str" cm="1">
        <f t="array" ref="L531">_xlfn.IFS(
    H531=2063000, "ASISTENCIAL I Estudios de Educación Básica Primaria o título de Bachiller",
    AND(H531&gt;=2063001, H531&lt;=2976000), "ASISTENCIAL II Título de Bachiller 24 meses de experiencia laboral debidamente certificada",
    AND(H531&gt;=2976001, H531&lt;=3100000), "ASISTENCIAL III Título de Bachiller y Certificado de Aptitud Ocupacional 36 meses de experiencia laboral debidamente certificada",
    AND(H531&gt;=3100001, H531&lt;=3500000), "TÉCNICO I Título de formación técnica o tecnológica, Sin experiencia laboral",
    AND(H531&gt;=3500001, H531&lt;=4507000), "TÉCNICO II Título de formación técnica o tecnológica, 36 meses y hasta 71 meses de experiencia laboral",
    AND(H531&gt;=4507001, H531&lt;=4917000), "TÉCNICO III Título de formación técnica o tecnológica, 72 meses o más de experiencia laboral",
    AND(H531&gt;=4917001, H531&lt;=5635000), "PROFESIONAL UNIVERSITARIO I Sin experiencia profesional",
    AND(H531&gt;=5635001, H531&lt;=7688000), "PROFESIONAL UNIVERSITARIO II 24 meses de experiencia profesional",
    AND(H531&gt;=7688001, H531&lt;=8817000), "PROFESIONAL ESPECIALIZADO II Título de Postgrado 73 meses o más de experiencia profesional",
    AND(H531&gt;=11187001, H531&lt;=14974000), "ASESOR I Título de Posgrado en la modalidad de maestría 84 meses o más de experiencia profesional",
    TRUE, ""
)</f>
        <v>PROFESIONAL UNIVERSITARIO I Sin experiencia profesional</v>
      </c>
      <c r="M531" s="72">
        <v>3</v>
      </c>
      <c r="N531" s="77"/>
      <c r="O531" s="72"/>
      <c r="P531" s="46" t="s">
        <v>90</v>
      </c>
      <c r="Q531" s="78"/>
      <c r="R531" s="46"/>
      <c r="S531" s="59"/>
      <c r="T531" s="46"/>
      <c r="U531" s="46"/>
      <c r="V531" s="46"/>
      <c r="W531" s="46" t="s">
        <v>151</v>
      </c>
      <c r="X531" s="46" t="s">
        <v>972</v>
      </c>
      <c r="Y531" s="46" t="s">
        <v>1138</v>
      </c>
      <c r="Z531" s="46" t="s">
        <v>1139</v>
      </c>
      <c r="AA531" s="79"/>
      <c r="AB531" s="4">
        <f>_xlfn.XLOOKUP(Tabla1[[#This Row],[CEDULA]],'Listado Base'!F:F,'Listado Base'!Y:Y,0)</f>
        <v>10</v>
      </c>
      <c r="AC531" s="43" t="str">
        <f t="shared" si="53"/>
        <v>FECHA FALTANTE</v>
      </c>
      <c r="AD531" s="351" t="str" cm="1">
        <f t="array" ref="AD531">_xlfn.IFS(
    H531=2063000, "ASISTENCIAL I",
    AND(H531&gt;=2063001, H531&lt;=2976000), "ASISTENCIAL II",
    AND(H531&gt;=2976001, H531&lt;=3100000), "ASISTENCIAL III",
    AND(H531&gt;=3100001, H531&lt;=3500000), "TÉCNICO I",
    AND(H531&gt;=3500001, H531&lt;=4507000), "TÉCNICO II",
    AND(H531&gt;=4507001, H531&lt;=4917000), "TÉCNICO III",
    AND(H531&gt;=4917001, H531&lt;=5635000), "PROFESIONAL UNIVERSITARIO I",
    AND(H531&gt;=5635001, H531&lt;=7688000), "PROFESIONAL UNIVERSITARIO II",
    AND(H531&gt;=7688001, H531&lt;=8817000), "PROFESIONAL ESPECIALIZADO II",
    AND(H531&gt;=11187001, H531&lt;=14974000), "ASESOR I",
    TRUE, ""
)</f>
        <v>PROFESIONAL UNIVERSITARIO I</v>
      </c>
    </row>
    <row r="532" spans="1:30" ht="30" hidden="1" customHeight="1">
      <c r="A532" s="46">
        <v>121481</v>
      </c>
      <c r="B532" s="46">
        <v>52772448</v>
      </c>
      <c r="C532" s="48" t="s">
        <v>1154</v>
      </c>
      <c r="D532" s="49">
        <v>45755</v>
      </c>
      <c r="E532" s="46" t="s">
        <v>1136</v>
      </c>
      <c r="F532" s="46">
        <v>22735</v>
      </c>
      <c r="G532" s="46" t="s">
        <v>1153</v>
      </c>
      <c r="H532" s="74">
        <v>5500000</v>
      </c>
      <c r="I532" s="75">
        <f t="shared" si="52"/>
        <v>33000000</v>
      </c>
      <c r="J532" s="76">
        <v>6</v>
      </c>
      <c r="K532" s="72">
        <v>1</v>
      </c>
      <c r="L532" s="54" t="str" cm="1">
        <f t="array" ref="L532">_xlfn.IFS(
    H532=2063000, "ASISTENCIAL I Estudios de Educación Básica Primaria o título de Bachiller",
    AND(H532&gt;=2063001, H532&lt;=2976000), "ASISTENCIAL II Título de Bachiller 24 meses de experiencia laboral debidamente certificada",
    AND(H532&gt;=2976001, H532&lt;=3100000), "ASISTENCIAL III Título de Bachiller y Certificado de Aptitud Ocupacional 36 meses de experiencia laboral debidamente certificada",
    AND(H532&gt;=3100001, H532&lt;=3500000), "TÉCNICO I Título de formación técnica o tecnológica, Sin experiencia laboral",
    AND(H532&gt;=3500001, H532&lt;=4507000), "TÉCNICO II Título de formación técnica o tecnológica, 36 meses y hasta 71 meses de experiencia laboral",
    AND(H532&gt;=4507001, H532&lt;=4917000), "TÉCNICO III Título de formación técnica o tecnológica, 72 meses o más de experiencia laboral",
    AND(H532&gt;=4917001, H532&lt;=5635000), "PROFESIONAL UNIVERSITARIO I Sin experiencia profesional",
    AND(H532&gt;=5635001, H532&lt;=7688000), "PROFESIONAL UNIVERSITARIO II 24 meses de experiencia profesional",
    AND(H532&gt;=7688001, H532&lt;=8817000), "PROFESIONAL ESPECIALIZADO II Título de Postgrado 73 meses o más de experiencia profesional",
    AND(H532&gt;=11187001, H532&lt;=14974000), "ASESOR I Título de Posgrado en la modalidad de maestría 84 meses o más de experiencia profesional",
    TRUE, ""
)</f>
        <v>PROFESIONAL UNIVERSITARIO I Sin experiencia profesional</v>
      </c>
      <c r="M532" s="72">
        <v>3</v>
      </c>
      <c r="N532" s="77"/>
      <c r="O532" s="72"/>
      <c r="P532" s="46" t="s">
        <v>90</v>
      </c>
      <c r="Q532" s="78"/>
      <c r="R532" s="46"/>
      <c r="S532" s="59"/>
      <c r="T532" s="46"/>
      <c r="U532" s="46"/>
      <c r="V532" s="46"/>
      <c r="W532" s="46" t="s">
        <v>151</v>
      </c>
      <c r="X532" s="46" t="s">
        <v>972</v>
      </c>
      <c r="Y532" s="46" t="s">
        <v>1138</v>
      </c>
      <c r="Z532" s="46" t="s">
        <v>1139</v>
      </c>
      <c r="AA532" s="79"/>
      <c r="AB532" s="4">
        <f>_xlfn.XLOOKUP(Tabla1[[#This Row],[CEDULA]],'Listado Base'!F:F,'Listado Base'!Y:Y,0)</f>
        <v>95</v>
      </c>
      <c r="AC532" s="43" t="str">
        <f t="shared" si="53"/>
        <v>FECHA FALTANTE</v>
      </c>
      <c r="AD532" s="351" t="str" cm="1">
        <f t="array" ref="AD532">_xlfn.IFS(
    H532=2063000, "ASISTENCIAL I",
    AND(H532&gt;=2063001, H532&lt;=2976000), "ASISTENCIAL II",
    AND(H532&gt;=2976001, H532&lt;=3100000), "ASISTENCIAL III",
    AND(H532&gt;=3100001, H532&lt;=3500000), "TÉCNICO I",
    AND(H532&gt;=3500001, H532&lt;=4507000), "TÉCNICO II",
    AND(H532&gt;=4507001, H532&lt;=4917000), "TÉCNICO III",
    AND(H532&gt;=4917001, H532&lt;=5635000), "PROFESIONAL UNIVERSITARIO I",
    AND(H532&gt;=5635001, H532&lt;=7688000), "PROFESIONAL UNIVERSITARIO II",
    AND(H532&gt;=7688001, H532&lt;=8817000), "PROFESIONAL ESPECIALIZADO II",
    AND(H532&gt;=11187001, H532&lt;=14974000), "ASESOR I",
    TRUE, ""
)</f>
        <v>PROFESIONAL UNIVERSITARIO I</v>
      </c>
    </row>
    <row r="533" spans="1:30" ht="30" hidden="1" customHeight="1">
      <c r="A533" s="46">
        <v>121481</v>
      </c>
      <c r="B533" s="46">
        <v>1032418687</v>
      </c>
      <c r="C533" s="48" t="s">
        <v>1155</v>
      </c>
      <c r="D533" s="49">
        <v>45753</v>
      </c>
      <c r="E533" s="46" t="s">
        <v>1136</v>
      </c>
      <c r="F533" s="46">
        <v>22735</v>
      </c>
      <c r="G533" s="46" t="s">
        <v>1153</v>
      </c>
      <c r="H533" s="74">
        <v>5500000</v>
      </c>
      <c r="I533" s="75">
        <f t="shared" si="52"/>
        <v>33000000</v>
      </c>
      <c r="J533" s="76">
        <v>6</v>
      </c>
      <c r="K533" s="72">
        <v>1</v>
      </c>
      <c r="L533" s="54" t="str" cm="1">
        <f t="array" ref="L533">_xlfn.IFS(
    H533=2063000, "ASISTENCIAL I Estudios de Educación Básica Primaria o título de Bachiller",
    AND(H533&gt;=2063001, H533&lt;=2976000), "ASISTENCIAL II Título de Bachiller 24 meses de experiencia laboral debidamente certificada",
    AND(H533&gt;=2976001, H533&lt;=3100000), "ASISTENCIAL III Título de Bachiller y Certificado de Aptitud Ocupacional 36 meses de experiencia laboral debidamente certificada",
    AND(H533&gt;=3100001, H533&lt;=3500000), "TÉCNICO I Título de formación técnica o tecnológica, Sin experiencia laboral",
    AND(H533&gt;=3500001, H533&lt;=4507000), "TÉCNICO II Título de formación técnica o tecnológica, 36 meses y hasta 71 meses de experiencia laboral",
    AND(H533&gt;=4507001, H533&lt;=4917000), "TÉCNICO III Título de formación técnica o tecnológica, 72 meses o más de experiencia laboral",
    AND(H533&gt;=4917001, H533&lt;=5635000), "PROFESIONAL UNIVERSITARIO I Sin experiencia profesional",
    AND(H533&gt;=5635001, H533&lt;=7688000), "PROFESIONAL UNIVERSITARIO II 24 meses de experiencia profesional",
    AND(H533&gt;=7688001, H533&lt;=8817000), "PROFESIONAL ESPECIALIZADO II Título de Postgrado 73 meses o más de experiencia profesional",
    AND(H533&gt;=11187001, H533&lt;=14974000), "ASESOR I Título de Posgrado en la modalidad de maestría 84 meses o más de experiencia profesional",
    TRUE, ""
)</f>
        <v>PROFESIONAL UNIVERSITARIO I Sin experiencia profesional</v>
      </c>
      <c r="M533" s="72">
        <v>3</v>
      </c>
      <c r="N533" s="77"/>
      <c r="O533" s="72"/>
      <c r="P533" s="46" t="s">
        <v>90</v>
      </c>
      <c r="Q533" s="78"/>
      <c r="R533" s="46"/>
      <c r="S533" s="59"/>
      <c r="T533" s="46"/>
      <c r="U533" s="46"/>
      <c r="V533" s="46"/>
      <c r="W533" s="46" t="s">
        <v>151</v>
      </c>
      <c r="X533" s="46" t="s">
        <v>972</v>
      </c>
      <c r="Y533" s="46" t="s">
        <v>1138</v>
      </c>
      <c r="Z533" s="46" t="s">
        <v>1139</v>
      </c>
      <c r="AA533" s="79"/>
      <c r="AB533" s="4">
        <f>_xlfn.XLOOKUP(Tabla1[[#This Row],[CEDULA]],'Listado Base'!F:F,'Listado Base'!Y:Y,0)</f>
        <v>37</v>
      </c>
      <c r="AC533" s="43" t="str">
        <f t="shared" si="53"/>
        <v>FECHA FALTANTE</v>
      </c>
      <c r="AD533" s="351" t="str" cm="1">
        <f t="array" ref="AD533">_xlfn.IFS(
    H533=2063000, "ASISTENCIAL I",
    AND(H533&gt;=2063001, H533&lt;=2976000), "ASISTENCIAL II",
    AND(H533&gt;=2976001, H533&lt;=3100000), "ASISTENCIAL III",
    AND(H533&gt;=3100001, H533&lt;=3500000), "TÉCNICO I",
    AND(H533&gt;=3500001, H533&lt;=4507000), "TÉCNICO II",
    AND(H533&gt;=4507001, H533&lt;=4917000), "TÉCNICO III",
    AND(H533&gt;=4917001, H533&lt;=5635000), "PROFESIONAL UNIVERSITARIO I",
    AND(H533&gt;=5635001, H533&lt;=7688000), "PROFESIONAL UNIVERSITARIO II",
    AND(H533&gt;=7688001, H533&lt;=8817000), "PROFESIONAL ESPECIALIZADO II",
    AND(H533&gt;=11187001, H533&lt;=14974000), "ASESOR I",
    TRUE, ""
)</f>
        <v>PROFESIONAL UNIVERSITARIO I</v>
      </c>
    </row>
    <row r="534" spans="1:30" ht="30" hidden="1" customHeight="1">
      <c r="A534" s="46">
        <v>121481</v>
      </c>
      <c r="B534" s="46">
        <v>1014269807</v>
      </c>
      <c r="C534" s="48" t="s">
        <v>1156</v>
      </c>
      <c r="D534" s="49">
        <v>45755</v>
      </c>
      <c r="E534" s="46" t="s">
        <v>1136</v>
      </c>
      <c r="F534" s="46">
        <v>22735</v>
      </c>
      <c r="G534" s="46" t="s">
        <v>1153</v>
      </c>
      <c r="H534" s="74">
        <v>5500000</v>
      </c>
      <c r="I534" s="75">
        <f t="shared" si="52"/>
        <v>33000000</v>
      </c>
      <c r="J534" s="76">
        <v>6</v>
      </c>
      <c r="K534" s="72">
        <v>1</v>
      </c>
      <c r="L534" s="54" t="str" cm="1">
        <f t="array" ref="L534">_xlfn.IFS(
    H534=2063000, "ASISTENCIAL I Estudios de Educación Básica Primaria o título de Bachiller",
    AND(H534&gt;=2063001, H534&lt;=2976000), "ASISTENCIAL II Título de Bachiller 24 meses de experiencia laboral debidamente certificada",
    AND(H534&gt;=2976001, H534&lt;=3100000), "ASISTENCIAL III Título de Bachiller y Certificado de Aptitud Ocupacional 36 meses de experiencia laboral debidamente certificada",
    AND(H534&gt;=3100001, H534&lt;=3500000), "TÉCNICO I Título de formación técnica o tecnológica, Sin experiencia laboral",
    AND(H534&gt;=3500001, H534&lt;=4507000), "TÉCNICO II Título de formación técnica o tecnológica, 36 meses y hasta 71 meses de experiencia laboral",
    AND(H534&gt;=4507001, H534&lt;=4917000), "TÉCNICO III Título de formación técnica o tecnológica, 72 meses o más de experiencia laboral",
    AND(H534&gt;=4917001, H534&lt;=5635000), "PROFESIONAL UNIVERSITARIO I Sin experiencia profesional",
    AND(H534&gt;=5635001, H534&lt;=7688000), "PROFESIONAL UNIVERSITARIO II 24 meses de experiencia profesional",
    AND(H534&gt;=7688001, H534&lt;=8817000), "PROFESIONAL ESPECIALIZADO II Título de Postgrado 73 meses o más de experiencia profesional",
    AND(H534&gt;=11187001, H534&lt;=14974000), "ASESOR I Título de Posgrado en la modalidad de maestría 84 meses o más de experiencia profesional",
    TRUE, ""
)</f>
        <v>PROFESIONAL UNIVERSITARIO I Sin experiencia profesional</v>
      </c>
      <c r="M534" s="72">
        <v>3</v>
      </c>
      <c r="N534" s="77"/>
      <c r="O534" s="72"/>
      <c r="P534" s="46" t="s">
        <v>90</v>
      </c>
      <c r="Q534" s="78"/>
      <c r="R534" s="46"/>
      <c r="S534" s="59"/>
      <c r="T534" s="46"/>
      <c r="U534" s="46"/>
      <c r="V534" s="46"/>
      <c r="W534" s="46" t="s">
        <v>151</v>
      </c>
      <c r="X534" s="46" t="s">
        <v>972</v>
      </c>
      <c r="Y534" s="46" t="s">
        <v>1138</v>
      </c>
      <c r="Z534" s="46" t="s">
        <v>1139</v>
      </c>
      <c r="AA534" s="79"/>
      <c r="AB534" s="4">
        <f>_xlfn.XLOOKUP(Tabla1[[#This Row],[CEDULA]],'Listado Base'!F:F,'Listado Base'!Y:Y,0)</f>
        <v>32</v>
      </c>
      <c r="AC534" s="43" t="str">
        <f t="shared" si="53"/>
        <v>FECHA FALTANTE</v>
      </c>
      <c r="AD534" s="351" t="str" cm="1">
        <f t="array" ref="AD534">_xlfn.IFS(
    H534=2063000, "ASISTENCIAL I",
    AND(H534&gt;=2063001, H534&lt;=2976000), "ASISTENCIAL II",
    AND(H534&gt;=2976001, H534&lt;=3100000), "ASISTENCIAL III",
    AND(H534&gt;=3100001, H534&lt;=3500000), "TÉCNICO I",
    AND(H534&gt;=3500001, H534&lt;=4507000), "TÉCNICO II",
    AND(H534&gt;=4507001, H534&lt;=4917000), "TÉCNICO III",
    AND(H534&gt;=4917001, H534&lt;=5635000), "PROFESIONAL UNIVERSITARIO I",
    AND(H534&gt;=5635001, H534&lt;=7688000), "PROFESIONAL UNIVERSITARIO II",
    AND(H534&gt;=7688001, H534&lt;=8817000), "PROFESIONAL ESPECIALIZADO II",
    AND(H534&gt;=11187001, H534&lt;=14974000), "ASESOR I",
    TRUE, ""
)</f>
        <v>PROFESIONAL UNIVERSITARIO I</v>
      </c>
    </row>
    <row r="535" spans="1:30" ht="30" hidden="1" customHeight="1">
      <c r="A535" s="46">
        <v>121481</v>
      </c>
      <c r="B535" s="380">
        <v>1030530204</v>
      </c>
      <c r="C535" s="48" t="s">
        <v>1157</v>
      </c>
      <c r="D535" s="49">
        <v>45753</v>
      </c>
      <c r="E535" s="46" t="s">
        <v>1136</v>
      </c>
      <c r="F535" s="46">
        <v>22735</v>
      </c>
      <c r="G535" s="46" t="s">
        <v>1153</v>
      </c>
      <c r="H535" s="74">
        <v>5500000</v>
      </c>
      <c r="I535" s="75">
        <f t="shared" si="52"/>
        <v>33000000</v>
      </c>
      <c r="J535" s="76">
        <v>6</v>
      </c>
      <c r="K535" s="72">
        <v>1</v>
      </c>
      <c r="L535" s="54" t="str" cm="1">
        <f t="array" ref="L535">_xlfn.IFS(
    H535=2063000, "ASISTENCIAL I Estudios de Educación Básica Primaria o título de Bachiller",
    AND(H535&gt;=2063001, H535&lt;=2976000), "ASISTENCIAL II Título de Bachiller 24 meses de experiencia laboral debidamente certificada",
    AND(H535&gt;=2976001, H535&lt;=3100000), "ASISTENCIAL III Título de Bachiller y Certificado de Aptitud Ocupacional 36 meses de experiencia laboral debidamente certificada",
    AND(H535&gt;=3100001, H535&lt;=3500000), "TÉCNICO I Título de formación técnica o tecnológica, Sin experiencia laboral",
    AND(H535&gt;=3500001, H535&lt;=4507000), "TÉCNICO II Título de formación técnica o tecnológica, 36 meses y hasta 71 meses de experiencia laboral",
    AND(H535&gt;=4507001, H535&lt;=4917000), "TÉCNICO III Título de formación técnica o tecnológica, 72 meses o más de experiencia laboral",
    AND(H535&gt;=4917001, H535&lt;=5635000), "PROFESIONAL UNIVERSITARIO I Sin experiencia profesional",
    AND(H535&gt;=5635001, H535&lt;=7688000), "PROFESIONAL UNIVERSITARIO II 24 meses de experiencia profesional",
    AND(H535&gt;=7688001, H535&lt;=8817000), "PROFESIONAL ESPECIALIZADO II Título de Postgrado 73 meses o más de experiencia profesional",
    AND(H535&gt;=11187001, H535&lt;=14974000), "ASESOR I Título de Posgrado en la modalidad de maestría 84 meses o más de experiencia profesional",
    TRUE, ""
)</f>
        <v>PROFESIONAL UNIVERSITARIO I Sin experiencia profesional</v>
      </c>
      <c r="M535" s="72">
        <v>3</v>
      </c>
      <c r="N535" s="77"/>
      <c r="O535" s="72"/>
      <c r="P535" s="46" t="s">
        <v>90</v>
      </c>
      <c r="Q535" s="78"/>
      <c r="R535" s="46"/>
      <c r="S535" s="59"/>
      <c r="T535" s="46"/>
      <c r="U535" s="46"/>
      <c r="V535" s="46"/>
      <c r="W535" s="46" t="s">
        <v>151</v>
      </c>
      <c r="X535" s="46" t="s">
        <v>972</v>
      </c>
      <c r="Y535" s="46" t="s">
        <v>1138</v>
      </c>
      <c r="Z535" s="46" t="s">
        <v>1139</v>
      </c>
      <c r="AA535" s="79"/>
      <c r="AB535" s="4">
        <f>_xlfn.XLOOKUP(Tabla1[[#This Row],[CEDULA]],'Listado Base'!F:F,'Listado Base'!Y:Y,0)</f>
        <v>36</v>
      </c>
      <c r="AC535" s="43" t="str">
        <f t="shared" si="53"/>
        <v>FECHA FALTANTE</v>
      </c>
      <c r="AD535" s="351" t="str" cm="1">
        <f t="array" ref="AD535">_xlfn.IFS(
    H535=2063000, "ASISTENCIAL I",
    AND(H535&gt;=2063001, H535&lt;=2976000), "ASISTENCIAL II",
    AND(H535&gt;=2976001, H535&lt;=3100000), "ASISTENCIAL III",
    AND(H535&gt;=3100001, H535&lt;=3500000), "TÉCNICO I",
    AND(H535&gt;=3500001, H535&lt;=4507000), "TÉCNICO II",
    AND(H535&gt;=4507001, H535&lt;=4917000), "TÉCNICO III",
    AND(H535&gt;=4917001, H535&lt;=5635000), "PROFESIONAL UNIVERSITARIO I",
    AND(H535&gt;=5635001, H535&lt;=7688000), "PROFESIONAL UNIVERSITARIO II",
    AND(H535&gt;=7688001, H535&lt;=8817000), "PROFESIONAL ESPECIALIZADO II",
    AND(H535&gt;=11187001, H535&lt;=14974000), "ASESOR I",
    TRUE, ""
)</f>
        <v>PROFESIONAL UNIVERSITARIO I</v>
      </c>
    </row>
    <row r="536" spans="1:30" ht="30" hidden="1" customHeight="1">
      <c r="A536" s="46">
        <v>115521</v>
      </c>
      <c r="B536" s="46">
        <v>1013655721</v>
      </c>
      <c r="C536" s="48" t="s">
        <v>1158</v>
      </c>
      <c r="D536" s="49">
        <v>45748</v>
      </c>
      <c r="E536" s="46" t="s">
        <v>1136</v>
      </c>
      <c r="F536" s="46">
        <v>22735</v>
      </c>
      <c r="G536" s="46" t="s">
        <v>1159</v>
      </c>
      <c r="H536" s="74">
        <v>3500000</v>
      </c>
      <c r="I536" s="75">
        <f t="shared" si="52"/>
        <v>21000000</v>
      </c>
      <c r="J536" s="76">
        <v>6</v>
      </c>
      <c r="K536" s="72">
        <v>1</v>
      </c>
      <c r="L536" s="54" t="str" cm="1">
        <f t="array" ref="L536">_xlfn.IFS(
    H536=2063000, "ASISTENCIAL I Estudios de Educación Básica Primaria o título de Bachiller",
    AND(H536&gt;=2063001, H536&lt;=2976000), "ASISTENCIAL II Título de Bachiller 24 meses de experiencia laboral debidamente certificada",
    AND(H536&gt;=2976001, H536&lt;=3100000), "ASISTENCIAL III Título de Bachiller y Certificado de Aptitud Ocupacional 36 meses de experiencia laboral debidamente certificada",
    AND(H536&gt;=3100001, H536&lt;=3500000), "TÉCNICO I Título de formación técnica o tecnológica, Sin experiencia laboral",
    AND(H536&gt;=3500001, H536&lt;=4507000), "TÉCNICO II Título de formación técnica o tecnológica, 36 meses y hasta 71 meses de experiencia laboral",
    AND(H536&gt;=4507001, H536&lt;=4917000), "TÉCNICO III Título de formación técnica o tecnológica, 72 meses o más de experiencia laboral",
    AND(H536&gt;=4917001, H536&lt;=5635000), "PROFESIONAL UNIVERSITARIO I Sin experiencia profesional",
    AND(H536&gt;=5635001, H536&lt;=7688000), "PROFESIONAL UNIVERSITARIO II 24 meses de experiencia profesional",
    AND(H536&gt;=7688001, H536&lt;=8817000), "PROFESIONAL ESPECIALIZADO II Título de Postgrado 73 meses o más de experiencia profesional",
    AND(H536&gt;=11187001, H536&lt;=14974000), "ASESOR I Título de Posgrado en la modalidad de maestría 84 meses o más de experiencia profesional",
    TRUE, ""
)</f>
        <v>TÉCNICO I Título de formación técnica o tecnológica, Sin experiencia laboral</v>
      </c>
      <c r="M536" s="72">
        <v>1</v>
      </c>
      <c r="N536" s="77"/>
      <c r="O536" s="72"/>
      <c r="P536" s="46" t="s">
        <v>36</v>
      </c>
      <c r="Q536" s="78"/>
      <c r="R536" s="46"/>
      <c r="S536" s="59"/>
      <c r="T536" s="46"/>
      <c r="U536" s="46"/>
      <c r="V536" s="46"/>
      <c r="W536" s="46" t="s">
        <v>151</v>
      </c>
      <c r="X536" s="46" t="s">
        <v>972</v>
      </c>
      <c r="Y536" s="46"/>
      <c r="Z536" s="46"/>
      <c r="AA536" s="79"/>
      <c r="AB536" s="4">
        <f>_xlfn.XLOOKUP(Tabla1[[#This Row],[CEDULA]],'Listado Base'!F:F,'Listado Base'!Y:Y,0)</f>
        <v>0</v>
      </c>
      <c r="AC536" s="43" t="str">
        <f t="shared" si="53"/>
        <v>FECHA FALTANTE</v>
      </c>
      <c r="AD536" s="351" t="str" cm="1">
        <f t="array" ref="AD536">_xlfn.IFS(
    H536=2063000, "ASISTENCIAL I",
    AND(H536&gt;=2063001, H536&lt;=2976000), "ASISTENCIAL II",
    AND(H536&gt;=2976001, H536&lt;=3100000), "ASISTENCIAL III",
    AND(H536&gt;=3100001, H536&lt;=3500000), "TÉCNICO I",
    AND(H536&gt;=3500001, H536&lt;=4507000), "TÉCNICO II",
    AND(H536&gt;=4507001, H536&lt;=4917000), "TÉCNICO III",
    AND(H536&gt;=4917001, H536&lt;=5635000), "PROFESIONAL UNIVERSITARIO I",
    AND(H536&gt;=5635001, H536&lt;=7688000), "PROFESIONAL UNIVERSITARIO II",
    AND(H536&gt;=7688001, H536&lt;=8817000), "PROFESIONAL ESPECIALIZADO II",
    AND(H536&gt;=11187001, H536&lt;=14974000), "ASESOR I",
    TRUE, ""
)</f>
        <v>TÉCNICO I</v>
      </c>
    </row>
    <row r="537" spans="1:30" ht="30" hidden="1" customHeight="1">
      <c r="A537" s="46">
        <v>117020</v>
      </c>
      <c r="B537" s="46">
        <v>1233500218</v>
      </c>
      <c r="C537" s="48" t="s">
        <v>1160</v>
      </c>
      <c r="D537" s="49">
        <v>45737</v>
      </c>
      <c r="E537" s="46" t="s">
        <v>1136</v>
      </c>
      <c r="F537" s="46">
        <v>22735</v>
      </c>
      <c r="G537" s="46" t="s">
        <v>1161</v>
      </c>
      <c r="H537" s="74">
        <v>3500000</v>
      </c>
      <c r="I537" s="75">
        <f t="shared" si="52"/>
        <v>21000000</v>
      </c>
      <c r="J537" s="76">
        <v>6</v>
      </c>
      <c r="K537" s="72">
        <v>1</v>
      </c>
      <c r="L537" s="54" t="str" cm="1">
        <f t="array" ref="L537">_xlfn.IFS(
    H537=2063000, "ASISTENCIAL I Estudios de Educación Básica Primaria o título de Bachiller",
    AND(H537&gt;=2063001, H537&lt;=2976000), "ASISTENCIAL II Título de Bachiller 24 meses de experiencia laboral debidamente certificada",
    AND(H537&gt;=2976001, H537&lt;=3100000), "ASISTENCIAL III Título de Bachiller y Certificado de Aptitud Ocupacional 36 meses de experiencia laboral debidamente certificada",
    AND(H537&gt;=3100001, H537&lt;=3500000), "TÉCNICO I Título de formación técnica o tecnológica, Sin experiencia laboral",
    AND(H537&gt;=3500001, H537&lt;=4507000), "TÉCNICO II Título de formación técnica o tecnológica, 36 meses y hasta 71 meses de experiencia laboral",
    AND(H537&gt;=4507001, H537&lt;=4917000), "TÉCNICO III Título de formación técnica o tecnológica, 72 meses o más de experiencia laboral",
    AND(H537&gt;=4917001, H537&lt;=5635000), "PROFESIONAL UNIVERSITARIO I Sin experiencia profesional",
    AND(H537&gt;=5635001, H537&lt;=7688000), "PROFESIONAL UNIVERSITARIO II 24 meses de experiencia profesional",
    AND(H537&gt;=7688001, H537&lt;=8817000), "PROFESIONAL ESPECIALIZADO II Título de Postgrado 73 meses o más de experiencia profesional",
    AND(H537&gt;=11187001, H537&lt;=14974000), "ASESOR I Título de Posgrado en la modalidad de maestría 84 meses o más de experiencia profesional",
    TRUE, ""
)</f>
        <v>TÉCNICO I Título de formación técnica o tecnológica, Sin experiencia laboral</v>
      </c>
      <c r="M537" s="72">
        <v>1</v>
      </c>
      <c r="N537" s="77"/>
      <c r="O537" s="72"/>
      <c r="P537" s="46" t="s">
        <v>36</v>
      </c>
      <c r="Q537" s="78"/>
      <c r="R537" s="46"/>
      <c r="S537" s="59"/>
      <c r="T537" s="46"/>
      <c r="U537" s="46"/>
      <c r="V537" s="46"/>
      <c r="W537" s="46" t="s">
        <v>151</v>
      </c>
      <c r="X537" s="46" t="s">
        <v>972</v>
      </c>
      <c r="Y537" s="46"/>
      <c r="Z537" s="46"/>
      <c r="AA537" s="79"/>
      <c r="AB537" s="4">
        <f>_xlfn.XLOOKUP(Tabla1[[#This Row],[CEDULA]],'Listado Base'!F:F,'Listado Base'!Y:Y,0)</f>
        <v>16</v>
      </c>
      <c r="AC537" s="43" t="str">
        <f t="shared" si="53"/>
        <v>FECHA FALTANTE</v>
      </c>
      <c r="AD537" s="351" t="str" cm="1">
        <f t="array" ref="AD537">_xlfn.IFS(
    H537=2063000, "ASISTENCIAL I",
    AND(H537&gt;=2063001, H537&lt;=2976000), "ASISTENCIAL II",
    AND(H537&gt;=2976001, H537&lt;=3100000), "ASISTENCIAL III",
    AND(H537&gt;=3100001, H537&lt;=3500000), "TÉCNICO I",
    AND(H537&gt;=3500001, H537&lt;=4507000), "TÉCNICO II",
    AND(H537&gt;=4507001, H537&lt;=4917000), "TÉCNICO III",
    AND(H537&gt;=4917001, H537&lt;=5635000), "PROFESIONAL UNIVERSITARIO I",
    AND(H537&gt;=5635001, H537&lt;=7688000), "PROFESIONAL UNIVERSITARIO II",
    AND(H537&gt;=7688001, H537&lt;=8817000), "PROFESIONAL ESPECIALIZADO II",
    AND(H537&gt;=11187001, H537&lt;=14974000), "ASESOR I",
    TRUE, ""
)</f>
        <v>TÉCNICO I</v>
      </c>
    </row>
    <row r="538" spans="1:30" ht="30" hidden="1" customHeight="1">
      <c r="A538" s="46">
        <v>121518</v>
      </c>
      <c r="B538" s="46">
        <v>1000730561</v>
      </c>
      <c r="C538" s="48" t="s">
        <v>1162</v>
      </c>
      <c r="D538" s="49">
        <v>45742</v>
      </c>
      <c r="E538" s="46" t="s">
        <v>1136</v>
      </c>
      <c r="F538" s="46">
        <v>22735</v>
      </c>
      <c r="G538" s="46" t="s">
        <v>1163</v>
      </c>
      <c r="H538" s="74">
        <v>3500000</v>
      </c>
      <c r="I538" s="75">
        <f t="shared" si="52"/>
        <v>21000000</v>
      </c>
      <c r="J538" s="76">
        <v>6</v>
      </c>
      <c r="K538" s="72">
        <v>1</v>
      </c>
      <c r="L538" s="54" t="str" cm="1">
        <f t="array" ref="L538">_xlfn.IFS(
    H538=2063000, "ASISTENCIAL I Estudios de Educación Básica Primaria o título de Bachiller",
    AND(H538&gt;=2063001, H538&lt;=2976000), "ASISTENCIAL II Título de Bachiller 24 meses de experiencia laboral debidamente certificada",
    AND(H538&gt;=2976001, H538&lt;=3100000), "ASISTENCIAL III Título de Bachiller y Certificado de Aptitud Ocupacional 36 meses de experiencia laboral debidamente certificada",
    AND(H538&gt;=3100001, H538&lt;=3500000), "TÉCNICO I Título de formación técnica o tecnológica, Sin experiencia laboral",
    AND(H538&gt;=3500001, H538&lt;=4507000), "TÉCNICO II Título de formación técnica o tecnológica, 36 meses y hasta 71 meses de experiencia laboral",
    AND(H538&gt;=4507001, H538&lt;=4917000), "TÉCNICO III Título de formación técnica o tecnológica, 72 meses o más de experiencia laboral",
    AND(H538&gt;=4917001, H538&lt;=5635000), "PROFESIONAL UNIVERSITARIO I Sin experiencia profesional",
    AND(H538&gt;=5635001, H538&lt;=7688000), "PROFESIONAL UNIVERSITARIO II 24 meses de experiencia profesional",
    AND(H538&gt;=7688001, H538&lt;=8817000), "PROFESIONAL ESPECIALIZADO II Título de Postgrado 73 meses o más de experiencia profesional",
    AND(H538&gt;=11187001, H538&lt;=14974000), "ASESOR I Título de Posgrado en la modalidad de maestría 84 meses o más de experiencia profesional",
    TRUE, ""
)</f>
        <v>TÉCNICO I Título de formación técnica o tecnológica, Sin experiencia laboral</v>
      </c>
      <c r="M538" s="72">
        <v>1</v>
      </c>
      <c r="N538" s="77"/>
      <c r="O538" s="72"/>
      <c r="P538" s="46" t="s">
        <v>36</v>
      </c>
      <c r="Q538" s="78"/>
      <c r="R538" s="46"/>
      <c r="S538" s="59"/>
      <c r="T538" s="46"/>
      <c r="U538" s="46"/>
      <c r="V538" s="46"/>
      <c r="W538" s="46" t="s">
        <v>151</v>
      </c>
      <c r="X538" s="46" t="s">
        <v>972</v>
      </c>
      <c r="Y538" s="46"/>
      <c r="Z538" s="46"/>
      <c r="AA538" s="79"/>
      <c r="AB538" s="4">
        <f>_xlfn.XLOOKUP(Tabla1[[#This Row],[CEDULA]],'Listado Base'!F:F,'Listado Base'!Y:Y,0)</f>
        <v>0</v>
      </c>
      <c r="AC538" s="43" t="str">
        <f t="shared" si="53"/>
        <v>FECHA FALTANTE</v>
      </c>
      <c r="AD538" s="351" t="str" cm="1">
        <f t="array" ref="AD538">_xlfn.IFS(
    H538=2063000, "ASISTENCIAL I",
    AND(H538&gt;=2063001, H538&lt;=2976000), "ASISTENCIAL II",
    AND(H538&gt;=2976001, H538&lt;=3100000), "ASISTENCIAL III",
    AND(H538&gt;=3100001, H538&lt;=3500000), "TÉCNICO I",
    AND(H538&gt;=3500001, H538&lt;=4507000), "TÉCNICO II",
    AND(H538&gt;=4507001, H538&lt;=4917000), "TÉCNICO III",
    AND(H538&gt;=4917001, H538&lt;=5635000), "PROFESIONAL UNIVERSITARIO I",
    AND(H538&gt;=5635001, H538&lt;=7688000), "PROFESIONAL UNIVERSITARIO II",
    AND(H538&gt;=7688001, H538&lt;=8817000), "PROFESIONAL ESPECIALIZADO II",
    AND(H538&gt;=11187001, H538&lt;=14974000), "ASESOR I",
    TRUE, ""
)</f>
        <v>TÉCNICO I</v>
      </c>
    </row>
    <row r="539" spans="1:30" ht="30" hidden="1" customHeight="1">
      <c r="A539" s="46">
        <v>117387</v>
      </c>
      <c r="B539" s="46">
        <v>64479894</v>
      </c>
      <c r="C539" s="48" t="s">
        <v>1164</v>
      </c>
      <c r="D539" s="49">
        <v>45682</v>
      </c>
      <c r="E539" s="46" t="s">
        <v>1136</v>
      </c>
      <c r="F539" s="46">
        <v>22735</v>
      </c>
      <c r="G539" s="46" t="s">
        <v>1165</v>
      </c>
      <c r="H539" s="74">
        <v>2976000</v>
      </c>
      <c r="I539" s="75">
        <f t="shared" si="52"/>
        <v>35712000</v>
      </c>
      <c r="J539" s="76">
        <v>6</v>
      </c>
      <c r="K539" s="72">
        <v>2</v>
      </c>
      <c r="L539" s="54" t="str" cm="1">
        <f t="array" ref="L539">_xlfn.IFS(
    H539=2063000, "ASISTENCIAL I Estudios de Educación Básica Primaria o título de Bachiller",
    AND(H539&gt;=2063001, H539&lt;=2976000), "ASISTENCIAL II Título de Bachiller 24 meses de experiencia laboral debidamente certificada",
    AND(H539&gt;=2976001, H539&lt;=3100000), "ASISTENCIAL III Título de Bachiller y Certificado de Aptitud Ocupacional 36 meses de experiencia laboral debidamente certificada",
    AND(H539&gt;=3100001, H539&lt;=3500000), "TÉCNICO I Título de formación técnica o tecnológica, Sin experiencia laboral",
    AND(H539&gt;=3500001, H539&lt;=4507000), "TÉCNICO II Título de formación técnica o tecnológica, 36 meses y hasta 71 meses de experiencia laboral",
    AND(H539&gt;=4507001, H539&lt;=4917000), "TÉCNICO III Título de formación técnica o tecnológica, 72 meses o más de experiencia laboral",
    AND(H539&gt;=4917001, H539&lt;=5635000), "PROFESIONAL UNIVERSITARIO I Sin experiencia profesional",
    AND(H539&gt;=5635001, H539&lt;=7688000), "PROFESIONAL UNIVERSITARIO II 24 meses de experiencia profesional",
    AND(H539&gt;=7688001, H539&lt;=8817000), "PROFESIONAL ESPECIALIZADO II Título de Postgrado 73 meses o más de experiencia profesional",
    AND(H539&gt;=11187001, H539&lt;=14974000), "ASESOR I Título de Posgrado en la modalidad de maestría 84 meses o más de experiencia profesional",
    TRUE, ""
)</f>
        <v>ASISTENCIAL II Título de Bachiller 24 meses de experiencia laboral debidamente certificada</v>
      </c>
      <c r="M539" s="72">
        <v>1</v>
      </c>
      <c r="N539" s="77">
        <v>45679</v>
      </c>
      <c r="O539" s="72">
        <v>128774</v>
      </c>
      <c r="P539" s="46" t="s">
        <v>139</v>
      </c>
      <c r="Q539" s="78"/>
      <c r="R539" s="46" t="s">
        <v>242</v>
      </c>
      <c r="S539" s="59"/>
      <c r="T539" s="46"/>
      <c r="U539" s="46"/>
      <c r="V539" s="46"/>
      <c r="W539" s="46" t="s">
        <v>151</v>
      </c>
      <c r="X539" s="46" t="s">
        <v>972</v>
      </c>
      <c r="Y539" s="46"/>
      <c r="Z539" s="46" t="s">
        <v>1166</v>
      </c>
      <c r="AA539" s="79"/>
      <c r="AB539" s="4">
        <f>_xlfn.XLOOKUP(Tabla1[[#This Row],[CEDULA]],'Listado Base'!F:F,'Listado Base'!Y:Y,0)</f>
        <v>0</v>
      </c>
      <c r="AC539" s="43" t="str">
        <f t="shared" si="53"/>
        <v>FECHA FALTANTE</v>
      </c>
      <c r="AD539" s="351" t="str" cm="1">
        <f t="array" ref="AD539">_xlfn.IFS(
    H539=2063000, "ASISTENCIAL I",
    AND(H539&gt;=2063001, H539&lt;=2976000), "ASISTENCIAL II",
    AND(H539&gt;=2976001, H539&lt;=3100000), "ASISTENCIAL III",
    AND(H539&gt;=3100001, H539&lt;=3500000), "TÉCNICO I",
    AND(H539&gt;=3500001, H539&lt;=4507000), "TÉCNICO II",
    AND(H539&gt;=4507001, H539&lt;=4917000), "TÉCNICO III",
    AND(H539&gt;=4917001, H539&lt;=5635000), "PROFESIONAL UNIVERSITARIO I",
    AND(H539&gt;=5635001, H539&lt;=7688000), "PROFESIONAL UNIVERSITARIO II",
    AND(H539&gt;=7688001, H539&lt;=8817000), "PROFESIONAL ESPECIALIZADO II",
    AND(H539&gt;=11187001, H539&lt;=14974000), "ASESOR I",
    TRUE, ""
)</f>
        <v>ASISTENCIAL II</v>
      </c>
    </row>
    <row r="540" spans="1:30" ht="30" hidden="1" customHeight="1">
      <c r="A540" s="46">
        <v>117387</v>
      </c>
      <c r="B540" s="46"/>
      <c r="C540" s="48" t="s">
        <v>1167</v>
      </c>
      <c r="D540" s="49"/>
      <c r="E540" s="46" t="s">
        <v>1136</v>
      </c>
      <c r="F540" s="46">
        <v>22735</v>
      </c>
      <c r="G540" s="46" t="s">
        <v>1165</v>
      </c>
      <c r="H540" s="74">
        <v>2976000</v>
      </c>
      <c r="I540" s="75">
        <f t="shared" si="52"/>
        <v>0</v>
      </c>
      <c r="J540" s="76">
        <v>6</v>
      </c>
      <c r="K540" s="72">
        <v>0</v>
      </c>
      <c r="L540" s="54" t="str" cm="1">
        <f t="array" ref="L540">_xlfn.IFS(
    H540=2063000, "ASISTENCIAL I Estudios de Educación Básica Primaria o título de Bachiller",
    AND(H540&gt;=2063001, H540&lt;=2976000), "ASISTENCIAL II Título de Bachiller 24 meses de experiencia laboral debidamente certificada",
    AND(H540&gt;=2976001, H540&lt;=3100000), "ASISTENCIAL III Título de Bachiller y Certificado de Aptitud Ocupacional 36 meses de experiencia laboral debidamente certificada",
    AND(H540&gt;=3100001, H540&lt;=3500000), "TÉCNICO I Título de formación técnica o tecnológica, Sin experiencia laboral",
    AND(H540&gt;=3500001, H540&lt;=4507000), "TÉCNICO II Título de formación técnica o tecnológica, 36 meses y hasta 71 meses de experiencia laboral",
    AND(H540&gt;=4507001, H540&lt;=4917000), "TÉCNICO III Título de formación técnica o tecnológica, 72 meses o más de experiencia laboral",
    AND(H540&gt;=4917001, H540&lt;=5635000), "PROFESIONAL UNIVERSITARIO I Sin experiencia profesional",
    AND(H540&gt;=5635001, H540&lt;=7688000), "PROFESIONAL UNIVERSITARIO II 24 meses de experiencia profesional",
    AND(H540&gt;=7688001, H540&lt;=8817000), "PROFESIONAL ESPECIALIZADO II Título de Postgrado 73 meses o más de experiencia profesional",
    AND(H540&gt;=11187001, H540&lt;=14974000), "ASESOR I Título de Posgrado en la modalidad de maestría 84 meses o más de experiencia profesional",
    TRUE, ""
)</f>
        <v>ASISTENCIAL II Título de Bachiller 24 meses de experiencia laboral debidamente certificada</v>
      </c>
      <c r="M540" s="72">
        <v>1</v>
      </c>
      <c r="N540" s="77">
        <v>45679</v>
      </c>
      <c r="O540" s="72">
        <v>128774</v>
      </c>
      <c r="P540" s="46" t="s">
        <v>139</v>
      </c>
      <c r="Q540" s="78"/>
      <c r="R540" s="46" t="s">
        <v>439</v>
      </c>
      <c r="S540" s="59"/>
      <c r="T540" s="46"/>
      <c r="U540" s="46"/>
      <c r="V540" s="46"/>
      <c r="W540" s="46" t="s">
        <v>151</v>
      </c>
      <c r="X540" s="46" t="s">
        <v>972</v>
      </c>
      <c r="Y540" s="46"/>
      <c r="Z540" s="46" t="s">
        <v>1166</v>
      </c>
      <c r="AA540" s="79"/>
      <c r="AB540" s="4">
        <f>_xlfn.XLOOKUP(Tabla1[[#This Row],[CEDULA]],'Listado Base'!F:F,'Listado Base'!Y:Y,0)</f>
        <v>0</v>
      </c>
      <c r="AC540" s="43" t="str">
        <f t="shared" si="53"/>
        <v>FECHA FALTANTE</v>
      </c>
      <c r="AD540" s="351" t="str" cm="1">
        <f t="array" ref="AD540">_xlfn.IFS(
    H540=2063000, "ASISTENCIAL I",
    AND(H540&gt;=2063001, H540&lt;=2976000), "ASISTENCIAL II",
    AND(H540&gt;=2976001, H540&lt;=3100000), "ASISTENCIAL III",
    AND(H540&gt;=3100001, H540&lt;=3500000), "TÉCNICO I",
    AND(H540&gt;=3500001, H540&lt;=4507000), "TÉCNICO II",
    AND(H540&gt;=4507001, H540&lt;=4917000), "TÉCNICO III",
    AND(H540&gt;=4917001, H540&lt;=5635000), "PROFESIONAL UNIVERSITARIO I",
    AND(H540&gt;=5635001, H540&lt;=7688000), "PROFESIONAL UNIVERSITARIO II",
    AND(H540&gt;=7688001, H540&lt;=8817000), "PROFESIONAL ESPECIALIZADO II",
    AND(H540&gt;=11187001, H540&lt;=14974000), "ASESOR I",
    TRUE, ""
)</f>
        <v>ASISTENCIAL II</v>
      </c>
    </row>
    <row r="541" spans="1:30" ht="30" hidden="1" customHeight="1">
      <c r="A541" s="46">
        <v>127038</v>
      </c>
      <c r="B541" s="46">
        <v>1000465910</v>
      </c>
      <c r="C541" s="48" t="s">
        <v>1168</v>
      </c>
      <c r="D541" s="49">
        <v>45696</v>
      </c>
      <c r="E541" s="46" t="s">
        <v>32</v>
      </c>
      <c r="F541" s="46" t="s">
        <v>33</v>
      </c>
      <c r="G541" s="46" t="s">
        <v>1169</v>
      </c>
      <c r="H541" s="74">
        <v>3110000</v>
      </c>
      <c r="I541" s="75">
        <f t="shared" si="52"/>
        <v>18660000</v>
      </c>
      <c r="J541" s="76">
        <v>6</v>
      </c>
      <c r="K541" s="72">
        <v>1</v>
      </c>
      <c r="L541" s="54" t="str" cm="1">
        <f t="array" ref="L541">_xlfn.IFS(
    H541=2063000, "ASISTENCIAL I Estudios de Educación Básica Primaria o título de Bachiller",
    AND(H541&gt;=2063001, H541&lt;=2976000), "ASISTENCIAL II Título de Bachiller 24 meses de experiencia laboral debidamente certificada",
    AND(H541&gt;=2976001, H541&lt;=3100000), "ASISTENCIAL III Título de Bachiller y Certificado de Aptitud Ocupacional 36 meses de experiencia laboral debidamente certificada",
    AND(H541&gt;=3100001, H541&lt;=3500000), "TÉCNICO I Título de formación técnica o tecnológica, Sin experiencia laboral",
    AND(H541&gt;=3500001, H541&lt;=4507000), "TÉCNICO II Título de formación técnica o tecnológica, 36 meses y hasta 71 meses de experiencia laboral",
    AND(H541&gt;=4507001, H541&lt;=4917000), "TÉCNICO III Título de formación técnica o tecnológica, 72 meses o más de experiencia laboral",
    AND(H541&gt;=4917001, H541&lt;=5635000), "PROFESIONAL UNIVERSITARIO I Sin experiencia profesional",
    AND(H541&gt;=5635001, H541&lt;=7688000), "PROFESIONAL UNIVERSITARIO II 24 meses de experiencia profesional",
    AND(H541&gt;=7688001, H541&lt;=8817000), "PROFESIONAL ESPECIALIZADO II Título de Postgrado 73 meses o más de experiencia profesional",
    AND(H541&gt;=11187001, H541&lt;=14974000), "ASESOR I Título de Posgrado en la modalidad de maestría 84 meses o más de experiencia profesional",
    TRUE, ""
)</f>
        <v>TÉCNICO I Título de formación técnica o tecnológica, Sin experiencia laboral</v>
      </c>
      <c r="M541" s="72">
        <v>1</v>
      </c>
      <c r="N541" s="77">
        <v>45681</v>
      </c>
      <c r="O541" s="72">
        <v>129104</v>
      </c>
      <c r="P541" s="46" t="s">
        <v>112</v>
      </c>
      <c r="Q541" s="78"/>
      <c r="R541" s="46" t="s">
        <v>439</v>
      </c>
      <c r="S541" s="59"/>
      <c r="T541" s="46"/>
      <c r="U541" s="46"/>
      <c r="V541" s="46"/>
      <c r="W541" s="46" t="s">
        <v>151</v>
      </c>
      <c r="X541" s="46" t="s">
        <v>259</v>
      </c>
      <c r="Y541" s="46"/>
      <c r="Z541" s="46"/>
      <c r="AA541" s="79"/>
      <c r="AB541" s="4">
        <f>_xlfn.XLOOKUP(Tabla1[[#This Row],[CEDULA]],'Listado Base'!F:F,'Listado Base'!Y:Y,0)</f>
        <v>10</v>
      </c>
      <c r="AC541" s="43" t="str">
        <f t="shared" si="53"/>
        <v>FECHA FALTANTE</v>
      </c>
      <c r="AD541" s="351" t="str" cm="1">
        <f t="array" ref="AD541">_xlfn.IFS(
    H541=2063000, "ASISTENCIAL I",
    AND(H541&gt;=2063001, H541&lt;=2976000), "ASISTENCIAL II",
    AND(H541&gt;=2976001, H541&lt;=3100000), "ASISTENCIAL III",
    AND(H541&gt;=3100001, H541&lt;=3500000), "TÉCNICO I",
    AND(H541&gt;=3500001, H541&lt;=4507000), "TÉCNICO II",
    AND(H541&gt;=4507001, H541&lt;=4917000), "TÉCNICO III",
    AND(H541&gt;=4917001, H541&lt;=5635000), "PROFESIONAL UNIVERSITARIO I",
    AND(H541&gt;=5635001, H541&lt;=7688000), "PROFESIONAL UNIVERSITARIO II",
    AND(H541&gt;=7688001, H541&lt;=8817000), "PROFESIONAL ESPECIALIZADO II",
    AND(H541&gt;=11187001, H541&lt;=14974000), "ASESOR I",
    TRUE, ""
)</f>
        <v>TÉCNICO I</v>
      </c>
    </row>
    <row r="542" spans="1:30" ht="30" hidden="1" customHeight="1">
      <c r="A542" s="46">
        <v>127223</v>
      </c>
      <c r="B542" s="46">
        <v>53115076</v>
      </c>
      <c r="C542" s="48" t="s">
        <v>1170</v>
      </c>
      <c r="D542" s="49">
        <v>45696</v>
      </c>
      <c r="E542" s="46" t="s">
        <v>32</v>
      </c>
      <c r="F542" s="46" t="s">
        <v>33</v>
      </c>
      <c r="G542" s="46" t="s">
        <v>1171</v>
      </c>
      <c r="H542" s="74">
        <v>6860000</v>
      </c>
      <c r="I542" s="75">
        <f t="shared" si="52"/>
        <v>41160000</v>
      </c>
      <c r="J542" s="76">
        <v>6</v>
      </c>
      <c r="K542" s="72">
        <v>1</v>
      </c>
      <c r="L542" s="54" t="str" cm="1">
        <f t="array" ref="L542">_xlfn.IFS(
    H542=2063000, "ASISTENCIAL I Estudios de Educación Básica Primaria o título de Bachiller",
    AND(H542&gt;=2063001, H542&lt;=2976000), "ASISTENCIAL II Título de Bachiller 24 meses de experiencia laboral debidamente certificada",
    AND(H542&gt;=2976001, H542&lt;=3100000), "ASISTENCIAL III Título de Bachiller y Certificado de Aptitud Ocupacional 36 meses de experiencia laboral debidamente certificada",
    AND(H542&gt;=3100001, H542&lt;=3500000), "TÉCNICO I Título de formación técnica o tecnológica, Sin experiencia laboral",
    AND(H542&gt;=3500001, H542&lt;=4507000), "TÉCNICO II Título de formación técnica o tecnológica, 36 meses y hasta 71 meses de experiencia laboral",
    AND(H542&gt;=4507001, H542&lt;=4917000), "TÉCNICO III Título de formación técnica o tecnológica, 72 meses o más de experiencia laboral",
    AND(H542&gt;=4917001, H542&lt;=5635000), "PROFESIONAL UNIVERSITARIO I Sin experiencia profesional",
    AND(H542&gt;=5635001, H542&lt;=7688000), "PROFESIONAL UNIVERSITARIO II 24 meses de experiencia profesional",
    AND(H542&gt;=7688001, H542&lt;=8817000), "PROFESIONAL ESPECIALIZADO II Título de Postgrado 73 meses o más de experiencia profesional",
    AND(H542&gt;=11187001, H542&lt;=14974000), "ASESOR I Título de Posgrado en la modalidad de maestría 84 meses o más de experiencia profesional",
    TRUE, ""
)</f>
        <v>PROFESIONAL UNIVERSITARIO II 24 meses de experiencia profesional</v>
      </c>
      <c r="M542" s="72">
        <v>1</v>
      </c>
      <c r="N542" s="77"/>
      <c r="O542" s="72"/>
      <c r="P542" s="46" t="s">
        <v>36</v>
      </c>
      <c r="Q542" s="78"/>
      <c r="R542" s="46"/>
      <c r="S542" s="59"/>
      <c r="T542" s="46"/>
      <c r="U542" s="46"/>
      <c r="V542" s="46"/>
      <c r="W542" s="46" t="s">
        <v>151</v>
      </c>
      <c r="X542" s="46" t="s">
        <v>710</v>
      </c>
      <c r="Y542" s="46" t="s">
        <v>1172</v>
      </c>
      <c r="Z542" s="46"/>
      <c r="AA542" s="79"/>
      <c r="AB542" s="4">
        <f>_xlfn.XLOOKUP(Tabla1[[#This Row],[CEDULA]],'Listado Base'!F:F,'Listado Base'!Y:Y,0)</f>
        <v>16</v>
      </c>
      <c r="AC542" s="43" t="str">
        <f t="shared" si="53"/>
        <v>FECHA FALTANTE</v>
      </c>
      <c r="AD542" s="351" t="str" cm="1">
        <f t="array" ref="AD542">_xlfn.IFS(
    H542=2063000, "ASISTENCIAL I",
    AND(H542&gt;=2063001, H542&lt;=2976000), "ASISTENCIAL II",
    AND(H542&gt;=2976001, H542&lt;=3100000), "ASISTENCIAL III",
    AND(H542&gt;=3100001, H542&lt;=3500000), "TÉCNICO I",
    AND(H542&gt;=3500001, H542&lt;=4507000), "TÉCNICO II",
    AND(H542&gt;=4507001, H542&lt;=4917000), "TÉCNICO III",
    AND(H542&gt;=4917001, H542&lt;=5635000), "PROFESIONAL UNIVERSITARIO I",
    AND(H542&gt;=5635001, H542&lt;=7688000), "PROFESIONAL UNIVERSITARIO II",
    AND(H542&gt;=7688001, H542&lt;=8817000), "PROFESIONAL ESPECIALIZADO II",
    AND(H542&gt;=11187001, H542&lt;=14974000), "ASESOR I",
    TRUE, ""
)</f>
        <v>PROFESIONAL UNIVERSITARIO II</v>
      </c>
    </row>
    <row r="543" spans="1:30" ht="30" hidden="1" customHeight="1">
      <c r="A543" s="46">
        <v>119862</v>
      </c>
      <c r="B543" s="46">
        <v>1030594415</v>
      </c>
      <c r="C543" s="48" t="s">
        <v>1173</v>
      </c>
      <c r="D543" s="49">
        <v>45741</v>
      </c>
      <c r="E543" s="46" t="s">
        <v>32</v>
      </c>
      <c r="F543" s="46" t="s">
        <v>33</v>
      </c>
      <c r="G543" s="46" t="s">
        <v>1174</v>
      </c>
      <c r="H543" s="74">
        <v>8500000</v>
      </c>
      <c r="I543" s="75">
        <f t="shared" si="52"/>
        <v>34000000</v>
      </c>
      <c r="J543" s="76">
        <v>4</v>
      </c>
      <c r="K543" s="72">
        <v>1</v>
      </c>
      <c r="L543" s="54" t="str" cm="1">
        <f t="array" ref="L543">_xlfn.IFS(
    H543=2063000, "ASISTENCIAL I Estudios de Educación Básica Primaria o título de Bachiller",
    AND(H543&gt;=2063001, H543&lt;=2976000), "ASISTENCIAL II Título de Bachiller 24 meses de experiencia laboral debidamente certificada",
    AND(H543&gt;=2976001, H543&lt;=3100000), "ASISTENCIAL III Título de Bachiller y Certificado de Aptitud Ocupacional 36 meses de experiencia laboral debidamente certificada",
    AND(H543&gt;=3100001, H543&lt;=3500000), "TÉCNICO I Título de formación técnica o tecnológica, Sin experiencia laboral",
    AND(H543&gt;=3500001, H543&lt;=4507000), "TÉCNICO II Título de formación técnica o tecnológica, 36 meses y hasta 71 meses de experiencia laboral",
    AND(H543&gt;=4507001, H543&lt;=4917000), "TÉCNICO III Título de formación técnica o tecnológica, 72 meses o más de experiencia laboral",
    AND(H543&gt;=4917001, H543&lt;=5635000), "PROFESIONAL UNIVERSITARIO I Sin experiencia profesional",
    AND(H543&gt;=5635001, H543&lt;=7688000), "PROFESIONAL UNIVERSITARIO II 24 meses de experiencia profesional",
    AND(H543&gt;=7688001, H543&lt;=8817000), "PROFESIONAL ESPECIALIZADO II Título de Postgrado 73 meses o más de experiencia profesional",
    AND(H543&gt;=11187001, H543&lt;=14974000), "ASESOR I Título de Posgrado en la modalidad de maestría 84 meses o más de experiencia profesional",
    TRUE, ""
)</f>
        <v>PROFESIONAL ESPECIALIZADO II Título de Postgrado 73 meses o más de experiencia profesional</v>
      </c>
      <c r="M543" s="72">
        <v>3</v>
      </c>
      <c r="N543" s="77">
        <v>45681</v>
      </c>
      <c r="O543" s="72">
        <v>129006</v>
      </c>
      <c r="P543" s="46" t="s">
        <v>53</v>
      </c>
      <c r="Q543" s="78"/>
      <c r="R543" s="46" t="s">
        <v>439</v>
      </c>
      <c r="S543" s="59"/>
      <c r="T543" s="46"/>
      <c r="U543" s="46"/>
      <c r="V543" s="46"/>
      <c r="W543" s="46" t="s">
        <v>151</v>
      </c>
      <c r="X543" s="46" t="s">
        <v>648</v>
      </c>
      <c r="Y543" s="46"/>
      <c r="Z543" s="46"/>
      <c r="AA543" s="79"/>
      <c r="AB543" s="4">
        <f>_xlfn.XLOOKUP(Tabla1[[#This Row],[CEDULA]],'Listado Base'!F:F,'Listado Base'!Y:Y,0)</f>
        <v>19</v>
      </c>
      <c r="AC543" s="43" t="str">
        <f t="shared" si="53"/>
        <v>FECHA FALTANTE</v>
      </c>
      <c r="AD543" s="351" t="str" cm="1">
        <f t="array" ref="AD543">_xlfn.IFS(
    H543=2063000, "ASISTENCIAL I",
    AND(H543&gt;=2063001, H543&lt;=2976000), "ASISTENCIAL II",
    AND(H543&gt;=2976001, H543&lt;=3100000), "ASISTENCIAL III",
    AND(H543&gt;=3100001, H543&lt;=3500000), "TÉCNICO I",
    AND(H543&gt;=3500001, H543&lt;=4507000), "TÉCNICO II",
    AND(H543&gt;=4507001, H543&lt;=4917000), "TÉCNICO III",
    AND(H543&gt;=4917001, H543&lt;=5635000), "PROFESIONAL UNIVERSITARIO I",
    AND(H543&gt;=5635001, H543&lt;=7688000), "PROFESIONAL UNIVERSITARIO II",
    AND(H543&gt;=7688001, H543&lt;=8817000), "PROFESIONAL ESPECIALIZADO II",
    AND(H543&gt;=11187001, H543&lt;=14974000), "ASESOR I",
    TRUE, ""
)</f>
        <v>PROFESIONAL ESPECIALIZADO II</v>
      </c>
    </row>
    <row r="544" spans="1:30" ht="30" hidden="1" customHeight="1">
      <c r="A544" s="46">
        <v>120392</v>
      </c>
      <c r="B544" s="46">
        <v>52184154</v>
      </c>
      <c r="C544" s="48" t="s">
        <v>1175</v>
      </c>
      <c r="D544" s="49">
        <v>45699</v>
      </c>
      <c r="E544" s="46" t="s">
        <v>32</v>
      </c>
      <c r="F544" s="46" t="s">
        <v>33</v>
      </c>
      <c r="G544" s="46" t="s">
        <v>1176</v>
      </c>
      <c r="H544" s="74">
        <v>7440000</v>
      </c>
      <c r="I544" s="75">
        <f t="shared" si="52"/>
        <v>44640000</v>
      </c>
      <c r="J544" s="76">
        <v>6</v>
      </c>
      <c r="K544" s="72">
        <v>1</v>
      </c>
      <c r="L544" s="54" t="str" cm="1">
        <f t="array" ref="L544">_xlfn.IFS(
    H544=2063000, "ASISTENCIAL I Estudios de Educación Básica Primaria o título de Bachiller",
    AND(H544&gt;=2063001, H544&lt;=2976000), "ASISTENCIAL II Título de Bachiller 24 meses de experiencia laboral debidamente certificada",
    AND(H544&gt;=2976001, H544&lt;=3100000), "ASISTENCIAL III Título de Bachiller y Certificado de Aptitud Ocupacional 36 meses de experiencia laboral debidamente certificada",
    AND(H544&gt;=3100001, H544&lt;=3500000), "TÉCNICO I Título de formación técnica o tecnológica, Sin experiencia laboral",
    AND(H544&gt;=3500001, H544&lt;=4507000), "TÉCNICO II Título de formación técnica o tecnológica, 36 meses y hasta 71 meses de experiencia laboral",
    AND(H544&gt;=4507001, H544&lt;=4917000), "TÉCNICO III Título de formación técnica o tecnológica, 72 meses o más de experiencia laboral",
    AND(H544&gt;=4917001, H544&lt;=5635000), "PROFESIONAL UNIVERSITARIO I Sin experiencia profesional",
    AND(H544&gt;=5635001, H544&lt;=7688000), "PROFESIONAL UNIVERSITARIO II 24 meses de experiencia profesional",
    AND(H544&gt;=7688001, H544&lt;=8817000), "PROFESIONAL ESPECIALIZADO II Título de Postgrado 73 meses o más de experiencia profesional",
    AND(H544&gt;=11187001, H544&lt;=14974000), "ASESOR I Título de Posgrado en la modalidad de maestría 84 meses o más de experiencia profesional",
    TRUE, ""
)</f>
        <v>PROFESIONAL UNIVERSITARIO II 24 meses de experiencia profesional</v>
      </c>
      <c r="M544" s="72">
        <v>1</v>
      </c>
      <c r="N544" s="77">
        <v>45685</v>
      </c>
      <c r="O544" s="72">
        <v>129373</v>
      </c>
      <c r="P544" s="46" t="s">
        <v>139</v>
      </c>
      <c r="Q544" s="78"/>
      <c r="R544" s="46" t="s">
        <v>657</v>
      </c>
      <c r="S544" s="59"/>
      <c r="T544" s="46"/>
      <c r="U544" s="46"/>
      <c r="V544" s="46"/>
      <c r="W544" s="46" t="s">
        <v>151</v>
      </c>
      <c r="X544" s="46" t="s">
        <v>648</v>
      </c>
      <c r="Y544" s="46"/>
      <c r="Z544" s="46"/>
      <c r="AA544" s="79"/>
      <c r="AB544" s="4">
        <f>_xlfn.XLOOKUP(Tabla1[[#This Row],[CEDULA]],'Listado Base'!F:F,'Listado Base'!Y:Y,0)</f>
        <v>80</v>
      </c>
      <c r="AC544" s="43" t="str">
        <f t="shared" si="53"/>
        <v>FECHA FALTANTE</v>
      </c>
      <c r="AD544" s="351" t="str" cm="1">
        <f t="array" ref="AD544">_xlfn.IFS(
    H544=2063000, "ASISTENCIAL I",
    AND(H544&gt;=2063001, H544&lt;=2976000), "ASISTENCIAL II",
    AND(H544&gt;=2976001, H544&lt;=3100000), "ASISTENCIAL III",
    AND(H544&gt;=3100001, H544&lt;=3500000), "TÉCNICO I",
    AND(H544&gt;=3500001, H544&lt;=4507000), "TÉCNICO II",
    AND(H544&gt;=4507001, H544&lt;=4917000), "TÉCNICO III",
    AND(H544&gt;=4917001, H544&lt;=5635000), "PROFESIONAL UNIVERSITARIO I",
    AND(H544&gt;=5635001, H544&lt;=7688000), "PROFESIONAL UNIVERSITARIO II",
    AND(H544&gt;=7688001, H544&lt;=8817000), "PROFESIONAL ESPECIALIZADO II",
    AND(H544&gt;=11187001, H544&lt;=14974000), "ASESOR I",
    TRUE, ""
)</f>
        <v>PROFESIONAL UNIVERSITARIO II</v>
      </c>
    </row>
    <row r="545" spans="1:30" ht="30" hidden="1" customHeight="1">
      <c r="A545" s="46">
        <v>120108</v>
      </c>
      <c r="B545" s="46">
        <v>51917277</v>
      </c>
      <c r="C545" s="48" t="s">
        <v>1177</v>
      </c>
      <c r="D545" s="49">
        <v>45682</v>
      </c>
      <c r="E545" s="46" t="s">
        <v>32</v>
      </c>
      <c r="F545" s="46" t="s">
        <v>33</v>
      </c>
      <c r="G545" s="46" t="s">
        <v>1178</v>
      </c>
      <c r="H545" s="74">
        <v>5500000</v>
      </c>
      <c r="I545" s="75">
        <f t="shared" si="52"/>
        <v>33000000</v>
      </c>
      <c r="J545" s="76">
        <v>6</v>
      </c>
      <c r="K545" s="72">
        <v>1</v>
      </c>
      <c r="L545" s="54" t="str" cm="1">
        <f t="array" ref="L545">_xlfn.IFS(
    H545=2063000, "ASISTENCIAL I Estudios de Educación Básica Primaria o título de Bachiller",
    AND(H545&gt;=2063001, H545&lt;=2976000), "ASISTENCIAL II Título de Bachiller 24 meses de experiencia laboral debidamente certificada",
    AND(H545&gt;=2976001, H545&lt;=3100000), "ASISTENCIAL III Título de Bachiller y Certificado de Aptitud Ocupacional 36 meses de experiencia laboral debidamente certificada",
    AND(H545&gt;=3100001, H545&lt;=3500000), "TÉCNICO I Título de formación técnica o tecnológica, Sin experiencia laboral",
    AND(H545&gt;=3500001, H545&lt;=4507000), "TÉCNICO II Título de formación técnica o tecnológica, 36 meses y hasta 71 meses de experiencia laboral",
    AND(H545&gt;=4507001, H545&lt;=4917000), "TÉCNICO III Título de formación técnica o tecnológica, 72 meses o más de experiencia laboral",
    AND(H545&gt;=4917001, H545&lt;=5635000), "PROFESIONAL UNIVERSITARIO I Sin experiencia profesional",
    AND(H545&gt;=5635001, H545&lt;=7688000), "PROFESIONAL UNIVERSITARIO II 24 meses de experiencia profesional",
    AND(H545&gt;=7688001, H545&lt;=8817000), "PROFESIONAL ESPECIALIZADO II Título de Postgrado 73 meses o más de experiencia profesional",
    AND(H545&gt;=11187001, H545&lt;=14974000), "ASESOR I Título de Posgrado en la modalidad de maestría 84 meses o más de experiencia profesional",
    TRUE, ""
)</f>
        <v>PROFESIONAL UNIVERSITARIO I Sin experiencia profesional</v>
      </c>
      <c r="M545" s="72">
        <v>1</v>
      </c>
      <c r="N545" s="77"/>
      <c r="O545" s="72"/>
      <c r="P545" s="46" t="s">
        <v>97</v>
      </c>
      <c r="Q545" s="78"/>
      <c r="R545" s="46"/>
      <c r="S545" s="59"/>
      <c r="T545" s="46"/>
      <c r="U545" s="46"/>
      <c r="V545" s="46"/>
      <c r="W545" s="46" t="s">
        <v>151</v>
      </c>
      <c r="X545" s="46" t="s">
        <v>648</v>
      </c>
      <c r="Y545" s="46"/>
      <c r="Z545" s="46"/>
      <c r="AA545" s="79"/>
      <c r="AB545" s="4">
        <f>_xlfn.XLOOKUP(Tabla1[[#This Row],[CEDULA]],'Listado Base'!F:F,'Listado Base'!Y:Y,0)</f>
        <v>34</v>
      </c>
      <c r="AC545" s="43" t="str">
        <f t="shared" si="53"/>
        <v>FECHA FALTANTE</v>
      </c>
      <c r="AD545" s="351" t="str" cm="1">
        <f t="array" ref="AD545">_xlfn.IFS(
    H545=2063000, "ASISTENCIAL I",
    AND(H545&gt;=2063001, H545&lt;=2976000), "ASISTENCIAL II",
    AND(H545&gt;=2976001, H545&lt;=3100000), "ASISTENCIAL III",
    AND(H545&gt;=3100001, H545&lt;=3500000), "TÉCNICO I",
    AND(H545&gt;=3500001, H545&lt;=4507000), "TÉCNICO II",
    AND(H545&gt;=4507001, H545&lt;=4917000), "TÉCNICO III",
    AND(H545&gt;=4917001, H545&lt;=5635000), "PROFESIONAL UNIVERSITARIO I",
    AND(H545&gt;=5635001, H545&lt;=7688000), "PROFESIONAL UNIVERSITARIO II",
    AND(H545&gt;=7688001, H545&lt;=8817000), "PROFESIONAL ESPECIALIZADO II",
    AND(H545&gt;=11187001, H545&lt;=14974000), "ASESOR I",
    TRUE, ""
)</f>
        <v>PROFESIONAL UNIVERSITARIO I</v>
      </c>
    </row>
    <row r="546" spans="1:30" ht="30" hidden="1" customHeight="1">
      <c r="A546" s="46">
        <v>121113</v>
      </c>
      <c r="B546" s="46">
        <v>53015257</v>
      </c>
      <c r="C546" s="48" t="s">
        <v>1179</v>
      </c>
      <c r="D546" s="49">
        <v>45645</v>
      </c>
      <c r="E546" s="46" t="s">
        <v>32</v>
      </c>
      <c r="F546" s="46" t="s">
        <v>33</v>
      </c>
      <c r="G546" s="46" t="s">
        <v>1180</v>
      </c>
      <c r="H546" s="74">
        <v>3500000</v>
      </c>
      <c r="I546" s="75">
        <f t="shared" ref="I546:I547" si="54">+ROUNDUP(H546*J546*K546,0)</f>
        <v>21000000</v>
      </c>
      <c r="J546" s="76">
        <v>6</v>
      </c>
      <c r="K546" s="72">
        <v>1</v>
      </c>
      <c r="L546" s="54" t="str" cm="1">
        <f t="array" ref="L546">_xlfn.IFS(
    H546=2063000, "ASISTENCIAL I Estudios de Educación Básica Primaria o título de Bachiller",
    AND(H546&gt;=2063001, H546&lt;=2976000), "ASISTENCIAL II Título de Bachiller 24 meses de experiencia laboral debidamente certificada",
    AND(H546&gt;=2976001, H546&lt;=3100000), "ASISTENCIAL III Título de Bachiller y Certificado de Aptitud Ocupacional 36 meses de experiencia laboral debidamente certificada",
    AND(H546&gt;=3100001, H546&lt;=3500000), "TÉCNICO I Título de formación técnica o tecnológica, Sin experiencia laboral",
    AND(H546&gt;=3500001, H546&lt;=4507000), "TÉCNICO II Título de formación técnica o tecnológica, 36 meses y hasta 71 meses de experiencia laboral",
    AND(H546&gt;=4507001, H546&lt;=4917000), "TÉCNICO III Título de formación técnica o tecnológica, 72 meses o más de experiencia laboral",
    AND(H546&gt;=4917001, H546&lt;=5635000), "PROFESIONAL UNIVERSITARIO I Sin experiencia profesional",
    AND(H546&gt;=5635001, H546&lt;=7688000), "PROFESIONAL UNIVERSITARIO II 24 meses de experiencia profesional",
    AND(H546&gt;=7688001, H546&lt;=8817000), "PROFESIONAL ESPECIALIZADO II Título de Postgrado 73 meses o más de experiencia profesional",
    AND(H546&gt;=11187001, H546&lt;=14974000), "ASESOR I Título de Posgrado en la modalidad de maestría 84 meses o más de experiencia profesional",
    TRUE, ""
)</f>
        <v>TÉCNICO I Título de formación técnica o tecnológica, Sin experiencia laboral</v>
      </c>
      <c r="M546" s="72">
        <v>1</v>
      </c>
      <c r="N546" s="77"/>
      <c r="O546" s="72"/>
      <c r="P546" s="46" t="s">
        <v>97</v>
      </c>
      <c r="Q546" s="78"/>
      <c r="R546" s="46"/>
      <c r="S546" s="59"/>
      <c r="T546" s="46"/>
      <c r="U546" s="46"/>
      <c r="V546" s="46"/>
      <c r="W546" s="46" t="s">
        <v>151</v>
      </c>
      <c r="X546" s="46" t="s">
        <v>648</v>
      </c>
      <c r="Y546" s="46"/>
      <c r="Z546" s="46"/>
      <c r="AA546" s="79"/>
      <c r="AB546" s="4">
        <f>_xlfn.XLOOKUP(Tabla1[[#This Row],[CEDULA]],'Listado Base'!F:F,'Listado Base'!Y:Y,0)</f>
        <v>0</v>
      </c>
      <c r="AC546" s="43" t="str">
        <f t="shared" si="53"/>
        <v>FECHA FALTANTE</v>
      </c>
      <c r="AD546" s="351" t="str" cm="1">
        <f t="array" ref="AD546">_xlfn.IFS(
    H546=2063000, "ASISTENCIAL I",
    AND(H546&gt;=2063001, H546&lt;=2976000), "ASISTENCIAL II",
    AND(H546&gt;=2976001, H546&lt;=3100000), "ASISTENCIAL III",
    AND(H546&gt;=3100001, H546&lt;=3500000), "TÉCNICO I",
    AND(H546&gt;=3500001, H546&lt;=4507000), "TÉCNICO II",
    AND(H546&gt;=4507001, H546&lt;=4917000), "TÉCNICO III",
    AND(H546&gt;=4917001, H546&lt;=5635000), "PROFESIONAL UNIVERSITARIO I",
    AND(H546&gt;=5635001, H546&lt;=7688000), "PROFESIONAL UNIVERSITARIO II",
    AND(H546&gt;=7688001, H546&lt;=8817000), "PROFESIONAL ESPECIALIZADO II",
    AND(H546&gt;=11187001, H546&lt;=14974000), "ASESOR I",
    TRUE, ""
)</f>
        <v>TÉCNICO I</v>
      </c>
    </row>
    <row r="547" spans="1:30" ht="30" hidden="1" customHeight="1">
      <c r="A547" s="46">
        <v>121113</v>
      </c>
      <c r="B547" s="46">
        <v>1000134716</v>
      </c>
      <c r="C547" s="48" t="s">
        <v>1181</v>
      </c>
      <c r="D547" s="49">
        <v>45714</v>
      </c>
      <c r="E547" s="46" t="s">
        <v>32</v>
      </c>
      <c r="F547" s="46" t="s">
        <v>33</v>
      </c>
      <c r="G547" s="46" t="s">
        <v>1180</v>
      </c>
      <c r="H547" s="74">
        <v>3500000</v>
      </c>
      <c r="I547" s="75">
        <f t="shared" si="54"/>
        <v>21000000</v>
      </c>
      <c r="J547" s="76">
        <v>6</v>
      </c>
      <c r="K547" s="72">
        <v>1</v>
      </c>
      <c r="L547" s="54" t="str" cm="1">
        <f t="array" ref="L547">_xlfn.IFS(
    H547=2063000, "ASISTENCIAL I Estudios de Educación Básica Primaria o título de Bachiller",
    AND(H547&gt;=2063001, H547&lt;=2976000), "ASISTENCIAL II Título de Bachiller 24 meses de experiencia laboral debidamente certificada",
    AND(H547&gt;=2976001, H547&lt;=3100000), "ASISTENCIAL III Título de Bachiller y Certificado de Aptitud Ocupacional 36 meses de experiencia laboral debidamente certificada",
    AND(H547&gt;=3100001, H547&lt;=3500000), "TÉCNICO I Título de formación técnica o tecnológica, Sin experiencia laboral",
    AND(H547&gt;=3500001, H547&lt;=4507000), "TÉCNICO II Título de formación técnica o tecnológica, 36 meses y hasta 71 meses de experiencia laboral",
    AND(H547&gt;=4507001, H547&lt;=4917000), "TÉCNICO III Título de formación técnica o tecnológica, 72 meses o más de experiencia laboral",
    AND(H547&gt;=4917001, H547&lt;=5635000), "PROFESIONAL UNIVERSITARIO I Sin experiencia profesional",
    AND(H547&gt;=5635001, H547&lt;=7688000), "PROFESIONAL UNIVERSITARIO II 24 meses de experiencia profesional",
    AND(H547&gt;=7688001, H547&lt;=8817000), "PROFESIONAL ESPECIALIZADO II Título de Postgrado 73 meses o más de experiencia profesional",
    AND(H547&gt;=11187001, H547&lt;=14974000), "ASESOR I Título de Posgrado en la modalidad de maestría 84 meses o más de experiencia profesional",
    TRUE, ""
)</f>
        <v>TÉCNICO I Título de formación técnica o tecnológica, Sin experiencia laboral</v>
      </c>
      <c r="M547" s="72">
        <v>1</v>
      </c>
      <c r="N547" s="77"/>
      <c r="O547" s="72"/>
      <c r="P547" s="46" t="s">
        <v>97</v>
      </c>
      <c r="Q547" s="78"/>
      <c r="R547" s="46"/>
      <c r="S547" s="59"/>
      <c r="T547" s="46"/>
      <c r="U547" s="46"/>
      <c r="V547" s="46"/>
      <c r="W547" s="46" t="s">
        <v>151</v>
      </c>
      <c r="X547" s="46" t="s">
        <v>648</v>
      </c>
      <c r="Y547" s="46"/>
      <c r="Z547" s="46"/>
      <c r="AA547" s="79"/>
      <c r="AB547" s="4">
        <f>_xlfn.XLOOKUP(Tabla1[[#This Row],[CEDULA]],'Listado Base'!F:F,'Listado Base'!Y:Y,0)</f>
        <v>0</v>
      </c>
      <c r="AC547" s="43" t="str">
        <f t="shared" si="53"/>
        <v>FECHA FALTANTE</v>
      </c>
      <c r="AD547" s="351" t="str" cm="1">
        <f t="array" ref="AD547">_xlfn.IFS(
    H547=2063000, "ASISTENCIAL I",
    AND(H547&gt;=2063001, H547&lt;=2976000), "ASISTENCIAL II",
    AND(H547&gt;=2976001, H547&lt;=3100000), "ASISTENCIAL III",
    AND(H547&gt;=3100001, H547&lt;=3500000), "TÉCNICO I",
    AND(H547&gt;=3500001, H547&lt;=4507000), "TÉCNICO II",
    AND(H547&gt;=4507001, H547&lt;=4917000), "TÉCNICO III",
    AND(H547&gt;=4917001, H547&lt;=5635000), "PROFESIONAL UNIVERSITARIO I",
    AND(H547&gt;=5635001, H547&lt;=7688000), "PROFESIONAL UNIVERSITARIO II",
    AND(H547&gt;=7688001, H547&lt;=8817000), "PROFESIONAL ESPECIALIZADO II",
    AND(H547&gt;=11187001, H547&lt;=14974000), "ASESOR I",
    TRUE, ""
)</f>
        <v>TÉCNICO I</v>
      </c>
    </row>
    <row r="548" spans="1:30" ht="30" hidden="1" customHeight="1">
      <c r="A548" s="46">
        <v>109423</v>
      </c>
      <c r="B548" s="46">
        <v>1064797331</v>
      </c>
      <c r="C548" s="48" t="s">
        <v>1182</v>
      </c>
      <c r="D548" s="49">
        <v>45650</v>
      </c>
      <c r="E548" s="46" t="s">
        <v>32</v>
      </c>
      <c r="F548" s="46" t="s">
        <v>33</v>
      </c>
      <c r="G548" s="46" t="s">
        <v>1183</v>
      </c>
      <c r="H548" s="74">
        <v>5500000</v>
      </c>
      <c r="I548" s="75">
        <f t="shared" ref="I548:I549" si="55">+ROUNDUP(H548*J548*K548,0)</f>
        <v>33000000</v>
      </c>
      <c r="J548" s="76">
        <v>6</v>
      </c>
      <c r="K548" s="72">
        <v>1</v>
      </c>
      <c r="L548" s="54" t="str" cm="1">
        <f t="array" ref="L548">_xlfn.IFS(
    H548=2063000, "ASISTENCIAL I Estudios de Educación Básica Primaria o título de Bachiller",
    AND(H548&gt;=2063001, H548&lt;=2976000), "ASISTENCIAL II Título de Bachiller 24 meses de experiencia laboral debidamente certificada",
    AND(H548&gt;=2976001, H548&lt;=3100000), "ASISTENCIAL III Título de Bachiller y Certificado de Aptitud Ocupacional 36 meses de experiencia laboral debidamente certificada",
    AND(H548&gt;=3100001, H548&lt;=3500000), "TÉCNICO I Título de formación técnica o tecnológica, Sin experiencia laboral",
    AND(H548&gt;=3500001, H548&lt;=4507000), "TÉCNICO II Título de formación técnica o tecnológica, 36 meses y hasta 71 meses de experiencia laboral",
    AND(H548&gt;=4507001, H548&lt;=4917000), "TÉCNICO III Título de formación técnica o tecnológica, 72 meses o más de experiencia laboral",
    AND(H548&gt;=4917001, H548&lt;=5635000), "PROFESIONAL UNIVERSITARIO I Sin experiencia profesional",
    AND(H548&gt;=5635001, H548&lt;=7688000), "PROFESIONAL UNIVERSITARIO II 24 meses de experiencia profesional",
    AND(H548&gt;=7688001, H548&lt;=8817000), "PROFESIONAL ESPECIALIZADO II Título de Postgrado 73 meses o más de experiencia profesional",
    AND(H548&gt;=11187001, H548&lt;=14974000), "ASESOR I Título de Posgrado en la modalidad de maestría 84 meses o más de experiencia profesional",
    TRUE, ""
)</f>
        <v>PROFESIONAL UNIVERSITARIO I Sin experiencia profesional</v>
      </c>
      <c r="M548" s="72">
        <v>1</v>
      </c>
      <c r="N548" s="77"/>
      <c r="O548" s="72"/>
      <c r="P548" s="46" t="s">
        <v>97</v>
      </c>
      <c r="Q548" s="78"/>
      <c r="R548" s="46"/>
      <c r="S548" s="59"/>
      <c r="T548" s="46"/>
      <c r="U548" s="46"/>
      <c r="V548" s="46"/>
      <c r="W548" s="46" t="s">
        <v>151</v>
      </c>
      <c r="X548" s="46" t="s">
        <v>648</v>
      </c>
      <c r="Y548" s="46"/>
      <c r="Z548" s="46"/>
      <c r="AA548" s="79"/>
      <c r="AB548" s="4">
        <f>_xlfn.XLOOKUP(Tabla1[[#This Row],[CEDULA]],'Listado Base'!F:F,'Listado Base'!Y:Y,0)</f>
        <v>0</v>
      </c>
      <c r="AC548" s="43" t="str">
        <f t="shared" si="53"/>
        <v>FECHA FALTANTE</v>
      </c>
      <c r="AD548" s="351" t="str" cm="1">
        <f t="array" ref="AD548">_xlfn.IFS(
    H548=2063000, "ASISTENCIAL I",
    AND(H548&gt;=2063001, H548&lt;=2976000), "ASISTENCIAL II",
    AND(H548&gt;=2976001, H548&lt;=3100000), "ASISTENCIAL III",
    AND(H548&gt;=3100001, H548&lt;=3500000), "TÉCNICO I",
    AND(H548&gt;=3500001, H548&lt;=4507000), "TÉCNICO II",
    AND(H548&gt;=4507001, H548&lt;=4917000), "TÉCNICO III",
    AND(H548&gt;=4917001, H548&lt;=5635000), "PROFESIONAL UNIVERSITARIO I",
    AND(H548&gt;=5635001, H548&lt;=7688000), "PROFESIONAL UNIVERSITARIO II",
    AND(H548&gt;=7688001, H548&lt;=8817000), "PROFESIONAL ESPECIALIZADO II",
    AND(H548&gt;=11187001, H548&lt;=14974000), "ASESOR I",
    TRUE, ""
)</f>
        <v>PROFESIONAL UNIVERSITARIO I</v>
      </c>
    </row>
    <row r="549" spans="1:30" ht="30" hidden="1" customHeight="1">
      <c r="A549" s="46"/>
      <c r="B549" s="46">
        <v>52960458</v>
      </c>
      <c r="C549" s="48" t="s">
        <v>1184</v>
      </c>
      <c r="D549" s="49">
        <v>45736</v>
      </c>
      <c r="E549" s="46" t="s">
        <v>32</v>
      </c>
      <c r="F549" s="46" t="s">
        <v>33</v>
      </c>
      <c r="G549" s="46" t="s">
        <v>1185</v>
      </c>
      <c r="H549" s="74">
        <v>6770000</v>
      </c>
      <c r="I549" s="75">
        <f t="shared" si="55"/>
        <v>40620000</v>
      </c>
      <c r="J549" s="76">
        <v>6</v>
      </c>
      <c r="K549" s="72">
        <v>1</v>
      </c>
      <c r="L549" s="54" t="str" cm="1">
        <f t="array" ref="L549">_xlfn.IFS(
    H549=2063000, "ASISTENCIAL I Estudios de Educación Básica Primaria o título de Bachiller",
    AND(H549&gt;=2063001, H549&lt;=2976000), "ASISTENCIAL II Título de Bachiller 24 meses de experiencia laboral debidamente certificada",
    AND(H549&gt;=2976001, H549&lt;=3100000), "ASISTENCIAL III Título de Bachiller y Certificado de Aptitud Ocupacional 36 meses de experiencia laboral debidamente certificada",
    AND(H549&gt;=3100001, H549&lt;=3500000), "TÉCNICO I Título de formación técnica o tecnológica, Sin experiencia laboral",
    AND(H549&gt;=3500001, H549&lt;=4507000), "TÉCNICO II Título de formación técnica o tecnológica, 36 meses y hasta 71 meses de experiencia laboral",
    AND(H549&gt;=4507001, H549&lt;=4917000), "TÉCNICO III Título de formación técnica o tecnológica, 72 meses o más de experiencia laboral",
    AND(H549&gt;=4917001, H549&lt;=5635000), "PROFESIONAL UNIVERSITARIO I Sin experiencia profesional",
    AND(H549&gt;=5635001, H549&lt;=7688000), "PROFESIONAL UNIVERSITARIO II 24 meses de experiencia profesional",
    AND(H549&gt;=7688001, H549&lt;=8817000), "PROFESIONAL ESPECIALIZADO II Título de Postgrado 73 meses o más de experiencia profesional",
    AND(H549&gt;=11187001, H549&lt;=14974000), "ASESOR I Título de Posgrado en la modalidad de maestría 84 meses o más de experiencia profesional",
    TRUE, ""
)</f>
        <v>PROFESIONAL UNIVERSITARIO II 24 meses de experiencia profesional</v>
      </c>
      <c r="M549" s="72">
        <v>1</v>
      </c>
      <c r="N549" s="77"/>
      <c r="O549" s="72"/>
      <c r="P549" s="46" t="s">
        <v>97</v>
      </c>
      <c r="Q549" s="78"/>
      <c r="R549" s="46"/>
      <c r="S549" s="59"/>
      <c r="T549" s="46"/>
      <c r="U549" s="46"/>
      <c r="V549" s="46"/>
      <c r="W549" s="46" t="s">
        <v>151</v>
      </c>
      <c r="X549" s="46" t="s">
        <v>648</v>
      </c>
      <c r="Y549" s="46"/>
      <c r="Z549" s="46"/>
      <c r="AA549" s="79"/>
      <c r="AB549" s="4">
        <f>_xlfn.XLOOKUP(Tabla1[[#This Row],[CEDULA]],'Listado Base'!F:F,'Listado Base'!Y:Y,0)</f>
        <v>10</v>
      </c>
      <c r="AC549" s="43" t="str">
        <f t="shared" si="53"/>
        <v>FECHA FALTANTE</v>
      </c>
      <c r="AD549" s="351" t="str" cm="1">
        <f t="array" ref="AD549">_xlfn.IFS(
    H549=2063000, "ASISTENCIAL I",
    AND(H549&gt;=2063001, H549&lt;=2976000), "ASISTENCIAL II",
    AND(H549&gt;=2976001, H549&lt;=3100000), "ASISTENCIAL III",
    AND(H549&gt;=3100001, H549&lt;=3500000), "TÉCNICO I",
    AND(H549&gt;=3500001, H549&lt;=4507000), "TÉCNICO II",
    AND(H549&gt;=4507001, H549&lt;=4917000), "TÉCNICO III",
    AND(H549&gt;=4917001, H549&lt;=5635000), "PROFESIONAL UNIVERSITARIO I",
    AND(H549&gt;=5635001, H549&lt;=7688000), "PROFESIONAL UNIVERSITARIO II",
    AND(H549&gt;=7688001, H549&lt;=8817000), "PROFESIONAL ESPECIALIZADO II",
    AND(H549&gt;=11187001, H549&lt;=14974000), "ASESOR I",
    TRUE, ""
)</f>
        <v>PROFESIONAL UNIVERSITARIO II</v>
      </c>
    </row>
    <row r="550" spans="1:30" ht="30" hidden="1" customHeight="1">
      <c r="A550" s="46">
        <v>121084</v>
      </c>
      <c r="B550" s="46">
        <v>78701709</v>
      </c>
      <c r="C550" s="48" t="s">
        <v>1186</v>
      </c>
      <c r="D550" s="49">
        <v>45710</v>
      </c>
      <c r="E550" s="46" t="s">
        <v>1187</v>
      </c>
      <c r="F550" s="46" t="s">
        <v>1188</v>
      </c>
      <c r="G550" s="46" t="s">
        <v>1189</v>
      </c>
      <c r="H550" s="74">
        <v>4917000</v>
      </c>
      <c r="I550" s="75">
        <f t="shared" ref="I550:I586" si="56">+ROUNDUP(H550*J550*K550,0)</f>
        <v>39336000</v>
      </c>
      <c r="J550" s="76">
        <v>8</v>
      </c>
      <c r="K550" s="72">
        <v>1</v>
      </c>
      <c r="L550" s="54" t="str" cm="1">
        <f t="array" ref="L550">_xlfn.IFS(
    H550=2063000, "ASISTENCIAL I Estudios de Educación Básica Primaria o título de Bachiller",
    AND(H550&gt;=2063001, H550&lt;=2976000), "ASISTENCIAL II Título de Bachiller 24 meses de experiencia laboral debidamente certificada",
    AND(H550&gt;=2976001, H550&lt;=3100000), "ASISTENCIAL III Título de Bachiller y Certificado de Aptitud Ocupacional 36 meses de experiencia laboral debidamente certificada",
    AND(H550&gt;=3100001, H550&lt;=3500000), "TÉCNICO I Título de formación técnica o tecnológica, Sin experiencia laboral",
    AND(H550&gt;=3500001, H550&lt;=4507000), "TÉCNICO II Título de formación técnica o tecnológica, 36 meses y hasta 71 meses de experiencia laboral",
    AND(H550&gt;=4507001, H550&lt;=4917000), "TÉCNICO III Título de formación técnica o tecnológica, 72 meses o más de experiencia laboral",
    AND(H550&gt;=4917001, H550&lt;=5635000), "PROFESIONAL UNIVERSITARIO I Sin experiencia profesional",
    AND(H550&gt;=5635001, H550&lt;=7688000), "PROFESIONAL UNIVERSITARIO II 24 meses de experiencia profesional",
    AND(H550&gt;=7688001, H550&lt;=8817000), "PROFESIONAL ESPECIALIZADO II Título de Postgrado 73 meses o más de experiencia profesional",
    AND(H550&gt;=11187001, H550&lt;=14974000), "ASESOR I Título de Posgrado en la modalidad de maestría 84 meses o más de experiencia profesional",
    TRUE, ""
)</f>
        <v>TÉCNICO III Título de formación técnica o tecnológica, 72 meses o más de experiencia laboral</v>
      </c>
      <c r="M550" s="72">
        <v>3</v>
      </c>
      <c r="N550" s="77"/>
      <c r="O550" s="72"/>
      <c r="P550" s="46" t="s">
        <v>53</v>
      </c>
      <c r="Q550" s="78"/>
      <c r="R550" s="46"/>
      <c r="S550" s="59"/>
      <c r="T550" s="46"/>
      <c r="U550" s="46"/>
      <c r="V550" s="46"/>
      <c r="W550" s="46" t="s">
        <v>151</v>
      </c>
      <c r="X550" s="46" t="s">
        <v>710</v>
      </c>
      <c r="Y550" s="46"/>
      <c r="Z550" s="46"/>
      <c r="AA550" s="79"/>
      <c r="AB550" s="4">
        <f>_xlfn.XLOOKUP(Tabla1[[#This Row],[CEDULA]],'Listado Base'!F:F,'Listado Base'!Y:Y,0)</f>
        <v>19</v>
      </c>
      <c r="AC550" s="43" t="str">
        <f t="shared" si="53"/>
        <v>FECHA FALTANTE</v>
      </c>
      <c r="AD550" s="351" t="str" cm="1">
        <f t="array" ref="AD550">_xlfn.IFS(
    H550=2063000, "ASISTENCIAL I",
    AND(H550&gt;=2063001, H550&lt;=2976000), "ASISTENCIAL II",
    AND(H550&gt;=2976001, H550&lt;=3100000), "ASISTENCIAL III",
    AND(H550&gt;=3100001, H550&lt;=3500000), "TÉCNICO I",
    AND(H550&gt;=3500001, H550&lt;=4507000), "TÉCNICO II",
    AND(H550&gt;=4507001, H550&lt;=4917000), "TÉCNICO III",
    AND(H550&gt;=4917001, H550&lt;=5635000), "PROFESIONAL UNIVERSITARIO I",
    AND(H550&gt;=5635001, H550&lt;=7688000), "PROFESIONAL UNIVERSITARIO II",
    AND(H550&gt;=7688001, H550&lt;=8817000), "PROFESIONAL ESPECIALIZADO II",
    AND(H550&gt;=11187001, H550&lt;=14974000), "ASESOR I",
    TRUE, ""
)</f>
        <v>TÉCNICO III</v>
      </c>
    </row>
    <row r="551" spans="1:30" ht="30" hidden="1" customHeight="1">
      <c r="A551" s="46">
        <v>121044</v>
      </c>
      <c r="B551" s="46">
        <v>10736805881</v>
      </c>
      <c r="C551" s="48" t="s">
        <v>1190</v>
      </c>
      <c r="D551" s="49">
        <v>45703</v>
      </c>
      <c r="E551" s="46" t="s">
        <v>1187</v>
      </c>
      <c r="F551" s="46" t="s">
        <v>1188</v>
      </c>
      <c r="G551" s="46" t="s">
        <v>1191</v>
      </c>
      <c r="H551" s="74">
        <v>6500000</v>
      </c>
      <c r="I551" s="75">
        <f t="shared" si="56"/>
        <v>39000000</v>
      </c>
      <c r="J551" s="76">
        <v>6</v>
      </c>
      <c r="K551" s="72">
        <v>1</v>
      </c>
      <c r="L551" s="54" t="str" cm="1">
        <f t="array" ref="L551">_xlfn.IFS(
    H551=2063000, "ASISTENCIAL I Estudios de Educación Básica Primaria o título de Bachiller",
    AND(H551&gt;=2063001, H551&lt;=2976000), "ASISTENCIAL II Título de Bachiller 24 meses de experiencia laboral debidamente certificada",
    AND(H551&gt;=2976001, H551&lt;=3100000), "ASISTENCIAL III Título de Bachiller y Certificado de Aptitud Ocupacional 36 meses de experiencia laboral debidamente certificada",
    AND(H551&gt;=3100001, H551&lt;=3500000), "TÉCNICO I Título de formación técnica o tecnológica, Sin experiencia laboral",
    AND(H551&gt;=3500001, H551&lt;=4507000), "TÉCNICO II Título de formación técnica o tecnológica, 36 meses y hasta 71 meses de experiencia laboral",
    AND(H551&gt;=4507001, H551&lt;=4917000), "TÉCNICO III Título de formación técnica o tecnológica, 72 meses o más de experiencia laboral",
    AND(H551&gt;=4917001, H551&lt;=5635000), "PROFESIONAL UNIVERSITARIO I Sin experiencia profesional",
    AND(H551&gt;=5635001, H551&lt;=7688000), "PROFESIONAL UNIVERSITARIO II 24 meses de experiencia profesional",
    AND(H551&gt;=7688001, H551&lt;=8817000), "PROFESIONAL ESPECIALIZADO II Título de Postgrado 73 meses o más de experiencia profesional",
    AND(H551&gt;=11187001, H551&lt;=14974000), "ASESOR I Título de Posgrado en la modalidad de maestría 84 meses o más de experiencia profesional",
    TRUE, ""
)</f>
        <v>PROFESIONAL UNIVERSITARIO II 24 meses de experiencia profesional</v>
      </c>
      <c r="M551" s="72">
        <v>3</v>
      </c>
      <c r="N551" s="77"/>
      <c r="O551" s="72"/>
      <c r="P551" s="46" t="s">
        <v>53</v>
      </c>
      <c r="Q551" s="78"/>
      <c r="R551" s="46"/>
      <c r="S551" s="59"/>
      <c r="T551" s="46"/>
      <c r="U551" s="46"/>
      <c r="V551" s="46"/>
      <c r="W551" s="46" t="s">
        <v>151</v>
      </c>
      <c r="X551" s="46" t="s">
        <v>710</v>
      </c>
      <c r="Y551" s="46"/>
      <c r="Z551" s="46"/>
      <c r="AA551" s="79"/>
      <c r="AB551" s="4">
        <f>_xlfn.XLOOKUP(Tabla1[[#This Row],[CEDULA]],'Listado Base'!F:F,'Listado Base'!Y:Y,0)</f>
        <v>0</v>
      </c>
      <c r="AC551" s="43" t="str">
        <f t="shared" si="53"/>
        <v>FECHA FALTANTE</v>
      </c>
      <c r="AD551" s="351" t="str" cm="1">
        <f t="array" ref="AD551">_xlfn.IFS(
    H551=2063000, "ASISTENCIAL I",
    AND(H551&gt;=2063001, H551&lt;=2976000), "ASISTENCIAL II",
    AND(H551&gt;=2976001, H551&lt;=3100000), "ASISTENCIAL III",
    AND(H551&gt;=3100001, H551&lt;=3500000), "TÉCNICO I",
    AND(H551&gt;=3500001, H551&lt;=4507000), "TÉCNICO II",
    AND(H551&gt;=4507001, H551&lt;=4917000), "TÉCNICO III",
    AND(H551&gt;=4917001, H551&lt;=5635000), "PROFESIONAL UNIVERSITARIO I",
    AND(H551&gt;=5635001, H551&lt;=7688000), "PROFESIONAL UNIVERSITARIO II",
    AND(H551&gt;=7688001, H551&lt;=8817000), "PROFESIONAL ESPECIALIZADO II",
    AND(H551&gt;=11187001, H551&lt;=14974000), "ASESOR I",
    TRUE, ""
)</f>
        <v>PROFESIONAL UNIVERSITARIO II</v>
      </c>
    </row>
    <row r="552" spans="1:30" ht="30" hidden="1" customHeight="1">
      <c r="A552" s="46">
        <v>121044</v>
      </c>
      <c r="B552" s="46">
        <v>1012464280</v>
      </c>
      <c r="C552" s="48" t="s">
        <v>1192</v>
      </c>
      <c r="D552" s="49">
        <v>45686</v>
      </c>
      <c r="E552" s="46" t="s">
        <v>1187</v>
      </c>
      <c r="F552" s="46" t="s">
        <v>1188</v>
      </c>
      <c r="G552" s="46" t="s">
        <v>1191</v>
      </c>
      <c r="H552" s="74">
        <v>5500000</v>
      </c>
      <c r="I552" s="75">
        <f t="shared" si="56"/>
        <v>44000000</v>
      </c>
      <c r="J552" s="76">
        <v>8</v>
      </c>
      <c r="K552" s="72">
        <v>1</v>
      </c>
      <c r="L552" s="54" t="str" cm="1">
        <f t="array" ref="L552">_xlfn.IFS(
    H552=2063000, "ASISTENCIAL I Estudios de Educación Básica Primaria o título de Bachiller",
    AND(H552&gt;=2063001, H552&lt;=2976000), "ASISTENCIAL II Título de Bachiller 24 meses de experiencia laboral debidamente certificada",
    AND(H552&gt;=2976001, H552&lt;=3100000), "ASISTENCIAL III Título de Bachiller y Certificado de Aptitud Ocupacional 36 meses de experiencia laboral debidamente certificada",
    AND(H552&gt;=3100001, H552&lt;=3500000), "TÉCNICO I Título de formación técnica o tecnológica, Sin experiencia laboral",
    AND(H552&gt;=3500001, H552&lt;=4507000), "TÉCNICO II Título de formación técnica o tecnológica, 36 meses y hasta 71 meses de experiencia laboral",
    AND(H552&gt;=4507001, H552&lt;=4917000), "TÉCNICO III Título de formación técnica o tecnológica, 72 meses o más de experiencia laboral",
    AND(H552&gt;=4917001, H552&lt;=5635000), "PROFESIONAL UNIVERSITARIO I Sin experiencia profesional",
    AND(H552&gt;=5635001, H552&lt;=7688000), "PROFESIONAL UNIVERSITARIO II 24 meses de experiencia profesional",
    AND(H552&gt;=7688001, H552&lt;=8817000), "PROFESIONAL ESPECIALIZADO II Título de Postgrado 73 meses o más de experiencia profesional",
    AND(H552&gt;=11187001, H552&lt;=14974000), "ASESOR I Título de Posgrado en la modalidad de maestría 84 meses o más de experiencia profesional",
    TRUE, ""
)</f>
        <v>PROFESIONAL UNIVERSITARIO I Sin experiencia profesional</v>
      </c>
      <c r="M552" s="72">
        <v>3</v>
      </c>
      <c r="N552" s="77"/>
      <c r="O552" s="72"/>
      <c r="P552" s="46" t="s">
        <v>53</v>
      </c>
      <c r="Q552" s="78"/>
      <c r="R552" s="46"/>
      <c r="S552" s="59"/>
      <c r="T552" s="46"/>
      <c r="U552" s="46"/>
      <c r="V552" s="46"/>
      <c r="W552" s="46" t="s">
        <v>151</v>
      </c>
      <c r="X552" s="46" t="s">
        <v>710</v>
      </c>
      <c r="Y552" s="46"/>
      <c r="Z552" s="46"/>
      <c r="AA552" s="79"/>
      <c r="AB552" s="4">
        <f>_xlfn.XLOOKUP(Tabla1[[#This Row],[CEDULA]],'Listado Base'!F:F,'Listado Base'!Y:Y,0)</f>
        <v>14</v>
      </c>
      <c r="AC552" s="43" t="str">
        <f t="shared" si="53"/>
        <v>FECHA FALTANTE</v>
      </c>
      <c r="AD552" s="351" t="str" cm="1">
        <f t="array" ref="AD552">_xlfn.IFS(
    H552=2063000, "ASISTENCIAL I",
    AND(H552&gt;=2063001, H552&lt;=2976000), "ASISTENCIAL II",
    AND(H552&gt;=2976001, H552&lt;=3100000), "ASISTENCIAL III",
    AND(H552&gt;=3100001, H552&lt;=3500000), "TÉCNICO I",
    AND(H552&gt;=3500001, H552&lt;=4507000), "TÉCNICO II",
    AND(H552&gt;=4507001, H552&lt;=4917000), "TÉCNICO III",
    AND(H552&gt;=4917001, H552&lt;=5635000), "PROFESIONAL UNIVERSITARIO I",
    AND(H552&gt;=5635001, H552&lt;=7688000), "PROFESIONAL UNIVERSITARIO II",
    AND(H552&gt;=7688001, H552&lt;=8817000), "PROFESIONAL ESPECIALIZADO II",
    AND(H552&gt;=11187001, H552&lt;=14974000), "ASESOR I",
    TRUE, ""
)</f>
        <v>PROFESIONAL UNIVERSITARIO I</v>
      </c>
    </row>
    <row r="553" spans="1:30" ht="30" hidden="1" customHeight="1">
      <c r="A553" s="46">
        <v>107816</v>
      </c>
      <c r="B553" s="46">
        <v>80853555</v>
      </c>
      <c r="C553" s="48" t="s">
        <v>1193</v>
      </c>
      <c r="D553" s="49">
        <v>45705</v>
      </c>
      <c r="E553" s="46" t="s">
        <v>1187</v>
      </c>
      <c r="F553" s="46" t="s">
        <v>1188</v>
      </c>
      <c r="G553" s="46" t="s">
        <v>1194</v>
      </c>
      <c r="H553" s="74">
        <v>5220000</v>
      </c>
      <c r="I553" s="75">
        <f t="shared" si="56"/>
        <v>41760000</v>
      </c>
      <c r="J553" s="76">
        <v>8</v>
      </c>
      <c r="K553" s="72">
        <v>1</v>
      </c>
      <c r="L553" s="54" t="str" cm="1">
        <f t="array" ref="L553">_xlfn.IFS(
    H553=2063000, "ASISTENCIAL I Estudios de Educación Básica Primaria o título de Bachiller",
    AND(H553&gt;=2063001, H553&lt;=2976000), "ASISTENCIAL II Título de Bachiller 24 meses de experiencia laboral debidamente certificada",
    AND(H553&gt;=2976001, H553&lt;=3100000), "ASISTENCIAL III Título de Bachiller y Certificado de Aptitud Ocupacional 36 meses de experiencia laboral debidamente certificada",
    AND(H553&gt;=3100001, H553&lt;=3500000), "TÉCNICO I Título de formación técnica o tecnológica, Sin experiencia laboral",
    AND(H553&gt;=3500001, H553&lt;=4507000), "TÉCNICO II Título de formación técnica o tecnológica, 36 meses y hasta 71 meses de experiencia laboral",
    AND(H553&gt;=4507001, H553&lt;=4917000), "TÉCNICO III Título de formación técnica o tecnológica, 72 meses o más de experiencia laboral",
    AND(H553&gt;=4917001, H553&lt;=5635000), "PROFESIONAL UNIVERSITARIO I Sin experiencia profesional",
    AND(H553&gt;=5635001, H553&lt;=7688000), "PROFESIONAL UNIVERSITARIO II 24 meses de experiencia profesional",
    AND(H553&gt;=7688001, H553&lt;=8817000), "PROFESIONAL ESPECIALIZADO II Título de Postgrado 73 meses o más de experiencia profesional",
    AND(H553&gt;=11187001, H553&lt;=14974000), "ASESOR I Título de Posgrado en la modalidad de maestría 84 meses o más de experiencia profesional",
    TRUE, ""
)</f>
        <v>PROFESIONAL UNIVERSITARIO I Sin experiencia profesional</v>
      </c>
      <c r="M553" s="72">
        <v>3</v>
      </c>
      <c r="N553" s="77"/>
      <c r="O553" s="72"/>
      <c r="P553" s="46" t="s">
        <v>53</v>
      </c>
      <c r="Q553" s="78"/>
      <c r="R553" s="46"/>
      <c r="S553" s="59"/>
      <c r="T553" s="46"/>
      <c r="U553" s="46"/>
      <c r="V553" s="46"/>
      <c r="W553" s="46" t="s">
        <v>151</v>
      </c>
      <c r="X553" s="46" t="s">
        <v>710</v>
      </c>
      <c r="Y553" s="46"/>
      <c r="Z553" s="46"/>
      <c r="AA553" s="79"/>
      <c r="AB553" s="4">
        <f>_xlfn.XLOOKUP(Tabla1[[#This Row],[CEDULA]],'Listado Base'!F:F,'Listado Base'!Y:Y,0)</f>
        <v>10</v>
      </c>
      <c r="AC553" s="43" t="str">
        <f t="shared" si="53"/>
        <v>FECHA FALTANTE</v>
      </c>
      <c r="AD553" s="351" t="str" cm="1">
        <f t="array" ref="AD553">_xlfn.IFS(
    H553=2063000, "ASISTENCIAL I",
    AND(H553&gt;=2063001, H553&lt;=2976000), "ASISTENCIAL II",
    AND(H553&gt;=2976001, H553&lt;=3100000), "ASISTENCIAL III",
    AND(H553&gt;=3100001, H553&lt;=3500000), "TÉCNICO I",
    AND(H553&gt;=3500001, H553&lt;=4507000), "TÉCNICO II",
    AND(H553&gt;=4507001, H553&lt;=4917000), "TÉCNICO III",
    AND(H553&gt;=4917001, H553&lt;=5635000), "PROFESIONAL UNIVERSITARIO I",
    AND(H553&gt;=5635001, H553&lt;=7688000), "PROFESIONAL UNIVERSITARIO II",
    AND(H553&gt;=7688001, H553&lt;=8817000), "PROFESIONAL ESPECIALIZADO II",
    AND(H553&gt;=11187001, H553&lt;=14974000), "ASESOR I",
    TRUE, ""
)</f>
        <v>PROFESIONAL UNIVERSITARIO I</v>
      </c>
    </row>
    <row r="554" spans="1:30" ht="30" hidden="1" customHeight="1">
      <c r="A554" s="46">
        <v>121085</v>
      </c>
      <c r="B554" s="46">
        <v>1032505377</v>
      </c>
      <c r="C554" s="373" t="s">
        <v>1195</v>
      </c>
      <c r="D554" s="49">
        <v>45686</v>
      </c>
      <c r="E554" s="46" t="s">
        <v>1187</v>
      </c>
      <c r="F554" s="46" t="s">
        <v>1188</v>
      </c>
      <c r="G554" s="46" t="s">
        <v>1196</v>
      </c>
      <c r="H554" s="80">
        <v>3500000</v>
      </c>
      <c r="I554" s="81">
        <f t="shared" si="56"/>
        <v>63000000</v>
      </c>
      <c r="J554" s="82">
        <v>6</v>
      </c>
      <c r="K554" s="83">
        <v>3</v>
      </c>
      <c r="L554" s="54" t="str" cm="1">
        <f t="array" ref="L554">_xlfn.IFS(
    H554=2063000, "ASISTENCIAL I Estudios de Educación Básica Primaria o título de Bachiller",
    AND(H554&gt;=2063001, H554&lt;=2976000), "ASISTENCIAL II Título de Bachiller 24 meses de experiencia laboral debidamente certificada",
    AND(H554&gt;=2976001, H554&lt;=3100000), "ASISTENCIAL III Título de Bachiller y Certificado de Aptitud Ocupacional 36 meses de experiencia laboral debidamente certificada",
    AND(H554&gt;=3100001, H554&lt;=3500000), "TÉCNICO I Título de formación técnica o tecnológica, Sin experiencia laboral",
    AND(H554&gt;=3500001, H554&lt;=4507000), "TÉCNICO II Título de formación técnica o tecnológica, 36 meses y hasta 71 meses de experiencia laboral",
    AND(H554&gt;=4507001, H554&lt;=4917000), "TÉCNICO III Título de formación técnica o tecnológica, 72 meses o más de experiencia laboral",
    AND(H554&gt;=4917001, H554&lt;=5635000), "PROFESIONAL UNIVERSITARIO I Sin experiencia profesional",
    AND(H554&gt;=5635001, H554&lt;=7688000), "PROFESIONAL UNIVERSITARIO II 24 meses de experiencia profesional",
    AND(H554&gt;=7688001, H554&lt;=8817000), "PROFESIONAL ESPECIALIZADO II Título de Postgrado 73 meses o más de experiencia profesional",
    AND(H554&gt;=11187001, H554&lt;=14974000), "ASESOR I Título de Posgrado en la modalidad de maestría 84 meses o más de experiencia profesional",
    TRUE, ""
)</f>
        <v>TÉCNICO I Título de formación técnica o tecnológica, Sin experiencia laboral</v>
      </c>
      <c r="M554" s="72">
        <v>3</v>
      </c>
      <c r="N554" s="77">
        <v>45686</v>
      </c>
      <c r="O554" s="72">
        <v>129486</v>
      </c>
      <c r="P554" s="46" t="s">
        <v>53</v>
      </c>
      <c r="Q554" s="78"/>
      <c r="R554" s="46" t="s">
        <v>657</v>
      </c>
      <c r="S554" s="59"/>
      <c r="T554" s="46"/>
      <c r="U554" s="46"/>
      <c r="V554" s="46"/>
      <c r="W554" s="46" t="s">
        <v>151</v>
      </c>
      <c r="X554" s="46" t="s">
        <v>710</v>
      </c>
      <c r="Y554" s="46"/>
      <c r="Z554" s="46"/>
      <c r="AA554" s="79"/>
      <c r="AB554" s="4">
        <f>_xlfn.XLOOKUP(Tabla1[[#This Row],[CEDULA]],'Listado Base'!F:F,'Listado Base'!Y:Y,0)</f>
        <v>18</v>
      </c>
      <c r="AC554" s="43" t="str">
        <f t="shared" si="53"/>
        <v>FECHA FALTANTE</v>
      </c>
      <c r="AD554" s="351" t="str" cm="1">
        <f t="array" ref="AD554">_xlfn.IFS(
    H554=2063000, "ASISTENCIAL I",
    AND(H554&gt;=2063001, H554&lt;=2976000), "ASISTENCIAL II",
    AND(H554&gt;=2976001, H554&lt;=3100000), "ASISTENCIAL III",
    AND(H554&gt;=3100001, H554&lt;=3500000), "TÉCNICO I",
    AND(H554&gt;=3500001, H554&lt;=4507000), "TÉCNICO II",
    AND(H554&gt;=4507001, H554&lt;=4917000), "TÉCNICO III",
    AND(H554&gt;=4917001, H554&lt;=5635000), "PROFESIONAL UNIVERSITARIO I",
    AND(H554&gt;=5635001, H554&lt;=7688000), "PROFESIONAL UNIVERSITARIO II",
    AND(H554&gt;=7688001, H554&lt;=8817000), "PROFESIONAL ESPECIALIZADO II",
    AND(H554&gt;=11187001, H554&lt;=14974000), "ASESOR I",
    TRUE, ""
)</f>
        <v>TÉCNICO I</v>
      </c>
    </row>
    <row r="555" spans="1:30" ht="30" hidden="1" customHeight="1">
      <c r="A555" s="46">
        <v>121085</v>
      </c>
      <c r="B555" s="46">
        <v>1030551711</v>
      </c>
      <c r="C555" s="48" t="s">
        <v>1197</v>
      </c>
      <c r="D555" s="49">
        <v>45704</v>
      </c>
      <c r="E555" s="46" t="s">
        <v>1187</v>
      </c>
      <c r="F555" s="46" t="s">
        <v>1188</v>
      </c>
      <c r="G555" s="46" t="s">
        <v>1189</v>
      </c>
      <c r="H555" s="74">
        <v>3500000</v>
      </c>
      <c r="I555" s="75">
        <f t="shared" ref="I555:I556" si="57">+ROUNDUP(H555*J555*K555,0)</f>
        <v>0</v>
      </c>
      <c r="J555" s="76">
        <v>6</v>
      </c>
      <c r="K555" s="72">
        <v>0</v>
      </c>
      <c r="L555" s="54" t="str" cm="1">
        <f t="array" ref="L555">_xlfn.IFS(
    H555=2063000, "ASISTENCIAL I Estudios de Educación Básica Primaria o título de Bachiller",
    AND(H555&gt;=2063001, H555&lt;=2976000), "ASISTENCIAL II Título de Bachiller 24 meses de experiencia laboral debidamente certificada",
    AND(H555&gt;=2976001, H555&lt;=3100000), "ASISTENCIAL III Título de Bachiller y Certificado de Aptitud Ocupacional 36 meses de experiencia laboral debidamente certificada",
    AND(H555&gt;=3100001, H555&lt;=3500000), "TÉCNICO I Título de formación técnica o tecnológica, Sin experiencia laboral",
    AND(H555&gt;=3500001, H555&lt;=4507000), "TÉCNICO II Título de formación técnica o tecnológica, 36 meses y hasta 71 meses de experiencia laboral",
    AND(H555&gt;=4507001, H555&lt;=4917000), "TÉCNICO III Título de formación técnica o tecnológica, 72 meses o más de experiencia laboral",
    AND(H555&gt;=4917001, H555&lt;=5635000), "PROFESIONAL UNIVERSITARIO I Sin experiencia profesional",
    AND(H555&gt;=5635001, H555&lt;=7688000), "PROFESIONAL UNIVERSITARIO II 24 meses de experiencia profesional",
    AND(H555&gt;=7688001, H555&lt;=8817000), "PROFESIONAL ESPECIALIZADO II Título de Postgrado 73 meses o más de experiencia profesional",
    AND(H555&gt;=11187001, H555&lt;=14974000), "ASESOR I Título de Posgrado en la modalidad de maestría 84 meses o más de experiencia profesional",
    TRUE, ""
)</f>
        <v>TÉCNICO I Título de formación técnica o tecnológica, Sin experiencia laboral</v>
      </c>
      <c r="M555" s="72">
        <v>3</v>
      </c>
      <c r="N555" s="77">
        <v>45686</v>
      </c>
      <c r="O555" s="72">
        <v>129486</v>
      </c>
      <c r="P555" s="46" t="s">
        <v>53</v>
      </c>
      <c r="Q555" s="78"/>
      <c r="R555" s="46" t="s">
        <v>657</v>
      </c>
      <c r="S555" s="59"/>
      <c r="T555" s="46"/>
      <c r="U555" s="46"/>
      <c r="V555" s="46"/>
      <c r="W555" s="46" t="s">
        <v>151</v>
      </c>
      <c r="X555" s="46" t="s">
        <v>710</v>
      </c>
      <c r="Y555" s="46"/>
      <c r="Z555" s="46"/>
      <c r="AA555" s="79"/>
      <c r="AB555" s="4">
        <f>_xlfn.XLOOKUP(Tabla1[[#This Row],[CEDULA]],'Listado Base'!F:F,'Listado Base'!Y:Y,0)</f>
        <v>22</v>
      </c>
      <c r="AC555" s="43" t="str">
        <f t="shared" si="53"/>
        <v>FECHA FALTANTE</v>
      </c>
      <c r="AD555" s="351" t="str" cm="1">
        <f t="array" ref="AD555">_xlfn.IFS(
    H555=2063000, "ASISTENCIAL I",
    AND(H555&gt;=2063001, H555&lt;=2976000), "ASISTENCIAL II",
    AND(H555&gt;=2976001, H555&lt;=3100000), "ASISTENCIAL III",
    AND(H555&gt;=3100001, H555&lt;=3500000), "TÉCNICO I",
    AND(H555&gt;=3500001, H555&lt;=4507000), "TÉCNICO II",
    AND(H555&gt;=4507001, H555&lt;=4917000), "TÉCNICO III",
    AND(H555&gt;=4917001, H555&lt;=5635000), "PROFESIONAL UNIVERSITARIO I",
    AND(H555&gt;=5635001, H555&lt;=7688000), "PROFESIONAL UNIVERSITARIO II",
    AND(H555&gt;=7688001, H555&lt;=8817000), "PROFESIONAL ESPECIALIZADO II",
    AND(H555&gt;=11187001, H555&lt;=14974000), "ASESOR I",
    TRUE, ""
)</f>
        <v>TÉCNICO I</v>
      </c>
    </row>
    <row r="556" spans="1:30" ht="30" hidden="1" customHeight="1">
      <c r="A556" s="46">
        <v>121085</v>
      </c>
      <c r="B556" s="46">
        <v>1031164965</v>
      </c>
      <c r="C556" s="373" t="s">
        <v>1198</v>
      </c>
      <c r="D556" s="49">
        <v>45687</v>
      </c>
      <c r="E556" s="46" t="s">
        <v>1187</v>
      </c>
      <c r="F556" s="46" t="s">
        <v>1188</v>
      </c>
      <c r="G556" s="46" t="s">
        <v>1196</v>
      </c>
      <c r="H556" s="74">
        <v>3500000</v>
      </c>
      <c r="I556" s="75">
        <f t="shared" si="57"/>
        <v>0</v>
      </c>
      <c r="J556" s="76">
        <v>6</v>
      </c>
      <c r="K556" s="72">
        <v>0</v>
      </c>
      <c r="L556" s="54" t="str" cm="1">
        <f t="array" ref="L556">_xlfn.IFS(
    H556=2063000, "ASISTENCIAL I Estudios de Educación Básica Primaria o título de Bachiller",
    AND(H556&gt;=2063001, H556&lt;=2976000), "ASISTENCIAL II Título de Bachiller 24 meses de experiencia laboral debidamente certificada",
    AND(H556&gt;=2976001, H556&lt;=3100000), "ASISTENCIAL III Título de Bachiller y Certificado de Aptitud Ocupacional 36 meses de experiencia laboral debidamente certificada",
    AND(H556&gt;=3100001, H556&lt;=3500000), "TÉCNICO I Título de formación técnica o tecnológica, Sin experiencia laboral",
    AND(H556&gt;=3500001, H556&lt;=4507000), "TÉCNICO II Título de formación técnica o tecnológica, 36 meses y hasta 71 meses de experiencia laboral",
    AND(H556&gt;=4507001, H556&lt;=4917000), "TÉCNICO III Título de formación técnica o tecnológica, 72 meses o más de experiencia laboral",
    AND(H556&gt;=4917001, H556&lt;=5635000), "PROFESIONAL UNIVERSITARIO I Sin experiencia profesional",
    AND(H556&gt;=5635001, H556&lt;=7688000), "PROFESIONAL UNIVERSITARIO II 24 meses de experiencia profesional",
    AND(H556&gt;=7688001, H556&lt;=8817000), "PROFESIONAL ESPECIALIZADO II Título de Postgrado 73 meses o más de experiencia profesional",
    AND(H556&gt;=11187001, H556&lt;=14974000), "ASESOR I Título de Posgrado en la modalidad de maestría 84 meses o más de experiencia profesional",
    TRUE, ""
)</f>
        <v>TÉCNICO I Título de formación técnica o tecnológica, Sin experiencia laboral</v>
      </c>
      <c r="M556" s="72">
        <v>3</v>
      </c>
      <c r="N556" s="77">
        <v>45686</v>
      </c>
      <c r="O556" s="72">
        <v>129486</v>
      </c>
      <c r="P556" s="46" t="s">
        <v>53</v>
      </c>
      <c r="Q556" s="78"/>
      <c r="R556" s="46" t="s">
        <v>657</v>
      </c>
      <c r="S556" s="59"/>
      <c r="T556" s="46"/>
      <c r="U556" s="46"/>
      <c r="V556" s="46"/>
      <c r="W556" s="46" t="s">
        <v>151</v>
      </c>
      <c r="X556" s="46" t="s">
        <v>710</v>
      </c>
      <c r="Y556" s="46"/>
      <c r="Z556" s="46"/>
      <c r="AA556" s="79"/>
      <c r="AB556" s="4">
        <f>_xlfn.XLOOKUP(Tabla1[[#This Row],[CEDULA]],'Listado Base'!F:F,'Listado Base'!Y:Y,0)</f>
        <v>18</v>
      </c>
      <c r="AC556" s="43" t="str">
        <f t="shared" si="53"/>
        <v>FECHA FALTANTE</v>
      </c>
      <c r="AD556" s="351" t="str" cm="1">
        <f t="array" ref="AD556">_xlfn.IFS(
    H556=2063000, "ASISTENCIAL I",
    AND(H556&gt;=2063001, H556&lt;=2976000), "ASISTENCIAL II",
    AND(H556&gt;=2976001, H556&lt;=3100000), "ASISTENCIAL III",
    AND(H556&gt;=3100001, H556&lt;=3500000), "TÉCNICO I",
    AND(H556&gt;=3500001, H556&lt;=4507000), "TÉCNICO II",
    AND(H556&gt;=4507001, H556&lt;=4917000), "TÉCNICO III",
    AND(H556&gt;=4917001, H556&lt;=5635000), "PROFESIONAL UNIVERSITARIO I",
    AND(H556&gt;=5635001, H556&lt;=7688000), "PROFESIONAL UNIVERSITARIO II",
    AND(H556&gt;=7688001, H556&lt;=8817000), "PROFESIONAL ESPECIALIZADO II",
    AND(H556&gt;=11187001, H556&lt;=14974000), "ASESOR I",
    TRUE, ""
)</f>
        <v>TÉCNICO I</v>
      </c>
    </row>
    <row r="557" spans="1:30" ht="30" hidden="1" customHeight="1">
      <c r="A557" s="46">
        <v>121069</v>
      </c>
      <c r="B557" s="46">
        <v>1023940258</v>
      </c>
      <c r="C557" s="48" t="s">
        <v>1199</v>
      </c>
      <c r="D557" s="49">
        <v>45704</v>
      </c>
      <c r="E557" s="46" t="s">
        <v>1187</v>
      </c>
      <c r="F557" s="46" t="s">
        <v>1188</v>
      </c>
      <c r="G557" s="46" t="s">
        <v>1196</v>
      </c>
      <c r="H557" s="74">
        <v>4200000</v>
      </c>
      <c r="I557" s="75">
        <f t="shared" si="56"/>
        <v>25200000</v>
      </c>
      <c r="J557" s="76">
        <v>6</v>
      </c>
      <c r="K557" s="72">
        <v>1</v>
      </c>
      <c r="L557" s="54" t="str" cm="1">
        <f t="array" ref="L557">_xlfn.IFS(
    H557=2063000, "ASISTENCIAL I Estudios de Educación Básica Primaria o título de Bachiller",
    AND(H557&gt;=2063001, H557&lt;=2976000), "ASISTENCIAL II Título de Bachiller 24 meses de experiencia laboral debidamente certificada",
    AND(H557&gt;=2976001, H557&lt;=3100000), "ASISTENCIAL III Título de Bachiller y Certificado de Aptitud Ocupacional 36 meses de experiencia laboral debidamente certificada",
    AND(H557&gt;=3100001, H557&lt;=3500000), "TÉCNICO I Título de formación técnica o tecnológica, Sin experiencia laboral",
    AND(H557&gt;=3500001, H557&lt;=4507000), "TÉCNICO II Título de formación técnica o tecnológica, 36 meses y hasta 71 meses de experiencia laboral",
    AND(H557&gt;=4507001, H557&lt;=4917000), "TÉCNICO III Título de formación técnica o tecnológica, 72 meses o más de experiencia laboral",
    AND(H557&gt;=4917001, H557&lt;=5635000), "PROFESIONAL UNIVERSITARIO I Sin experiencia profesional",
    AND(H557&gt;=5635001, H557&lt;=7688000), "PROFESIONAL UNIVERSITARIO II 24 meses de experiencia profesional",
    AND(H557&gt;=7688001, H557&lt;=8817000), "PROFESIONAL ESPECIALIZADO II Título de Postgrado 73 meses o más de experiencia profesional",
    AND(H557&gt;=11187001, H557&lt;=14974000), "ASESOR I Título de Posgrado en la modalidad de maestría 84 meses o más de experiencia profesional",
    TRUE, ""
)</f>
        <v>TÉCNICO II Título de formación técnica o tecnológica, 36 meses y hasta 71 meses de experiencia laboral</v>
      </c>
      <c r="M557" s="72">
        <v>3</v>
      </c>
      <c r="N557" s="77">
        <v>45684</v>
      </c>
      <c r="O557" s="72">
        <v>129239</v>
      </c>
      <c r="P557" s="46" t="s">
        <v>112</v>
      </c>
      <c r="Q557" s="78">
        <v>45743</v>
      </c>
      <c r="R557" s="46" t="s">
        <v>242</v>
      </c>
      <c r="S557" s="59"/>
      <c r="T557" s="46"/>
      <c r="U557" s="46"/>
      <c r="V557" s="46"/>
      <c r="W557" s="46" t="s">
        <v>151</v>
      </c>
      <c r="X557" s="46" t="s">
        <v>710</v>
      </c>
      <c r="Y557" s="46"/>
      <c r="Z557" s="46"/>
      <c r="AA557" s="79"/>
      <c r="AB557" s="4">
        <f>_xlfn.XLOOKUP(Tabla1[[#This Row],[CEDULA]],'Listado Base'!F:F,'Listado Base'!Y:Y,0)</f>
        <v>80</v>
      </c>
      <c r="AC557" s="43" t="str">
        <f t="shared" si="53"/>
        <v>A TIEMPO DE TRAMITE</v>
      </c>
      <c r="AD557" s="351" t="str" cm="1">
        <f t="array" ref="AD557">_xlfn.IFS(
    H557=2063000, "ASISTENCIAL I",
    AND(H557&gt;=2063001, H557&lt;=2976000), "ASISTENCIAL II",
    AND(H557&gt;=2976001, H557&lt;=3100000), "ASISTENCIAL III",
    AND(H557&gt;=3100001, H557&lt;=3500000), "TÉCNICO I",
    AND(H557&gt;=3500001, H557&lt;=4507000), "TÉCNICO II",
    AND(H557&gt;=4507001, H557&lt;=4917000), "TÉCNICO III",
    AND(H557&gt;=4917001, H557&lt;=5635000), "PROFESIONAL UNIVERSITARIO I",
    AND(H557&gt;=5635001, H557&lt;=7688000), "PROFESIONAL UNIVERSITARIO II",
    AND(H557&gt;=7688001, H557&lt;=8817000), "PROFESIONAL ESPECIALIZADO II",
    AND(H557&gt;=11187001, H557&lt;=14974000), "ASESOR I",
    TRUE, ""
)</f>
        <v>TÉCNICO II</v>
      </c>
    </row>
    <row r="558" spans="1:30" ht="30" hidden="1" customHeight="1">
      <c r="A558" s="46">
        <v>119820</v>
      </c>
      <c r="B558" s="46">
        <v>1014217413</v>
      </c>
      <c r="C558" s="48" t="s">
        <v>1200</v>
      </c>
      <c r="D558" s="49">
        <v>45685</v>
      </c>
      <c r="E558" s="46" t="s">
        <v>1187</v>
      </c>
      <c r="F558" s="46" t="s">
        <v>1188</v>
      </c>
      <c r="G558" s="46" t="s">
        <v>1201</v>
      </c>
      <c r="H558" s="80">
        <v>5500000</v>
      </c>
      <c r="I558" s="81">
        <f t="shared" si="56"/>
        <v>396000000</v>
      </c>
      <c r="J558" s="82">
        <v>8</v>
      </c>
      <c r="K558" s="83">
        <v>9</v>
      </c>
      <c r="L558" s="54" t="str" cm="1">
        <f t="array" ref="L558">_xlfn.IFS(
    H558=2063000, "ASISTENCIAL I Estudios de Educación Básica Primaria o título de Bachiller",
    AND(H558&gt;=2063001, H558&lt;=2976000), "ASISTENCIAL II Título de Bachiller 24 meses de experiencia laboral debidamente certificada",
    AND(H558&gt;=2976001, H558&lt;=3100000), "ASISTENCIAL III Título de Bachiller y Certificado de Aptitud Ocupacional 36 meses de experiencia laboral debidamente certificada",
    AND(H558&gt;=3100001, H558&lt;=3500000), "TÉCNICO I Título de formación técnica o tecnológica, Sin experiencia laboral",
    AND(H558&gt;=3500001, H558&lt;=4507000), "TÉCNICO II Título de formación técnica o tecnológica, 36 meses y hasta 71 meses de experiencia laboral",
    AND(H558&gt;=4507001, H558&lt;=4917000), "TÉCNICO III Título de formación técnica o tecnológica, 72 meses o más de experiencia laboral",
    AND(H558&gt;=4917001, H558&lt;=5635000), "PROFESIONAL UNIVERSITARIO I Sin experiencia profesional",
    AND(H558&gt;=5635001, H558&lt;=7688000), "PROFESIONAL UNIVERSITARIO II 24 meses de experiencia profesional",
    AND(H558&gt;=7688001, H558&lt;=8817000), "PROFESIONAL ESPECIALIZADO II Título de Postgrado 73 meses o más de experiencia profesional",
    AND(H558&gt;=11187001, H558&lt;=14974000), "ASESOR I Título de Posgrado en la modalidad de maestría 84 meses o más de experiencia profesional",
    TRUE, ""
)</f>
        <v>PROFESIONAL UNIVERSITARIO I Sin experiencia profesional</v>
      </c>
      <c r="M558" s="72">
        <v>3</v>
      </c>
      <c r="N558" s="77">
        <v>45684</v>
      </c>
      <c r="O558" s="72">
        <v>129333</v>
      </c>
      <c r="P558" s="46" t="s">
        <v>112</v>
      </c>
      <c r="Q558" s="78">
        <v>45744</v>
      </c>
      <c r="R558" s="46" t="s">
        <v>242</v>
      </c>
      <c r="S558" s="59"/>
      <c r="T558" s="46"/>
      <c r="U558" s="46"/>
      <c r="V558" s="46"/>
      <c r="W558" s="46" t="s">
        <v>151</v>
      </c>
      <c r="X558" s="46" t="s">
        <v>710</v>
      </c>
      <c r="Y558" s="46"/>
      <c r="Z558" s="46"/>
      <c r="AA558" s="79"/>
      <c r="AB558" s="4">
        <f>_xlfn.XLOOKUP(Tabla1[[#This Row],[CEDULA]],'Listado Base'!F:F,'Listado Base'!Y:Y,0)</f>
        <v>10</v>
      </c>
      <c r="AC558" s="43" t="str">
        <f t="shared" si="53"/>
        <v>A TIEMPO DE TRAMITE</v>
      </c>
      <c r="AD558" s="351" t="str" cm="1">
        <f t="array" ref="AD558">_xlfn.IFS(
    H558=2063000, "ASISTENCIAL I",
    AND(H558&gt;=2063001, H558&lt;=2976000), "ASISTENCIAL II",
    AND(H558&gt;=2976001, H558&lt;=3100000), "ASISTENCIAL III",
    AND(H558&gt;=3100001, H558&lt;=3500000), "TÉCNICO I",
    AND(H558&gt;=3500001, H558&lt;=4507000), "TÉCNICO II",
    AND(H558&gt;=4507001, H558&lt;=4917000), "TÉCNICO III",
    AND(H558&gt;=4917001, H558&lt;=5635000), "PROFESIONAL UNIVERSITARIO I",
    AND(H558&gt;=5635001, H558&lt;=7688000), "PROFESIONAL UNIVERSITARIO II",
    AND(H558&gt;=7688001, H558&lt;=8817000), "PROFESIONAL ESPECIALIZADO II",
    AND(H558&gt;=11187001, H558&lt;=14974000), "ASESOR I",
    TRUE, ""
)</f>
        <v>PROFESIONAL UNIVERSITARIO I</v>
      </c>
    </row>
    <row r="559" spans="1:30" ht="30" hidden="1" customHeight="1">
      <c r="A559" s="46"/>
      <c r="B559" s="46">
        <v>1012386695</v>
      </c>
      <c r="C559" s="48" t="s">
        <v>1202</v>
      </c>
      <c r="D559" s="49">
        <v>45685</v>
      </c>
      <c r="E559" s="46" t="s">
        <v>1187</v>
      </c>
      <c r="F559" s="46" t="s">
        <v>1188</v>
      </c>
      <c r="G559" s="46" t="s">
        <v>1201</v>
      </c>
      <c r="H559" s="74">
        <v>5500000</v>
      </c>
      <c r="I559" s="75">
        <f t="shared" si="56"/>
        <v>0</v>
      </c>
      <c r="J559" s="76">
        <v>8</v>
      </c>
      <c r="K559" s="72">
        <v>0</v>
      </c>
      <c r="L559" s="54" t="str" cm="1">
        <f t="array" ref="L559">_xlfn.IFS(
    H559=2063000, "ASISTENCIAL I Estudios de Educación Básica Primaria o título de Bachiller",
    AND(H559&gt;=2063001, H559&lt;=2976000), "ASISTENCIAL II Título de Bachiller 24 meses de experiencia laboral debidamente certificada",
    AND(H559&gt;=2976001, H559&lt;=3100000), "ASISTENCIAL III Título de Bachiller y Certificado de Aptitud Ocupacional 36 meses de experiencia laboral debidamente certificada",
    AND(H559&gt;=3100001, H559&lt;=3500000), "TÉCNICO I Título de formación técnica o tecnológica, Sin experiencia laboral",
    AND(H559&gt;=3500001, H559&lt;=4507000), "TÉCNICO II Título de formación técnica o tecnológica, 36 meses y hasta 71 meses de experiencia laboral",
    AND(H559&gt;=4507001, H559&lt;=4917000), "TÉCNICO III Título de formación técnica o tecnológica, 72 meses o más de experiencia laboral",
    AND(H559&gt;=4917001, H559&lt;=5635000), "PROFESIONAL UNIVERSITARIO I Sin experiencia profesional",
    AND(H559&gt;=5635001, H559&lt;=7688000), "PROFESIONAL UNIVERSITARIO II 24 meses de experiencia profesional",
    AND(H559&gt;=7688001, H559&lt;=8817000), "PROFESIONAL ESPECIALIZADO II Título de Postgrado 73 meses o más de experiencia profesional",
    AND(H559&gt;=11187001, H559&lt;=14974000), "ASESOR I Título de Posgrado en la modalidad de maestría 84 meses o más de experiencia profesional",
    TRUE, ""
)</f>
        <v>PROFESIONAL UNIVERSITARIO I Sin experiencia profesional</v>
      </c>
      <c r="M559" s="72">
        <v>3</v>
      </c>
      <c r="N559" s="77">
        <v>45684</v>
      </c>
      <c r="O559" s="72">
        <v>129333</v>
      </c>
      <c r="P559" s="46" t="s">
        <v>112</v>
      </c>
      <c r="Q559" s="78">
        <v>45744</v>
      </c>
      <c r="R559" s="46" t="s">
        <v>242</v>
      </c>
      <c r="S559" s="59"/>
      <c r="T559" s="46"/>
      <c r="U559" s="46"/>
      <c r="V559" s="46"/>
      <c r="W559" s="46" t="s">
        <v>151</v>
      </c>
      <c r="X559" s="46" t="s">
        <v>710</v>
      </c>
      <c r="Y559" s="46"/>
      <c r="Z559" s="46"/>
      <c r="AA559" s="79"/>
      <c r="AB559" s="4">
        <f>_xlfn.XLOOKUP(Tabla1[[#This Row],[CEDULA]],'Listado Base'!F:F,'Listado Base'!Y:Y,0)</f>
        <v>10</v>
      </c>
      <c r="AC559" s="43" t="str">
        <f t="shared" si="53"/>
        <v>A TIEMPO DE TRAMITE</v>
      </c>
      <c r="AD559" s="351" t="str" cm="1">
        <f t="array" ref="AD559">_xlfn.IFS(
    H559=2063000, "ASISTENCIAL I",
    AND(H559&gt;=2063001, H559&lt;=2976000), "ASISTENCIAL II",
    AND(H559&gt;=2976001, H559&lt;=3100000), "ASISTENCIAL III",
    AND(H559&gt;=3100001, H559&lt;=3500000), "TÉCNICO I",
    AND(H559&gt;=3500001, H559&lt;=4507000), "TÉCNICO II",
    AND(H559&gt;=4507001, H559&lt;=4917000), "TÉCNICO III",
    AND(H559&gt;=4917001, H559&lt;=5635000), "PROFESIONAL UNIVERSITARIO I",
    AND(H559&gt;=5635001, H559&lt;=7688000), "PROFESIONAL UNIVERSITARIO II",
    AND(H559&gt;=7688001, H559&lt;=8817000), "PROFESIONAL ESPECIALIZADO II",
    AND(H559&gt;=11187001, H559&lt;=14974000), "ASESOR I",
    TRUE, ""
)</f>
        <v>PROFESIONAL UNIVERSITARIO I</v>
      </c>
    </row>
    <row r="560" spans="1:30" ht="30" hidden="1" customHeight="1">
      <c r="A560" s="46"/>
      <c r="B560" s="46">
        <v>1022405671</v>
      </c>
      <c r="C560" s="48" t="s">
        <v>1203</v>
      </c>
      <c r="D560" s="49">
        <v>45694</v>
      </c>
      <c r="E560" s="46" t="s">
        <v>1187</v>
      </c>
      <c r="F560" s="46" t="s">
        <v>1188</v>
      </c>
      <c r="G560" s="46" t="s">
        <v>1201</v>
      </c>
      <c r="H560" s="74">
        <v>5500000</v>
      </c>
      <c r="I560" s="75">
        <f t="shared" ref="I560:I566" si="58">+ROUNDUP(H560*J560*K560,0)</f>
        <v>0</v>
      </c>
      <c r="J560" s="76">
        <v>8</v>
      </c>
      <c r="K560" s="72">
        <v>0</v>
      </c>
      <c r="L560" s="54" t="str" cm="1">
        <f t="array" ref="L560">_xlfn.IFS(
    H560=2063000, "ASISTENCIAL I Estudios de Educación Básica Primaria o título de Bachiller",
    AND(H560&gt;=2063001, H560&lt;=2976000), "ASISTENCIAL II Título de Bachiller 24 meses de experiencia laboral debidamente certificada",
    AND(H560&gt;=2976001, H560&lt;=3100000), "ASISTENCIAL III Título de Bachiller y Certificado de Aptitud Ocupacional 36 meses de experiencia laboral debidamente certificada",
    AND(H560&gt;=3100001, H560&lt;=3500000), "TÉCNICO I Título de formación técnica o tecnológica, Sin experiencia laboral",
    AND(H560&gt;=3500001, H560&lt;=4507000), "TÉCNICO II Título de formación técnica o tecnológica, 36 meses y hasta 71 meses de experiencia laboral",
    AND(H560&gt;=4507001, H560&lt;=4917000), "TÉCNICO III Título de formación técnica o tecnológica, 72 meses o más de experiencia laboral",
    AND(H560&gt;=4917001, H560&lt;=5635000), "PROFESIONAL UNIVERSITARIO I Sin experiencia profesional",
    AND(H560&gt;=5635001, H560&lt;=7688000), "PROFESIONAL UNIVERSITARIO II 24 meses de experiencia profesional",
    AND(H560&gt;=7688001, H560&lt;=8817000), "PROFESIONAL ESPECIALIZADO II Título de Postgrado 73 meses o más de experiencia profesional",
    AND(H560&gt;=11187001, H560&lt;=14974000), "ASESOR I Título de Posgrado en la modalidad de maestría 84 meses o más de experiencia profesional",
    TRUE, ""
)</f>
        <v>PROFESIONAL UNIVERSITARIO I Sin experiencia profesional</v>
      </c>
      <c r="M560" s="72">
        <v>3</v>
      </c>
      <c r="N560" s="77">
        <v>45684</v>
      </c>
      <c r="O560" s="72">
        <v>129333</v>
      </c>
      <c r="P560" s="46" t="s">
        <v>112</v>
      </c>
      <c r="Q560" s="78">
        <v>45744</v>
      </c>
      <c r="R560" s="46" t="s">
        <v>242</v>
      </c>
      <c r="S560" s="59"/>
      <c r="T560" s="46"/>
      <c r="U560" s="46"/>
      <c r="V560" s="46"/>
      <c r="W560" s="46" t="s">
        <v>151</v>
      </c>
      <c r="X560" s="46" t="s">
        <v>710</v>
      </c>
      <c r="Y560" s="46"/>
      <c r="Z560" s="46"/>
      <c r="AA560" s="79"/>
      <c r="AB560" s="4">
        <f>_xlfn.XLOOKUP(Tabla1[[#This Row],[CEDULA]],'Listado Base'!F:F,'Listado Base'!Y:Y,0)</f>
        <v>19</v>
      </c>
      <c r="AC560" s="43" t="str">
        <f t="shared" si="53"/>
        <v>A TIEMPO DE TRAMITE</v>
      </c>
      <c r="AD560" s="351" t="str" cm="1">
        <f t="array" ref="AD560">_xlfn.IFS(
    H560=2063000, "ASISTENCIAL I",
    AND(H560&gt;=2063001, H560&lt;=2976000), "ASISTENCIAL II",
    AND(H560&gt;=2976001, H560&lt;=3100000), "ASISTENCIAL III",
    AND(H560&gt;=3100001, H560&lt;=3500000), "TÉCNICO I",
    AND(H560&gt;=3500001, H560&lt;=4507000), "TÉCNICO II",
    AND(H560&gt;=4507001, H560&lt;=4917000), "TÉCNICO III",
    AND(H560&gt;=4917001, H560&lt;=5635000), "PROFESIONAL UNIVERSITARIO I",
    AND(H560&gt;=5635001, H560&lt;=7688000), "PROFESIONAL UNIVERSITARIO II",
    AND(H560&gt;=7688001, H560&lt;=8817000), "PROFESIONAL ESPECIALIZADO II",
    AND(H560&gt;=11187001, H560&lt;=14974000), "ASESOR I",
    TRUE, ""
)</f>
        <v>PROFESIONAL UNIVERSITARIO I</v>
      </c>
    </row>
    <row r="561" spans="1:30" ht="30" hidden="1" customHeight="1">
      <c r="A561" s="46"/>
      <c r="B561" s="46">
        <v>1069434188</v>
      </c>
      <c r="C561" s="48" t="s">
        <v>1204</v>
      </c>
      <c r="D561" s="49">
        <v>45705</v>
      </c>
      <c r="E561" s="46" t="s">
        <v>1187</v>
      </c>
      <c r="F561" s="46" t="s">
        <v>1188</v>
      </c>
      <c r="G561" s="46" t="s">
        <v>1201</v>
      </c>
      <c r="H561" s="74">
        <v>5500000</v>
      </c>
      <c r="I561" s="75">
        <f t="shared" si="58"/>
        <v>0</v>
      </c>
      <c r="J561" s="76">
        <v>8</v>
      </c>
      <c r="K561" s="72">
        <v>0</v>
      </c>
      <c r="L561" s="54" t="str" cm="1">
        <f t="array" ref="L561">_xlfn.IFS(
    H561=2063000, "ASISTENCIAL I Estudios de Educación Básica Primaria o título de Bachiller",
    AND(H561&gt;=2063001, H561&lt;=2976000), "ASISTENCIAL II Título de Bachiller 24 meses de experiencia laboral debidamente certificada",
    AND(H561&gt;=2976001, H561&lt;=3100000), "ASISTENCIAL III Título de Bachiller y Certificado de Aptitud Ocupacional 36 meses de experiencia laboral debidamente certificada",
    AND(H561&gt;=3100001, H561&lt;=3500000), "TÉCNICO I Título de formación técnica o tecnológica, Sin experiencia laboral",
    AND(H561&gt;=3500001, H561&lt;=4507000), "TÉCNICO II Título de formación técnica o tecnológica, 36 meses y hasta 71 meses de experiencia laboral",
    AND(H561&gt;=4507001, H561&lt;=4917000), "TÉCNICO III Título de formación técnica o tecnológica, 72 meses o más de experiencia laboral",
    AND(H561&gt;=4917001, H561&lt;=5635000), "PROFESIONAL UNIVERSITARIO I Sin experiencia profesional",
    AND(H561&gt;=5635001, H561&lt;=7688000), "PROFESIONAL UNIVERSITARIO II 24 meses de experiencia profesional",
    AND(H561&gt;=7688001, H561&lt;=8817000), "PROFESIONAL ESPECIALIZADO II Título de Postgrado 73 meses o más de experiencia profesional",
    AND(H561&gt;=11187001, H561&lt;=14974000), "ASESOR I Título de Posgrado en la modalidad de maestría 84 meses o más de experiencia profesional",
    TRUE, ""
)</f>
        <v>PROFESIONAL UNIVERSITARIO I Sin experiencia profesional</v>
      </c>
      <c r="M561" s="72">
        <v>3</v>
      </c>
      <c r="N561" s="77">
        <v>45684</v>
      </c>
      <c r="O561" s="72">
        <v>129333</v>
      </c>
      <c r="P561" s="46" t="s">
        <v>112</v>
      </c>
      <c r="Q561" s="78">
        <v>45744</v>
      </c>
      <c r="R561" s="46" t="s">
        <v>242</v>
      </c>
      <c r="S561" s="59"/>
      <c r="T561" s="46"/>
      <c r="U561" s="46"/>
      <c r="V561" s="46"/>
      <c r="W561" s="46" t="s">
        <v>151</v>
      </c>
      <c r="X561" s="46" t="s">
        <v>710</v>
      </c>
      <c r="Y561" s="46"/>
      <c r="Z561" s="46"/>
      <c r="AA561" s="79"/>
      <c r="AB561" s="4">
        <f>_xlfn.XLOOKUP(Tabla1[[#This Row],[CEDULA]],'Listado Base'!F:F,'Listado Base'!Y:Y,0)</f>
        <v>10</v>
      </c>
      <c r="AC561" s="43" t="str">
        <f t="shared" si="53"/>
        <v>A TIEMPO DE TRAMITE</v>
      </c>
      <c r="AD561" s="351" t="str" cm="1">
        <f t="array" ref="AD561">_xlfn.IFS(
    H561=2063000, "ASISTENCIAL I",
    AND(H561&gt;=2063001, H561&lt;=2976000), "ASISTENCIAL II",
    AND(H561&gt;=2976001, H561&lt;=3100000), "ASISTENCIAL III",
    AND(H561&gt;=3100001, H561&lt;=3500000), "TÉCNICO I",
    AND(H561&gt;=3500001, H561&lt;=4507000), "TÉCNICO II",
    AND(H561&gt;=4507001, H561&lt;=4917000), "TÉCNICO III",
    AND(H561&gt;=4917001, H561&lt;=5635000), "PROFESIONAL UNIVERSITARIO I",
    AND(H561&gt;=5635001, H561&lt;=7688000), "PROFESIONAL UNIVERSITARIO II",
    AND(H561&gt;=7688001, H561&lt;=8817000), "PROFESIONAL ESPECIALIZADO II",
    AND(H561&gt;=11187001, H561&lt;=14974000), "ASESOR I",
    TRUE, ""
)</f>
        <v>PROFESIONAL UNIVERSITARIO I</v>
      </c>
    </row>
    <row r="562" spans="1:30" ht="30" hidden="1" customHeight="1">
      <c r="A562" s="46"/>
      <c r="B562" s="46">
        <v>52908455</v>
      </c>
      <c r="C562" s="48" t="s">
        <v>1205</v>
      </c>
      <c r="D562" s="49">
        <v>45698</v>
      </c>
      <c r="E562" s="46" t="s">
        <v>1187</v>
      </c>
      <c r="F562" s="46" t="s">
        <v>1188</v>
      </c>
      <c r="G562" s="46" t="s">
        <v>1201</v>
      </c>
      <c r="H562" s="74">
        <v>5500000</v>
      </c>
      <c r="I562" s="75">
        <f t="shared" si="58"/>
        <v>0</v>
      </c>
      <c r="J562" s="76">
        <v>8</v>
      </c>
      <c r="K562" s="72">
        <v>0</v>
      </c>
      <c r="L562" s="54" t="str" cm="1">
        <f t="array" ref="L562">_xlfn.IFS(
    H562=2063000, "ASISTENCIAL I Estudios de Educación Básica Primaria o título de Bachiller",
    AND(H562&gt;=2063001, H562&lt;=2976000), "ASISTENCIAL II Título de Bachiller 24 meses de experiencia laboral debidamente certificada",
    AND(H562&gt;=2976001, H562&lt;=3100000), "ASISTENCIAL III Título de Bachiller y Certificado de Aptitud Ocupacional 36 meses de experiencia laboral debidamente certificada",
    AND(H562&gt;=3100001, H562&lt;=3500000), "TÉCNICO I Título de formación técnica o tecnológica, Sin experiencia laboral",
    AND(H562&gt;=3500001, H562&lt;=4507000), "TÉCNICO II Título de formación técnica o tecnológica, 36 meses y hasta 71 meses de experiencia laboral",
    AND(H562&gt;=4507001, H562&lt;=4917000), "TÉCNICO III Título de formación técnica o tecnológica, 72 meses o más de experiencia laboral",
    AND(H562&gt;=4917001, H562&lt;=5635000), "PROFESIONAL UNIVERSITARIO I Sin experiencia profesional",
    AND(H562&gt;=5635001, H562&lt;=7688000), "PROFESIONAL UNIVERSITARIO II 24 meses de experiencia profesional",
    AND(H562&gt;=7688001, H562&lt;=8817000), "PROFESIONAL ESPECIALIZADO II Título de Postgrado 73 meses o más de experiencia profesional",
    AND(H562&gt;=11187001, H562&lt;=14974000), "ASESOR I Título de Posgrado en la modalidad de maestría 84 meses o más de experiencia profesional",
    TRUE, ""
)</f>
        <v>PROFESIONAL UNIVERSITARIO I Sin experiencia profesional</v>
      </c>
      <c r="M562" s="72">
        <v>3</v>
      </c>
      <c r="N562" s="77">
        <v>45684</v>
      </c>
      <c r="O562" s="72">
        <v>129333</v>
      </c>
      <c r="P562" s="46" t="s">
        <v>112</v>
      </c>
      <c r="Q562" s="78">
        <v>45744</v>
      </c>
      <c r="R562" s="46" t="s">
        <v>242</v>
      </c>
      <c r="S562" s="59"/>
      <c r="T562" s="46"/>
      <c r="U562" s="46"/>
      <c r="V562" s="46"/>
      <c r="W562" s="46" t="s">
        <v>151</v>
      </c>
      <c r="X562" s="46" t="s">
        <v>710</v>
      </c>
      <c r="Y562" s="46"/>
      <c r="Z562" s="46"/>
      <c r="AA562" s="79"/>
      <c r="AB562" s="4">
        <f>_xlfn.XLOOKUP(Tabla1[[#This Row],[CEDULA]],'Listado Base'!F:F,'Listado Base'!Y:Y,0)</f>
        <v>10</v>
      </c>
      <c r="AC562" s="43" t="str">
        <f t="shared" si="53"/>
        <v>A TIEMPO DE TRAMITE</v>
      </c>
      <c r="AD562" s="351" t="str" cm="1">
        <f t="array" ref="AD562">_xlfn.IFS(
    H562=2063000, "ASISTENCIAL I",
    AND(H562&gt;=2063001, H562&lt;=2976000), "ASISTENCIAL II",
    AND(H562&gt;=2976001, H562&lt;=3100000), "ASISTENCIAL III",
    AND(H562&gt;=3100001, H562&lt;=3500000), "TÉCNICO I",
    AND(H562&gt;=3500001, H562&lt;=4507000), "TÉCNICO II",
    AND(H562&gt;=4507001, H562&lt;=4917000), "TÉCNICO III",
    AND(H562&gt;=4917001, H562&lt;=5635000), "PROFESIONAL UNIVERSITARIO I",
    AND(H562&gt;=5635001, H562&lt;=7688000), "PROFESIONAL UNIVERSITARIO II",
    AND(H562&gt;=7688001, H562&lt;=8817000), "PROFESIONAL ESPECIALIZADO II",
    AND(H562&gt;=11187001, H562&lt;=14974000), "ASESOR I",
    TRUE, ""
)</f>
        <v>PROFESIONAL UNIVERSITARIO I</v>
      </c>
    </row>
    <row r="563" spans="1:30" ht="30" hidden="1" customHeight="1">
      <c r="A563" s="46"/>
      <c r="B563" s="46">
        <v>1022437864</v>
      </c>
      <c r="C563" s="48" t="s">
        <v>1206</v>
      </c>
      <c r="D563" s="49">
        <v>45692</v>
      </c>
      <c r="E563" s="46" t="s">
        <v>1187</v>
      </c>
      <c r="F563" s="46" t="s">
        <v>1188</v>
      </c>
      <c r="G563" s="46" t="s">
        <v>1201</v>
      </c>
      <c r="H563" s="74">
        <v>5500000</v>
      </c>
      <c r="I563" s="75">
        <f t="shared" si="58"/>
        <v>0</v>
      </c>
      <c r="J563" s="76">
        <v>8</v>
      </c>
      <c r="K563" s="72">
        <v>0</v>
      </c>
      <c r="L563" s="54" t="str" cm="1">
        <f t="array" ref="L563">_xlfn.IFS(
    H563=2063000, "ASISTENCIAL I Estudios de Educación Básica Primaria o título de Bachiller",
    AND(H563&gt;=2063001, H563&lt;=2976000), "ASISTENCIAL II Título de Bachiller 24 meses de experiencia laboral debidamente certificada",
    AND(H563&gt;=2976001, H563&lt;=3100000), "ASISTENCIAL III Título de Bachiller y Certificado de Aptitud Ocupacional 36 meses de experiencia laboral debidamente certificada",
    AND(H563&gt;=3100001, H563&lt;=3500000), "TÉCNICO I Título de formación técnica o tecnológica, Sin experiencia laboral",
    AND(H563&gt;=3500001, H563&lt;=4507000), "TÉCNICO II Título de formación técnica o tecnológica, 36 meses y hasta 71 meses de experiencia laboral",
    AND(H563&gt;=4507001, H563&lt;=4917000), "TÉCNICO III Título de formación técnica o tecnológica, 72 meses o más de experiencia laboral",
    AND(H563&gt;=4917001, H563&lt;=5635000), "PROFESIONAL UNIVERSITARIO I Sin experiencia profesional",
    AND(H563&gt;=5635001, H563&lt;=7688000), "PROFESIONAL UNIVERSITARIO II 24 meses de experiencia profesional",
    AND(H563&gt;=7688001, H563&lt;=8817000), "PROFESIONAL ESPECIALIZADO II Título de Postgrado 73 meses o más de experiencia profesional",
    AND(H563&gt;=11187001, H563&lt;=14974000), "ASESOR I Título de Posgrado en la modalidad de maestría 84 meses o más de experiencia profesional",
    TRUE, ""
)</f>
        <v>PROFESIONAL UNIVERSITARIO I Sin experiencia profesional</v>
      </c>
      <c r="M563" s="72">
        <v>3</v>
      </c>
      <c r="N563" s="77">
        <v>45684</v>
      </c>
      <c r="O563" s="72">
        <v>129333</v>
      </c>
      <c r="P563" s="46" t="s">
        <v>112</v>
      </c>
      <c r="Q563" s="78">
        <v>45744</v>
      </c>
      <c r="R563" s="46" t="s">
        <v>242</v>
      </c>
      <c r="S563" s="59"/>
      <c r="T563" s="46"/>
      <c r="U563" s="46"/>
      <c r="V563" s="46"/>
      <c r="W563" s="46" t="s">
        <v>151</v>
      </c>
      <c r="X563" s="46" t="s">
        <v>710</v>
      </c>
      <c r="Y563" s="46"/>
      <c r="Z563" s="46"/>
      <c r="AA563" s="79"/>
      <c r="AB563" s="4">
        <f>_xlfn.XLOOKUP(Tabla1[[#This Row],[CEDULA]],'Listado Base'!F:F,'Listado Base'!Y:Y,0)</f>
        <v>0</v>
      </c>
      <c r="AC563" s="43" t="str">
        <f t="shared" si="53"/>
        <v>A TIEMPO DE TRAMITE</v>
      </c>
      <c r="AD563" s="351" t="str" cm="1">
        <f t="array" ref="AD563">_xlfn.IFS(
    H563=2063000, "ASISTENCIAL I",
    AND(H563&gt;=2063001, H563&lt;=2976000), "ASISTENCIAL II",
    AND(H563&gt;=2976001, H563&lt;=3100000), "ASISTENCIAL III",
    AND(H563&gt;=3100001, H563&lt;=3500000), "TÉCNICO I",
    AND(H563&gt;=3500001, H563&lt;=4507000), "TÉCNICO II",
    AND(H563&gt;=4507001, H563&lt;=4917000), "TÉCNICO III",
    AND(H563&gt;=4917001, H563&lt;=5635000), "PROFESIONAL UNIVERSITARIO I",
    AND(H563&gt;=5635001, H563&lt;=7688000), "PROFESIONAL UNIVERSITARIO II",
    AND(H563&gt;=7688001, H563&lt;=8817000), "PROFESIONAL ESPECIALIZADO II",
    AND(H563&gt;=11187001, H563&lt;=14974000), "ASESOR I",
    TRUE, ""
)</f>
        <v>PROFESIONAL UNIVERSITARIO I</v>
      </c>
    </row>
    <row r="564" spans="1:30" ht="30" hidden="1" customHeight="1">
      <c r="A564" s="46"/>
      <c r="B564" s="46">
        <v>1024527206</v>
      </c>
      <c r="C564" s="48" t="s">
        <v>1207</v>
      </c>
      <c r="D564" s="49">
        <v>45707</v>
      </c>
      <c r="E564" s="46" t="s">
        <v>1187</v>
      </c>
      <c r="F564" s="46" t="s">
        <v>1188</v>
      </c>
      <c r="G564" s="46" t="s">
        <v>1201</v>
      </c>
      <c r="H564" s="74">
        <v>5500000</v>
      </c>
      <c r="I564" s="75">
        <f t="shared" si="58"/>
        <v>0</v>
      </c>
      <c r="J564" s="76">
        <v>8</v>
      </c>
      <c r="K564" s="72">
        <v>0</v>
      </c>
      <c r="L564" s="54" t="str" cm="1">
        <f t="array" ref="L564">_xlfn.IFS(
    H564=2063000, "ASISTENCIAL I Estudios de Educación Básica Primaria o título de Bachiller",
    AND(H564&gt;=2063001, H564&lt;=2976000), "ASISTENCIAL II Título de Bachiller 24 meses de experiencia laboral debidamente certificada",
    AND(H564&gt;=2976001, H564&lt;=3100000), "ASISTENCIAL III Título de Bachiller y Certificado de Aptitud Ocupacional 36 meses de experiencia laboral debidamente certificada",
    AND(H564&gt;=3100001, H564&lt;=3500000), "TÉCNICO I Título de formación técnica o tecnológica, Sin experiencia laboral",
    AND(H564&gt;=3500001, H564&lt;=4507000), "TÉCNICO II Título de formación técnica o tecnológica, 36 meses y hasta 71 meses de experiencia laboral",
    AND(H564&gt;=4507001, H564&lt;=4917000), "TÉCNICO III Título de formación técnica o tecnológica, 72 meses o más de experiencia laboral",
    AND(H564&gt;=4917001, H564&lt;=5635000), "PROFESIONAL UNIVERSITARIO I Sin experiencia profesional",
    AND(H564&gt;=5635001, H564&lt;=7688000), "PROFESIONAL UNIVERSITARIO II 24 meses de experiencia profesional",
    AND(H564&gt;=7688001, H564&lt;=8817000), "PROFESIONAL ESPECIALIZADO II Título de Postgrado 73 meses o más de experiencia profesional",
    AND(H564&gt;=11187001, H564&lt;=14974000), "ASESOR I Título de Posgrado en la modalidad de maestría 84 meses o más de experiencia profesional",
    TRUE, ""
)</f>
        <v>PROFESIONAL UNIVERSITARIO I Sin experiencia profesional</v>
      </c>
      <c r="M564" s="72">
        <v>3</v>
      </c>
      <c r="N564" s="77">
        <v>45684</v>
      </c>
      <c r="O564" s="72">
        <v>129333</v>
      </c>
      <c r="P564" s="46" t="s">
        <v>112</v>
      </c>
      <c r="Q564" s="78">
        <v>45744</v>
      </c>
      <c r="R564" s="46" t="s">
        <v>242</v>
      </c>
      <c r="S564" s="59"/>
      <c r="T564" s="46"/>
      <c r="U564" s="46"/>
      <c r="V564" s="46"/>
      <c r="W564" s="46" t="s">
        <v>151</v>
      </c>
      <c r="X564" s="46" t="s">
        <v>710</v>
      </c>
      <c r="Y564" s="46"/>
      <c r="Z564" s="46"/>
      <c r="AA564" s="79"/>
      <c r="AB564" s="4">
        <f>_xlfn.XLOOKUP(Tabla1[[#This Row],[CEDULA]],'Listado Base'!F:F,'Listado Base'!Y:Y,0)</f>
        <v>10</v>
      </c>
      <c r="AC564" s="43" t="str">
        <f t="shared" si="53"/>
        <v>A TIEMPO DE TRAMITE</v>
      </c>
      <c r="AD564" s="351" t="str" cm="1">
        <f t="array" ref="AD564">_xlfn.IFS(
    H564=2063000, "ASISTENCIAL I",
    AND(H564&gt;=2063001, H564&lt;=2976000), "ASISTENCIAL II",
    AND(H564&gt;=2976001, H564&lt;=3100000), "ASISTENCIAL III",
    AND(H564&gt;=3100001, H564&lt;=3500000), "TÉCNICO I",
    AND(H564&gt;=3500001, H564&lt;=4507000), "TÉCNICO II",
    AND(H564&gt;=4507001, H564&lt;=4917000), "TÉCNICO III",
    AND(H564&gt;=4917001, H564&lt;=5635000), "PROFESIONAL UNIVERSITARIO I",
    AND(H564&gt;=5635001, H564&lt;=7688000), "PROFESIONAL UNIVERSITARIO II",
    AND(H564&gt;=7688001, H564&lt;=8817000), "PROFESIONAL ESPECIALIZADO II",
    AND(H564&gt;=11187001, H564&lt;=14974000), "ASESOR I",
    TRUE, ""
)</f>
        <v>PROFESIONAL UNIVERSITARIO I</v>
      </c>
    </row>
    <row r="565" spans="1:30" ht="30" hidden="1" customHeight="1">
      <c r="A565" s="46"/>
      <c r="B565" s="46">
        <v>1031144173</v>
      </c>
      <c r="C565" s="48" t="s">
        <v>1208</v>
      </c>
      <c r="D565" s="49">
        <v>45684</v>
      </c>
      <c r="E565" s="46" t="s">
        <v>1187</v>
      </c>
      <c r="F565" s="46" t="s">
        <v>1188</v>
      </c>
      <c r="G565" s="46" t="s">
        <v>1201</v>
      </c>
      <c r="H565" s="74">
        <v>5500000</v>
      </c>
      <c r="I565" s="75">
        <f t="shared" si="58"/>
        <v>0</v>
      </c>
      <c r="J565" s="76">
        <v>8</v>
      </c>
      <c r="K565" s="72">
        <v>0</v>
      </c>
      <c r="L565" s="54" t="str" cm="1">
        <f t="array" ref="L565">_xlfn.IFS(
    H565=2063000, "ASISTENCIAL I Estudios de Educación Básica Primaria o título de Bachiller",
    AND(H565&gt;=2063001, H565&lt;=2976000), "ASISTENCIAL II Título de Bachiller 24 meses de experiencia laboral debidamente certificada",
    AND(H565&gt;=2976001, H565&lt;=3100000), "ASISTENCIAL III Título de Bachiller y Certificado de Aptitud Ocupacional 36 meses de experiencia laboral debidamente certificada",
    AND(H565&gt;=3100001, H565&lt;=3500000), "TÉCNICO I Título de formación técnica o tecnológica, Sin experiencia laboral",
    AND(H565&gt;=3500001, H565&lt;=4507000), "TÉCNICO II Título de formación técnica o tecnológica, 36 meses y hasta 71 meses de experiencia laboral",
    AND(H565&gt;=4507001, H565&lt;=4917000), "TÉCNICO III Título de formación técnica o tecnológica, 72 meses o más de experiencia laboral",
    AND(H565&gt;=4917001, H565&lt;=5635000), "PROFESIONAL UNIVERSITARIO I Sin experiencia profesional",
    AND(H565&gt;=5635001, H565&lt;=7688000), "PROFESIONAL UNIVERSITARIO II 24 meses de experiencia profesional",
    AND(H565&gt;=7688001, H565&lt;=8817000), "PROFESIONAL ESPECIALIZADO II Título de Postgrado 73 meses o más de experiencia profesional",
    AND(H565&gt;=11187001, H565&lt;=14974000), "ASESOR I Título de Posgrado en la modalidad de maestría 84 meses o más de experiencia profesional",
    TRUE, ""
)</f>
        <v>PROFESIONAL UNIVERSITARIO I Sin experiencia profesional</v>
      </c>
      <c r="M565" s="72">
        <v>3</v>
      </c>
      <c r="N565" s="77">
        <v>45684</v>
      </c>
      <c r="O565" s="72">
        <v>129333</v>
      </c>
      <c r="P565" s="46" t="s">
        <v>112</v>
      </c>
      <c r="Q565" s="78">
        <v>45744</v>
      </c>
      <c r="R565" s="46" t="s">
        <v>242</v>
      </c>
      <c r="S565" s="59"/>
      <c r="T565" s="46"/>
      <c r="U565" s="46"/>
      <c r="V565" s="46"/>
      <c r="W565" s="46" t="s">
        <v>151</v>
      </c>
      <c r="X565" s="46" t="s">
        <v>710</v>
      </c>
      <c r="Y565" s="46"/>
      <c r="Z565" s="46"/>
      <c r="AA565" s="79"/>
      <c r="AB565" s="4">
        <f>_xlfn.XLOOKUP(Tabla1[[#This Row],[CEDULA]],'Listado Base'!F:F,'Listado Base'!Y:Y,0)</f>
        <v>19</v>
      </c>
      <c r="AC565" s="43" t="str">
        <f t="shared" si="53"/>
        <v>A TIEMPO DE TRAMITE</v>
      </c>
      <c r="AD565" s="351" t="str" cm="1">
        <f t="array" ref="AD565">_xlfn.IFS(
    H565=2063000, "ASISTENCIAL I",
    AND(H565&gt;=2063001, H565&lt;=2976000), "ASISTENCIAL II",
    AND(H565&gt;=2976001, H565&lt;=3100000), "ASISTENCIAL III",
    AND(H565&gt;=3100001, H565&lt;=3500000), "TÉCNICO I",
    AND(H565&gt;=3500001, H565&lt;=4507000), "TÉCNICO II",
    AND(H565&gt;=4507001, H565&lt;=4917000), "TÉCNICO III",
    AND(H565&gt;=4917001, H565&lt;=5635000), "PROFESIONAL UNIVERSITARIO I",
    AND(H565&gt;=5635001, H565&lt;=7688000), "PROFESIONAL UNIVERSITARIO II",
    AND(H565&gt;=7688001, H565&lt;=8817000), "PROFESIONAL ESPECIALIZADO II",
    AND(H565&gt;=11187001, H565&lt;=14974000), "ASESOR I",
    TRUE, ""
)</f>
        <v>PROFESIONAL UNIVERSITARIO I</v>
      </c>
    </row>
    <row r="566" spans="1:30" ht="30" hidden="1" customHeight="1">
      <c r="A566" s="46"/>
      <c r="B566" s="46">
        <v>1030690649</v>
      </c>
      <c r="C566" s="48" t="s">
        <v>1209</v>
      </c>
      <c r="D566" s="49">
        <v>45707</v>
      </c>
      <c r="E566" s="46" t="s">
        <v>1187</v>
      </c>
      <c r="F566" s="46" t="s">
        <v>1188</v>
      </c>
      <c r="G566" s="46" t="s">
        <v>1201</v>
      </c>
      <c r="H566" s="74">
        <v>5500000</v>
      </c>
      <c r="I566" s="75">
        <f t="shared" si="58"/>
        <v>0</v>
      </c>
      <c r="J566" s="76">
        <v>8</v>
      </c>
      <c r="K566" s="72">
        <v>0</v>
      </c>
      <c r="L566" s="54" t="str" cm="1">
        <f t="array" ref="L566">_xlfn.IFS(
    H566=2063000, "ASISTENCIAL I Estudios de Educación Básica Primaria o título de Bachiller",
    AND(H566&gt;=2063001, H566&lt;=2976000), "ASISTENCIAL II Título de Bachiller 24 meses de experiencia laboral debidamente certificada",
    AND(H566&gt;=2976001, H566&lt;=3100000), "ASISTENCIAL III Título de Bachiller y Certificado de Aptitud Ocupacional 36 meses de experiencia laboral debidamente certificada",
    AND(H566&gt;=3100001, H566&lt;=3500000), "TÉCNICO I Título de formación técnica o tecnológica, Sin experiencia laboral",
    AND(H566&gt;=3500001, H566&lt;=4507000), "TÉCNICO II Título de formación técnica o tecnológica, 36 meses y hasta 71 meses de experiencia laboral",
    AND(H566&gt;=4507001, H566&lt;=4917000), "TÉCNICO III Título de formación técnica o tecnológica, 72 meses o más de experiencia laboral",
    AND(H566&gt;=4917001, H566&lt;=5635000), "PROFESIONAL UNIVERSITARIO I Sin experiencia profesional",
    AND(H566&gt;=5635001, H566&lt;=7688000), "PROFESIONAL UNIVERSITARIO II 24 meses de experiencia profesional",
    AND(H566&gt;=7688001, H566&lt;=8817000), "PROFESIONAL ESPECIALIZADO II Título de Postgrado 73 meses o más de experiencia profesional",
    AND(H566&gt;=11187001, H566&lt;=14974000), "ASESOR I Título de Posgrado en la modalidad de maestría 84 meses o más de experiencia profesional",
    TRUE, ""
)</f>
        <v>PROFESIONAL UNIVERSITARIO I Sin experiencia profesional</v>
      </c>
      <c r="M566" s="72">
        <v>3</v>
      </c>
      <c r="N566" s="77">
        <v>45684</v>
      </c>
      <c r="O566" s="72">
        <v>129333</v>
      </c>
      <c r="P566" s="46" t="s">
        <v>112</v>
      </c>
      <c r="Q566" s="78">
        <v>45744</v>
      </c>
      <c r="R566" s="46" t="s">
        <v>242</v>
      </c>
      <c r="S566" s="59"/>
      <c r="T566" s="46"/>
      <c r="U566" s="46"/>
      <c r="V566" s="46"/>
      <c r="W566" s="46" t="s">
        <v>151</v>
      </c>
      <c r="X566" s="46" t="s">
        <v>710</v>
      </c>
      <c r="Y566" s="46"/>
      <c r="Z566" s="46"/>
      <c r="AA566" s="79"/>
      <c r="AB566" s="4">
        <f>_xlfn.XLOOKUP(Tabla1[[#This Row],[CEDULA]],'Listado Base'!F:F,'Listado Base'!Y:Y,0)</f>
        <v>14</v>
      </c>
      <c r="AC566" s="43" t="str">
        <f t="shared" si="53"/>
        <v>A TIEMPO DE TRAMITE</v>
      </c>
      <c r="AD566" s="351" t="str" cm="1">
        <f t="array" ref="AD566">_xlfn.IFS(
    H566=2063000, "ASISTENCIAL I",
    AND(H566&gt;=2063001, H566&lt;=2976000), "ASISTENCIAL II",
    AND(H566&gt;=2976001, H566&lt;=3100000), "ASISTENCIAL III",
    AND(H566&gt;=3100001, H566&lt;=3500000), "TÉCNICO I",
    AND(H566&gt;=3500001, H566&lt;=4507000), "TÉCNICO II",
    AND(H566&gt;=4507001, H566&lt;=4917000), "TÉCNICO III",
    AND(H566&gt;=4917001, H566&lt;=5635000), "PROFESIONAL UNIVERSITARIO I",
    AND(H566&gt;=5635001, H566&lt;=7688000), "PROFESIONAL UNIVERSITARIO II",
    AND(H566&gt;=7688001, H566&lt;=8817000), "PROFESIONAL ESPECIALIZADO II",
    AND(H566&gt;=11187001, H566&lt;=14974000), "ASESOR I",
    TRUE, ""
)</f>
        <v>PROFESIONAL UNIVERSITARIO I</v>
      </c>
    </row>
    <row r="567" spans="1:30" ht="30" hidden="1" customHeight="1">
      <c r="A567" s="46">
        <v>107816</v>
      </c>
      <c r="B567" s="46">
        <v>1000020423</v>
      </c>
      <c r="C567" s="48" t="s">
        <v>1210</v>
      </c>
      <c r="D567" s="49">
        <v>45700</v>
      </c>
      <c r="E567" s="46" t="s">
        <v>1187</v>
      </c>
      <c r="F567" s="46" t="s">
        <v>1188</v>
      </c>
      <c r="G567" s="46" t="s">
        <v>1194</v>
      </c>
      <c r="H567" s="74">
        <v>6800000</v>
      </c>
      <c r="I567" s="75">
        <f t="shared" si="56"/>
        <v>40800000</v>
      </c>
      <c r="J567" s="76">
        <v>6</v>
      </c>
      <c r="K567" s="72">
        <v>1</v>
      </c>
      <c r="L567" s="54" t="str" cm="1">
        <f t="array" ref="L567">_xlfn.IFS(
    H567=2063000, "ASISTENCIAL I Estudios de Educación Básica Primaria o título de Bachiller",
    AND(H567&gt;=2063001, H567&lt;=2976000), "ASISTENCIAL II Título de Bachiller 24 meses de experiencia laboral debidamente certificada",
    AND(H567&gt;=2976001, H567&lt;=3100000), "ASISTENCIAL III Título de Bachiller y Certificado de Aptitud Ocupacional 36 meses de experiencia laboral debidamente certificada",
    AND(H567&gt;=3100001, H567&lt;=3500000), "TÉCNICO I Título de formación técnica o tecnológica, Sin experiencia laboral",
    AND(H567&gt;=3500001, H567&lt;=4507000), "TÉCNICO II Título de formación técnica o tecnológica, 36 meses y hasta 71 meses de experiencia laboral",
    AND(H567&gt;=4507001, H567&lt;=4917000), "TÉCNICO III Título de formación técnica o tecnológica, 72 meses o más de experiencia laboral",
    AND(H567&gt;=4917001, H567&lt;=5635000), "PROFESIONAL UNIVERSITARIO I Sin experiencia profesional",
    AND(H567&gt;=5635001, H567&lt;=7688000), "PROFESIONAL UNIVERSITARIO II 24 meses de experiencia profesional",
    AND(H567&gt;=7688001, H567&lt;=8817000), "PROFESIONAL ESPECIALIZADO II Título de Postgrado 73 meses o más de experiencia profesional",
    AND(H567&gt;=11187001, H567&lt;=14974000), "ASESOR I Título de Posgrado en la modalidad de maestría 84 meses o más de experiencia profesional",
    TRUE, ""
)</f>
        <v>PROFESIONAL UNIVERSITARIO II 24 meses de experiencia profesional</v>
      </c>
      <c r="M567" s="72">
        <v>3</v>
      </c>
      <c r="N567" s="77"/>
      <c r="O567" s="72"/>
      <c r="P567" s="46" t="s">
        <v>112</v>
      </c>
      <c r="Q567" s="78"/>
      <c r="R567" s="46"/>
      <c r="S567" s="59"/>
      <c r="T567" s="46"/>
      <c r="U567" s="46"/>
      <c r="V567" s="46"/>
      <c r="W567" s="46" t="s">
        <v>151</v>
      </c>
      <c r="X567" s="46" t="s">
        <v>710</v>
      </c>
      <c r="Y567" s="46"/>
      <c r="Z567" s="46"/>
      <c r="AA567" s="79"/>
      <c r="AB567" s="4">
        <f>_xlfn.XLOOKUP(Tabla1[[#This Row],[CEDULA]],'Listado Base'!F:F,'Listado Base'!Y:Y,0)</f>
        <v>0</v>
      </c>
      <c r="AC567" s="43" t="str">
        <f t="shared" si="53"/>
        <v>FECHA FALTANTE</v>
      </c>
      <c r="AD567" s="351" t="str" cm="1">
        <f t="array" ref="AD567">_xlfn.IFS(
    H567=2063000, "ASISTENCIAL I",
    AND(H567&gt;=2063001, H567&lt;=2976000), "ASISTENCIAL II",
    AND(H567&gt;=2976001, H567&lt;=3100000), "ASISTENCIAL III",
    AND(H567&gt;=3100001, H567&lt;=3500000), "TÉCNICO I",
    AND(H567&gt;=3500001, H567&lt;=4507000), "TÉCNICO II",
    AND(H567&gt;=4507001, H567&lt;=4917000), "TÉCNICO III",
    AND(H567&gt;=4917001, H567&lt;=5635000), "PROFESIONAL UNIVERSITARIO I",
    AND(H567&gt;=5635001, H567&lt;=7688000), "PROFESIONAL UNIVERSITARIO II",
    AND(H567&gt;=7688001, H567&lt;=8817000), "PROFESIONAL ESPECIALIZADO II",
    AND(H567&gt;=11187001, H567&lt;=14974000), "ASESOR I",
    TRUE, ""
)</f>
        <v>PROFESIONAL UNIVERSITARIO II</v>
      </c>
    </row>
    <row r="568" spans="1:30" ht="30" hidden="1" customHeight="1">
      <c r="A568" s="46">
        <v>107816</v>
      </c>
      <c r="B568" s="46">
        <v>1033743695</v>
      </c>
      <c r="C568" s="373" t="s">
        <v>1211</v>
      </c>
      <c r="D568" s="49">
        <v>45681</v>
      </c>
      <c r="E568" s="46" t="s">
        <v>1187</v>
      </c>
      <c r="F568" s="46" t="s">
        <v>1188</v>
      </c>
      <c r="G568" s="46" t="s">
        <v>1212</v>
      </c>
      <c r="H568" s="80">
        <v>5500000</v>
      </c>
      <c r="I568" s="81">
        <f t="shared" si="56"/>
        <v>99000000</v>
      </c>
      <c r="J568" s="82">
        <v>6</v>
      </c>
      <c r="K568" s="83">
        <v>3</v>
      </c>
      <c r="L568" s="54" t="str" cm="1">
        <f t="array" ref="L568">_xlfn.IFS(
    H568=2063000, "ASISTENCIAL I Estudios de Educación Básica Primaria o título de Bachiller",
    AND(H568&gt;=2063001, H568&lt;=2976000), "ASISTENCIAL II Título de Bachiller 24 meses de experiencia laboral debidamente certificada",
    AND(H568&gt;=2976001, H568&lt;=3100000), "ASISTENCIAL III Título de Bachiller y Certificado de Aptitud Ocupacional 36 meses de experiencia laboral debidamente certificada",
    AND(H568&gt;=3100001, H568&lt;=3500000), "TÉCNICO I Título de formación técnica o tecnológica, Sin experiencia laboral",
    AND(H568&gt;=3500001, H568&lt;=4507000), "TÉCNICO II Título de formación técnica o tecnológica, 36 meses y hasta 71 meses de experiencia laboral",
    AND(H568&gt;=4507001, H568&lt;=4917000), "TÉCNICO III Título de formación técnica o tecnológica, 72 meses o más de experiencia laboral",
    AND(H568&gt;=4917001, H568&lt;=5635000), "PROFESIONAL UNIVERSITARIO I Sin experiencia profesional",
    AND(H568&gt;=5635001, H568&lt;=7688000), "PROFESIONAL UNIVERSITARIO II 24 meses de experiencia profesional",
    AND(H568&gt;=7688001, H568&lt;=8817000), "PROFESIONAL ESPECIALIZADO II Título de Postgrado 73 meses o más de experiencia profesional",
    AND(H568&gt;=11187001, H568&lt;=14974000), "ASESOR I Título de Posgrado en la modalidad de maestría 84 meses o más de experiencia profesional",
    TRUE, ""
)</f>
        <v>PROFESIONAL UNIVERSITARIO I Sin experiencia profesional</v>
      </c>
      <c r="M568" s="72">
        <v>3</v>
      </c>
      <c r="N568" s="77">
        <v>45686</v>
      </c>
      <c r="O568" s="72" t="s">
        <v>1213</v>
      </c>
      <c r="P568" s="46" t="s">
        <v>112</v>
      </c>
      <c r="Q568" s="78"/>
      <c r="R568" s="46" t="s">
        <v>866</v>
      </c>
      <c r="S568" s="59"/>
      <c r="T568" s="46"/>
      <c r="U568" s="46"/>
      <c r="V568" s="46"/>
      <c r="W568" s="46" t="s">
        <v>151</v>
      </c>
      <c r="X568" s="46" t="s">
        <v>710</v>
      </c>
      <c r="Y568" s="46"/>
      <c r="Z568" s="46"/>
      <c r="AA568" s="79"/>
      <c r="AB568" s="4">
        <f>_xlfn.XLOOKUP(Tabla1[[#This Row],[CEDULA]],'Listado Base'!F:F,'Listado Base'!Y:Y,0)</f>
        <v>18</v>
      </c>
      <c r="AC568" s="43" t="str">
        <f t="shared" si="53"/>
        <v>FECHA FALTANTE</v>
      </c>
      <c r="AD568" s="351" t="str" cm="1">
        <f t="array" ref="AD568">_xlfn.IFS(
    H568=2063000, "ASISTENCIAL I",
    AND(H568&gt;=2063001, H568&lt;=2976000), "ASISTENCIAL II",
    AND(H568&gt;=2976001, H568&lt;=3100000), "ASISTENCIAL III",
    AND(H568&gt;=3100001, H568&lt;=3500000), "TÉCNICO I",
    AND(H568&gt;=3500001, H568&lt;=4507000), "TÉCNICO II",
    AND(H568&gt;=4507001, H568&lt;=4917000), "TÉCNICO III",
    AND(H568&gt;=4917001, H568&lt;=5635000), "PROFESIONAL UNIVERSITARIO I",
    AND(H568&gt;=5635001, H568&lt;=7688000), "PROFESIONAL UNIVERSITARIO II",
    AND(H568&gt;=7688001, H568&lt;=8817000), "PROFESIONAL ESPECIALIZADO II",
    AND(H568&gt;=11187001, H568&lt;=14974000), "ASESOR I",
    TRUE, ""
)</f>
        <v>PROFESIONAL UNIVERSITARIO I</v>
      </c>
    </row>
    <row r="569" spans="1:30" ht="30" hidden="1" customHeight="1">
      <c r="A569" s="46"/>
      <c r="B569" s="46">
        <v>1030572504</v>
      </c>
      <c r="C569" s="48" t="s">
        <v>1214</v>
      </c>
      <c r="D569" s="49">
        <v>45696</v>
      </c>
      <c r="E569" s="46" t="s">
        <v>1187</v>
      </c>
      <c r="F569" s="46" t="s">
        <v>1188</v>
      </c>
      <c r="G569" s="46" t="s">
        <v>1212</v>
      </c>
      <c r="H569" s="74">
        <v>5500000</v>
      </c>
      <c r="I569" s="75">
        <f t="shared" ref="I569:I570" si="59">+ROUNDUP(H569*J569*K569,0)</f>
        <v>0</v>
      </c>
      <c r="J569" s="76">
        <v>6</v>
      </c>
      <c r="K569" s="72">
        <v>0</v>
      </c>
      <c r="L569" s="54" t="str" cm="1">
        <f t="array" ref="L569">_xlfn.IFS(
    H569=2063000, "ASISTENCIAL I Estudios de Educación Básica Primaria o título de Bachiller",
    AND(H569&gt;=2063001, H569&lt;=2976000), "ASISTENCIAL II Título de Bachiller 24 meses de experiencia laboral debidamente certificada",
    AND(H569&gt;=2976001, H569&lt;=3100000), "ASISTENCIAL III Título de Bachiller y Certificado de Aptitud Ocupacional 36 meses de experiencia laboral debidamente certificada",
    AND(H569&gt;=3100001, H569&lt;=3500000), "TÉCNICO I Título de formación técnica o tecnológica, Sin experiencia laboral",
    AND(H569&gt;=3500001, H569&lt;=4507000), "TÉCNICO II Título de formación técnica o tecnológica, 36 meses y hasta 71 meses de experiencia laboral",
    AND(H569&gt;=4507001, H569&lt;=4917000), "TÉCNICO III Título de formación técnica o tecnológica, 72 meses o más de experiencia laboral",
    AND(H569&gt;=4917001, H569&lt;=5635000), "PROFESIONAL UNIVERSITARIO I Sin experiencia profesional",
    AND(H569&gt;=5635001, H569&lt;=7688000), "PROFESIONAL UNIVERSITARIO II 24 meses de experiencia profesional",
    AND(H569&gt;=7688001, H569&lt;=8817000), "PROFESIONAL ESPECIALIZADO II Título de Postgrado 73 meses o más de experiencia profesional",
    AND(H569&gt;=11187001, H569&lt;=14974000), "ASESOR I Título de Posgrado en la modalidad de maestría 84 meses o más de experiencia profesional",
    TRUE, ""
)</f>
        <v>PROFESIONAL UNIVERSITARIO I Sin experiencia profesional</v>
      </c>
      <c r="M569" s="72">
        <v>3</v>
      </c>
      <c r="N569" s="77">
        <v>45686</v>
      </c>
      <c r="O569" s="72" t="s">
        <v>1213</v>
      </c>
      <c r="P569" s="46" t="s">
        <v>112</v>
      </c>
      <c r="Q569" s="78"/>
      <c r="R569" s="46" t="s">
        <v>866</v>
      </c>
      <c r="S569" s="59"/>
      <c r="T569" s="46"/>
      <c r="U569" s="46"/>
      <c r="V569" s="46"/>
      <c r="W569" s="46" t="s">
        <v>151</v>
      </c>
      <c r="X569" s="46" t="s">
        <v>710</v>
      </c>
      <c r="Y569" s="46"/>
      <c r="Z569" s="46"/>
      <c r="AA569" s="79"/>
      <c r="AB569" s="4">
        <f>_xlfn.XLOOKUP(Tabla1[[#This Row],[CEDULA]],'Listado Base'!F:F,'Listado Base'!Y:Y,0)</f>
        <v>16</v>
      </c>
      <c r="AC569" s="43" t="str">
        <f t="shared" si="53"/>
        <v>FECHA FALTANTE</v>
      </c>
      <c r="AD569" s="351" t="str" cm="1">
        <f t="array" ref="AD569">_xlfn.IFS(
    H569=2063000, "ASISTENCIAL I",
    AND(H569&gt;=2063001, H569&lt;=2976000), "ASISTENCIAL II",
    AND(H569&gt;=2976001, H569&lt;=3100000), "ASISTENCIAL III",
    AND(H569&gt;=3100001, H569&lt;=3500000), "TÉCNICO I",
    AND(H569&gt;=3500001, H569&lt;=4507000), "TÉCNICO II",
    AND(H569&gt;=4507001, H569&lt;=4917000), "TÉCNICO III",
    AND(H569&gt;=4917001, H569&lt;=5635000), "PROFESIONAL UNIVERSITARIO I",
    AND(H569&gt;=5635001, H569&lt;=7688000), "PROFESIONAL UNIVERSITARIO II",
    AND(H569&gt;=7688001, H569&lt;=8817000), "PROFESIONAL ESPECIALIZADO II",
    AND(H569&gt;=11187001, H569&lt;=14974000), "ASESOR I",
    TRUE, ""
)</f>
        <v>PROFESIONAL UNIVERSITARIO I</v>
      </c>
    </row>
    <row r="570" spans="1:30" ht="30" hidden="1" customHeight="1">
      <c r="A570" s="46"/>
      <c r="B570" s="46">
        <v>80912814</v>
      </c>
      <c r="C570" s="48" t="s">
        <v>1215</v>
      </c>
      <c r="D570" s="49">
        <v>45682</v>
      </c>
      <c r="E570" s="46" t="s">
        <v>1187</v>
      </c>
      <c r="F570" s="46" t="s">
        <v>1188</v>
      </c>
      <c r="G570" s="46" t="s">
        <v>1212</v>
      </c>
      <c r="H570" s="74">
        <v>5500000</v>
      </c>
      <c r="I570" s="75">
        <f t="shared" si="59"/>
        <v>0</v>
      </c>
      <c r="J570" s="76">
        <v>6</v>
      </c>
      <c r="K570" s="72">
        <v>0</v>
      </c>
      <c r="L570" s="54" t="str" cm="1">
        <f t="array" ref="L570">_xlfn.IFS(
    H570=2063000, "ASISTENCIAL I Estudios de Educación Básica Primaria o título de Bachiller",
    AND(H570&gt;=2063001, H570&lt;=2976000), "ASISTENCIAL II Título de Bachiller 24 meses de experiencia laboral debidamente certificada",
    AND(H570&gt;=2976001, H570&lt;=3100000), "ASISTENCIAL III Título de Bachiller y Certificado de Aptitud Ocupacional 36 meses de experiencia laboral debidamente certificada",
    AND(H570&gt;=3100001, H570&lt;=3500000), "TÉCNICO I Título de formación técnica o tecnológica, Sin experiencia laboral",
    AND(H570&gt;=3500001, H570&lt;=4507000), "TÉCNICO II Título de formación técnica o tecnológica, 36 meses y hasta 71 meses de experiencia laboral",
    AND(H570&gt;=4507001, H570&lt;=4917000), "TÉCNICO III Título de formación técnica o tecnológica, 72 meses o más de experiencia laboral",
    AND(H570&gt;=4917001, H570&lt;=5635000), "PROFESIONAL UNIVERSITARIO I Sin experiencia profesional",
    AND(H570&gt;=5635001, H570&lt;=7688000), "PROFESIONAL UNIVERSITARIO II 24 meses de experiencia profesional",
    AND(H570&gt;=7688001, H570&lt;=8817000), "PROFESIONAL ESPECIALIZADO II Título de Postgrado 73 meses o más de experiencia profesional",
    AND(H570&gt;=11187001, H570&lt;=14974000), "ASESOR I Título de Posgrado en la modalidad de maestría 84 meses o más de experiencia profesional",
    TRUE, ""
)</f>
        <v>PROFESIONAL UNIVERSITARIO I Sin experiencia profesional</v>
      </c>
      <c r="M570" s="72">
        <v>3</v>
      </c>
      <c r="N570" s="77">
        <v>45686</v>
      </c>
      <c r="O570" s="72" t="s">
        <v>1213</v>
      </c>
      <c r="P570" s="46" t="s">
        <v>112</v>
      </c>
      <c r="Q570" s="78"/>
      <c r="R570" s="46" t="s">
        <v>866</v>
      </c>
      <c r="S570" s="59"/>
      <c r="T570" s="46"/>
      <c r="U570" s="46"/>
      <c r="V570" s="46"/>
      <c r="W570" s="46" t="s">
        <v>151</v>
      </c>
      <c r="X570" s="46" t="s">
        <v>710</v>
      </c>
      <c r="Y570" s="46"/>
      <c r="Z570" s="46"/>
      <c r="AA570" s="79"/>
      <c r="AB570" s="4">
        <f>_xlfn.XLOOKUP(Tabla1[[#This Row],[CEDULA]],'Listado Base'!F:F,'Listado Base'!Y:Y,0)</f>
        <v>0</v>
      </c>
      <c r="AC570" s="43" t="str">
        <f t="shared" si="53"/>
        <v>FECHA FALTANTE</v>
      </c>
      <c r="AD570" s="351" t="str" cm="1">
        <f t="array" ref="AD570">_xlfn.IFS(
    H570=2063000, "ASISTENCIAL I",
    AND(H570&gt;=2063001, H570&lt;=2976000), "ASISTENCIAL II",
    AND(H570&gt;=2976001, H570&lt;=3100000), "ASISTENCIAL III",
    AND(H570&gt;=3100001, H570&lt;=3500000), "TÉCNICO I",
    AND(H570&gt;=3500001, H570&lt;=4507000), "TÉCNICO II",
    AND(H570&gt;=4507001, H570&lt;=4917000), "TÉCNICO III",
    AND(H570&gt;=4917001, H570&lt;=5635000), "PROFESIONAL UNIVERSITARIO I",
    AND(H570&gt;=5635001, H570&lt;=7688000), "PROFESIONAL UNIVERSITARIO II",
    AND(H570&gt;=7688001, H570&lt;=8817000), "PROFESIONAL ESPECIALIZADO II",
    AND(H570&gt;=11187001, H570&lt;=14974000), "ASESOR I",
    TRUE, ""
)</f>
        <v>PROFESIONAL UNIVERSITARIO I</v>
      </c>
    </row>
    <row r="571" spans="1:30" ht="30" hidden="1" customHeight="1">
      <c r="A571" s="46">
        <v>120125</v>
      </c>
      <c r="B571" s="46">
        <v>1013654242</v>
      </c>
      <c r="C571" s="48" t="s">
        <v>1216</v>
      </c>
      <c r="D571" s="49">
        <v>45689</v>
      </c>
      <c r="E571" s="46" t="s">
        <v>1187</v>
      </c>
      <c r="F571" s="46" t="s">
        <v>1188</v>
      </c>
      <c r="G571" s="46" t="s">
        <v>1196</v>
      </c>
      <c r="H571" s="80">
        <v>3500000</v>
      </c>
      <c r="I571" s="81">
        <f t="shared" si="56"/>
        <v>56000000</v>
      </c>
      <c r="J571" s="82">
        <v>8</v>
      </c>
      <c r="K571" s="83">
        <v>2</v>
      </c>
      <c r="L571" s="54" t="str" cm="1">
        <f t="array" ref="L571">_xlfn.IFS(
    H571=2063000, "ASISTENCIAL I Estudios de Educación Básica Primaria o título de Bachiller",
    AND(H571&gt;=2063001, H571&lt;=2976000), "ASISTENCIAL II Título de Bachiller 24 meses de experiencia laboral debidamente certificada",
    AND(H571&gt;=2976001, H571&lt;=3100000), "ASISTENCIAL III Título de Bachiller y Certificado de Aptitud Ocupacional 36 meses de experiencia laboral debidamente certificada",
    AND(H571&gt;=3100001, H571&lt;=3500000), "TÉCNICO I Título de formación técnica o tecnológica, Sin experiencia laboral",
    AND(H571&gt;=3500001, H571&lt;=4507000), "TÉCNICO II Título de formación técnica o tecnológica, 36 meses y hasta 71 meses de experiencia laboral",
    AND(H571&gt;=4507001, H571&lt;=4917000), "TÉCNICO III Título de formación técnica o tecnológica, 72 meses o más de experiencia laboral",
    AND(H571&gt;=4917001, H571&lt;=5635000), "PROFESIONAL UNIVERSITARIO I Sin experiencia profesional",
    AND(H571&gt;=5635001, H571&lt;=7688000), "PROFESIONAL UNIVERSITARIO II 24 meses de experiencia profesional",
    AND(H571&gt;=7688001, H571&lt;=8817000), "PROFESIONAL ESPECIALIZADO II Título de Postgrado 73 meses o más de experiencia profesional",
    AND(H571&gt;=11187001, H571&lt;=14974000), "ASESOR I Título de Posgrado en la modalidad de maestría 84 meses o más de experiencia profesional",
    TRUE, ""
)</f>
        <v>TÉCNICO I Título de formación técnica o tecnológica, Sin experiencia laboral</v>
      </c>
      <c r="M571" s="72">
        <v>3</v>
      </c>
      <c r="N571" s="77">
        <v>45684</v>
      </c>
      <c r="O571" s="72">
        <v>129248</v>
      </c>
      <c r="P571" s="46" t="s">
        <v>112</v>
      </c>
      <c r="Q571" s="78">
        <v>45744</v>
      </c>
      <c r="R571" s="46" t="s">
        <v>242</v>
      </c>
      <c r="S571" s="59"/>
      <c r="T571" s="46"/>
      <c r="U571" s="46"/>
      <c r="V571" s="46"/>
      <c r="W571" s="46" t="s">
        <v>151</v>
      </c>
      <c r="X571" s="46" t="s">
        <v>710</v>
      </c>
      <c r="Y571" s="46"/>
      <c r="Z571" s="46"/>
      <c r="AA571" s="79"/>
      <c r="AB571" s="4">
        <f>_xlfn.XLOOKUP(Tabla1[[#This Row],[CEDULA]],'Listado Base'!F:F,'Listado Base'!Y:Y,0)</f>
        <v>19</v>
      </c>
      <c r="AC571" s="43" t="str">
        <f t="shared" si="53"/>
        <v>A TIEMPO DE TRAMITE</v>
      </c>
      <c r="AD571" s="351" t="str" cm="1">
        <f t="array" ref="AD571">_xlfn.IFS(
    H571=2063000, "ASISTENCIAL I",
    AND(H571&gt;=2063001, H571&lt;=2976000), "ASISTENCIAL II",
    AND(H571&gt;=2976001, H571&lt;=3100000), "ASISTENCIAL III",
    AND(H571&gt;=3100001, H571&lt;=3500000), "TÉCNICO I",
    AND(H571&gt;=3500001, H571&lt;=4507000), "TÉCNICO II",
    AND(H571&gt;=4507001, H571&lt;=4917000), "TÉCNICO III",
    AND(H571&gt;=4917001, H571&lt;=5635000), "PROFESIONAL UNIVERSITARIO I",
    AND(H571&gt;=5635001, H571&lt;=7688000), "PROFESIONAL UNIVERSITARIO II",
    AND(H571&gt;=7688001, H571&lt;=8817000), "PROFESIONAL ESPECIALIZADO II",
    AND(H571&gt;=11187001, H571&lt;=14974000), "ASESOR I",
    TRUE, ""
)</f>
        <v>TÉCNICO I</v>
      </c>
    </row>
    <row r="572" spans="1:30" ht="30" hidden="1" customHeight="1">
      <c r="A572" s="46">
        <v>120125</v>
      </c>
      <c r="B572" s="46">
        <v>79456574</v>
      </c>
      <c r="C572" s="48" t="s">
        <v>1217</v>
      </c>
      <c r="D572" s="49">
        <v>45699</v>
      </c>
      <c r="E572" s="46" t="s">
        <v>1187</v>
      </c>
      <c r="F572" s="46" t="s">
        <v>1188</v>
      </c>
      <c r="G572" s="46" t="s">
        <v>1196</v>
      </c>
      <c r="H572" s="74">
        <v>3500000</v>
      </c>
      <c r="I572" s="75">
        <f t="shared" ref="I572" si="60">+ROUNDUP(H572*J572*K572,0)</f>
        <v>0</v>
      </c>
      <c r="J572" s="76">
        <v>8</v>
      </c>
      <c r="K572" s="72">
        <v>0</v>
      </c>
      <c r="L572" s="54" t="str" cm="1">
        <f t="array" ref="L572">_xlfn.IFS(
    H572=2063000, "ASISTENCIAL I Estudios de Educación Básica Primaria o título de Bachiller",
    AND(H572&gt;=2063001, H572&lt;=2976000), "ASISTENCIAL II Título de Bachiller 24 meses de experiencia laboral debidamente certificada",
    AND(H572&gt;=2976001, H572&lt;=3100000), "ASISTENCIAL III Título de Bachiller y Certificado de Aptitud Ocupacional 36 meses de experiencia laboral debidamente certificada",
    AND(H572&gt;=3100001, H572&lt;=3500000), "TÉCNICO I Título de formación técnica o tecnológica, Sin experiencia laboral",
    AND(H572&gt;=3500001, H572&lt;=4507000), "TÉCNICO II Título de formación técnica o tecnológica, 36 meses y hasta 71 meses de experiencia laboral",
    AND(H572&gt;=4507001, H572&lt;=4917000), "TÉCNICO III Título de formación técnica o tecnológica, 72 meses o más de experiencia laboral",
    AND(H572&gt;=4917001, H572&lt;=5635000), "PROFESIONAL UNIVERSITARIO I Sin experiencia profesional",
    AND(H572&gt;=5635001, H572&lt;=7688000), "PROFESIONAL UNIVERSITARIO II 24 meses de experiencia profesional",
    AND(H572&gt;=7688001, H572&lt;=8817000), "PROFESIONAL ESPECIALIZADO II Título de Postgrado 73 meses o más de experiencia profesional",
    AND(H572&gt;=11187001, H572&lt;=14974000), "ASESOR I Título de Posgrado en la modalidad de maestría 84 meses o más de experiencia profesional",
    TRUE, ""
)</f>
        <v>TÉCNICO I Título de formación técnica o tecnológica, Sin experiencia laboral</v>
      </c>
      <c r="M572" s="72">
        <v>3</v>
      </c>
      <c r="N572" s="77">
        <v>45684</v>
      </c>
      <c r="O572" s="72">
        <v>129248</v>
      </c>
      <c r="P572" s="46" t="s">
        <v>112</v>
      </c>
      <c r="Q572" s="78">
        <v>45744</v>
      </c>
      <c r="R572" s="46" t="s">
        <v>242</v>
      </c>
      <c r="S572" s="59"/>
      <c r="T572" s="46"/>
      <c r="U572" s="46"/>
      <c r="V572" s="46"/>
      <c r="W572" s="46" t="s">
        <v>151</v>
      </c>
      <c r="X572" s="46" t="s">
        <v>710</v>
      </c>
      <c r="Y572" s="46"/>
      <c r="Z572" s="46"/>
      <c r="AA572" s="79"/>
      <c r="AB572" s="4">
        <f>_xlfn.XLOOKUP(Tabla1[[#This Row],[CEDULA]],'Listado Base'!F:F,'Listado Base'!Y:Y,0)</f>
        <v>19</v>
      </c>
      <c r="AC572" s="43" t="str">
        <f t="shared" si="53"/>
        <v>A TIEMPO DE TRAMITE</v>
      </c>
      <c r="AD572" s="351" t="str" cm="1">
        <f t="array" ref="AD572">_xlfn.IFS(
    H572=2063000, "ASISTENCIAL I",
    AND(H572&gt;=2063001, H572&lt;=2976000), "ASISTENCIAL II",
    AND(H572&gt;=2976001, H572&lt;=3100000), "ASISTENCIAL III",
    AND(H572&gt;=3100001, H572&lt;=3500000), "TÉCNICO I",
    AND(H572&gt;=3500001, H572&lt;=4507000), "TÉCNICO II",
    AND(H572&gt;=4507001, H572&lt;=4917000), "TÉCNICO III",
    AND(H572&gt;=4917001, H572&lt;=5635000), "PROFESIONAL UNIVERSITARIO I",
    AND(H572&gt;=5635001, H572&lt;=7688000), "PROFESIONAL UNIVERSITARIO II",
    AND(H572&gt;=7688001, H572&lt;=8817000), "PROFESIONAL ESPECIALIZADO II",
    AND(H572&gt;=11187001, H572&lt;=14974000), "ASESOR I",
    TRUE, ""
)</f>
        <v>TÉCNICO I</v>
      </c>
    </row>
    <row r="573" spans="1:30" ht="30" hidden="1" customHeight="1">
      <c r="A573" s="46">
        <v>121079</v>
      </c>
      <c r="B573" s="46">
        <v>1030589009</v>
      </c>
      <c r="C573" s="48" t="s">
        <v>1218</v>
      </c>
      <c r="D573" s="49">
        <v>45684</v>
      </c>
      <c r="E573" s="46" t="s">
        <v>1187</v>
      </c>
      <c r="F573" s="46" t="s">
        <v>1188</v>
      </c>
      <c r="G573" s="46" t="s">
        <v>1196</v>
      </c>
      <c r="H573" s="80">
        <v>4200000</v>
      </c>
      <c r="I573" s="81">
        <f t="shared" si="56"/>
        <v>100800000</v>
      </c>
      <c r="J573" s="82">
        <v>8</v>
      </c>
      <c r="K573" s="83">
        <v>3</v>
      </c>
      <c r="L573" s="54" t="str" cm="1">
        <f t="array" ref="L573">_xlfn.IFS(
    H573=2063000, "ASISTENCIAL I Estudios de Educación Básica Primaria o título de Bachiller",
    AND(H573&gt;=2063001, H573&lt;=2976000), "ASISTENCIAL II Título de Bachiller 24 meses de experiencia laboral debidamente certificada",
    AND(H573&gt;=2976001, H573&lt;=3100000), "ASISTENCIAL III Título de Bachiller y Certificado de Aptitud Ocupacional 36 meses de experiencia laboral debidamente certificada",
    AND(H573&gt;=3100001, H573&lt;=3500000), "TÉCNICO I Título de formación técnica o tecnológica, Sin experiencia laboral",
    AND(H573&gt;=3500001, H573&lt;=4507000), "TÉCNICO II Título de formación técnica o tecnológica, 36 meses y hasta 71 meses de experiencia laboral",
    AND(H573&gt;=4507001, H573&lt;=4917000), "TÉCNICO III Título de formación técnica o tecnológica, 72 meses o más de experiencia laboral",
    AND(H573&gt;=4917001, H573&lt;=5635000), "PROFESIONAL UNIVERSITARIO I Sin experiencia profesional",
    AND(H573&gt;=5635001, H573&lt;=7688000), "PROFESIONAL UNIVERSITARIO II 24 meses de experiencia profesional",
    AND(H573&gt;=7688001, H573&lt;=8817000), "PROFESIONAL ESPECIALIZADO II Título de Postgrado 73 meses o más de experiencia profesional",
    AND(H573&gt;=11187001, H573&lt;=14974000), "ASESOR I Título de Posgrado en la modalidad de maestría 84 meses o más de experiencia profesional",
    TRUE, ""
)</f>
        <v>TÉCNICO II Título de formación técnica o tecnológica, 36 meses y hasta 71 meses de experiencia laboral</v>
      </c>
      <c r="M573" s="72">
        <v>3</v>
      </c>
      <c r="N573" s="77">
        <v>45686</v>
      </c>
      <c r="O573" s="72">
        <v>129502</v>
      </c>
      <c r="P573" s="46" t="s">
        <v>112</v>
      </c>
      <c r="Q573" s="78"/>
      <c r="R573" s="46" t="s">
        <v>657</v>
      </c>
      <c r="S573" s="59"/>
      <c r="T573" s="46"/>
      <c r="U573" s="46"/>
      <c r="V573" s="46"/>
      <c r="W573" s="46" t="s">
        <v>151</v>
      </c>
      <c r="X573" s="46" t="s">
        <v>710</v>
      </c>
      <c r="Y573" s="46"/>
      <c r="Z573" s="46"/>
      <c r="AA573" s="79"/>
      <c r="AB573" s="4">
        <f>_xlfn.XLOOKUP(Tabla1[[#This Row],[CEDULA]],'Listado Base'!F:F,'Listado Base'!Y:Y,0)</f>
        <v>10</v>
      </c>
      <c r="AC573" s="43" t="str">
        <f t="shared" si="53"/>
        <v>FECHA FALTANTE</v>
      </c>
      <c r="AD573" s="351" t="str" cm="1">
        <f t="array" ref="AD573">_xlfn.IFS(
    H573=2063000, "ASISTENCIAL I",
    AND(H573&gt;=2063001, H573&lt;=2976000), "ASISTENCIAL II",
    AND(H573&gt;=2976001, H573&lt;=3100000), "ASISTENCIAL III",
    AND(H573&gt;=3100001, H573&lt;=3500000), "TÉCNICO I",
    AND(H573&gt;=3500001, H573&lt;=4507000), "TÉCNICO II",
    AND(H573&gt;=4507001, H573&lt;=4917000), "TÉCNICO III",
    AND(H573&gt;=4917001, H573&lt;=5635000), "PROFESIONAL UNIVERSITARIO I",
    AND(H573&gt;=5635001, H573&lt;=7688000), "PROFESIONAL UNIVERSITARIO II",
    AND(H573&gt;=7688001, H573&lt;=8817000), "PROFESIONAL ESPECIALIZADO II",
    AND(H573&gt;=11187001, H573&lt;=14974000), "ASESOR I",
    TRUE, ""
)</f>
        <v>TÉCNICO II</v>
      </c>
    </row>
    <row r="574" spans="1:30" ht="30" hidden="1" customHeight="1">
      <c r="A574" s="46"/>
      <c r="B574" s="46">
        <v>1030536850</v>
      </c>
      <c r="C574" s="48" t="s">
        <v>1219</v>
      </c>
      <c r="D574" s="49">
        <v>45685</v>
      </c>
      <c r="E574" s="46" t="s">
        <v>1187</v>
      </c>
      <c r="F574" s="46" t="s">
        <v>1188</v>
      </c>
      <c r="G574" s="46" t="s">
        <v>1196</v>
      </c>
      <c r="H574" s="74">
        <v>4200000</v>
      </c>
      <c r="I574" s="75">
        <f>+ROUNDUP(H574*J574*K574,0)</f>
        <v>0</v>
      </c>
      <c r="J574" s="76">
        <v>8</v>
      </c>
      <c r="K574" s="72">
        <v>0</v>
      </c>
      <c r="L574" s="54" t="str" cm="1">
        <f t="array" ref="L574">_xlfn.IFS(
    H574=2063000, "ASISTENCIAL I Estudios de Educación Básica Primaria o título de Bachiller",
    AND(H574&gt;=2063001, H574&lt;=2976000), "ASISTENCIAL II Título de Bachiller 24 meses de experiencia laboral debidamente certificada",
    AND(H574&gt;=2976001, H574&lt;=3100000), "ASISTENCIAL III Título de Bachiller y Certificado de Aptitud Ocupacional 36 meses de experiencia laboral debidamente certificada",
    AND(H574&gt;=3100001, H574&lt;=3500000), "TÉCNICO I Título de formación técnica o tecnológica, Sin experiencia laboral",
    AND(H574&gt;=3500001, H574&lt;=4507000), "TÉCNICO II Título de formación técnica o tecnológica, 36 meses y hasta 71 meses de experiencia laboral",
    AND(H574&gt;=4507001, H574&lt;=4917000), "TÉCNICO III Título de formación técnica o tecnológica, 72 meses o más de experiencia laboral",
    AND(H574&gt;=4917001, H574&lt;=5635000), "PROFESIONAL UNIVERSITARIO I Sin experiencia profesional",
    AND(H574&gt;=5635001, H574&lt;=7688000), "PROFESIONAL UNIVERSITARIO II 24 meses de experiencia profesional",
    AND(H574&gt;=7688001, H574&lt;=8817000), "PROFESIONAL ESPECIALIZADO II Título de Postgrado 73 meses o más de experiencia profesional",
    AND(H574&gt;=11187001, H574&lt;=14974000), "ASESOR I Título de Posgrado en la modalidad de maestría 84 meses o más de experiencia profesional",
    TRUE, ""
)</f>
        <v>TÉCNICO II Título de formación técnica o tecnológica, 36 meses y hasta 71 meses de experiencia laboral</v>
      </c>
      <c r="M574" s="72">
        <v>3</v>
      </c>
      <c r="N574" s="77">
        <v>45686</v>
      </c>
      <c r="O574" s="72">
        <v>129502</v>
      </c>
      <c r="P574" s="46" t="s">
        <v>112</v>
      </c>
      <c r="Q574" s="78"/>
      <c r="R574" s="46" t="s">
        <v>657</v>
      </c>
      <c r="S574" s="59"/>
      <c r="T574" s="46"/>
      <c r="U574" s="46"/>
      <c r="V574" s="46"/>
      <c r="W574" s="46" t="s">
        <v>151</v>
      </c>
      <c r="X574" s="46" t="s">
        <v>710</v>
      </c>
      <c r="Y574" s="46"/>
      <c r="Z574" s="46"/>
      <c r="AA574" s="79"/>
      <c r="AB574" s="4">
        <f>_xlfn.XLOOKUP(Tabla1[[#This Row],[CEDULA]],'Listado Base'!F:F,'Listado Base'!Y:Y,0)</f>
        <v>10</v>
      </c>
      <c r="AC574" s="43" t="str">
        <f t="shared" si="53"/>
        <v>FECHA FALTANTE</v>
      </c>
      <c r="AD574" s="351" t="str" cm="1">
        <f t="array" ref="AD574">_xlfn.IFS(
    H574=2063000, "ASISTENCIAL I",
    AND(H574&gt;=2063001, H574&lt;=2976000), "ASISTENCIAL II",
    AND(H574&gt;=2976001, H574&lt;=3100000), "ASISTENCIAL III",
    AND(H574&gt;=3100001, H574&lt;=3500000), "TÉCNICO I",
    AND(H574&gt;=3500001, H574&lt;=4507000), "TÉCNICO II",
    AND(H574&gt;=4507001, H574&lt;=4917000), "TÉCNICO III",
    AND(H574&gt;=4917001, H574&lt;=5635000), "PROFESIONAL UNIVERSITARIO I",
    AND(H574&gt;=5635001, H574&lt;=7688000), "PROFESIONAL UNIVERSITARIO II",
    AND(H574&gt;=7688001, H574&lt;=8817000), "PROFESIONAL ESPECIALIZADO II",
    AND(H574&gt;=11187001, H574&lt;=14974000), "ASESOR I",
    TRUE, ""
)</f>
        <v>TÉCNICO II</v>
      </c>
    </row>
    <row r="575" spans="1:30" ht="30" hidden="1" customHeight="1">
      <c r="A575" s="46"/>
      <c r="B575" s="46">
        <v>80149699</v>
      </c>
      <c r="C575" s="48" t="s">
        <v>1220</v>
      </c>
      <c r="D575" s="49">
        <v>45685</v>
      </c>
      <c r="E575" s="46" t="s">
        <v>1187</v>
      </c>
      <c r="F575" s="46" t="s">
        <v>1188</v>
      </c>
      <c r="G575" s="46" t="s">
        <v>1196</v>
      </c>
      <c r="H575" s="74">
        <v>4200000</v>
      </c>
      <c r="I575" s="75">
        <f t="shared" ref="I575" si="61">+ROUNDUP(H575*J575*K575,0)</f>
        <v>0</v>
      </c>
      <c r="J575" s="76">
        <v>8</v>
      </c>
      <c r="K575" s="72">
        <v>0</v>
      </c>
      <c r="L575" s="54" t="str" cm="1">
        <f t="array" ref="L575">_xlfn.IFS(
    H575=2063000, "ASISTENCIAL I Estudios de Educación Básica Primaria o título de Bachiller",
    AND(H575&gt;=2063001, H575&lt;=2976000), "ASISTENCIAL II Título de Bachiller 24 meses de experiencia laboral debidamente certificada",
    AND(H575&gt;=2976001, H575&lt;=3100000), "ASISTENCIAL III Título de Bachiller y Certificado de Aptitud Ocupacional 36 meses de experiencia laboral debidamente certificada",
    AND(H575&gt;=3100001, H575&lt;=3500000), "TÉCNICO I Título de formación técnica o tecnológica, Sin experiencia laboral",
    AND(H575&gt;=3500001, H575&lt;=4507000), "TÉCNICO II Título de formación técnica o tecnológica, 36 meses y hasta 71 meses de experiencia laboral",
    AND(H575&gt;=4507001, H575&lt;=4917000), "TÉCNICO III Título de formación técnica o tecnológica, 72 meses o más de experiencia laboral",
    AND(H575&gt;=4917001, H575&lt;=5635000), "PROFESIONAL UNIVERSITARIO I Sin experiencia profesional",
    AND(H575&gt;=5635001, H575&lt;=7688000), "PROFESIONAL UNIVERSITARIO II 24 meses de experiencia profesional",
    AND(H575&gt;=7688001, H575&lt;=8817000), "PROFESIONAL ESPECIALIZADO II Título de Postgrado 73 meses o más de experiencia profesional",
    AND(H575&gt;=11187001, H575&lt;=14974000), "ASESOR I Título de Posgrado en la modalidad de maestría 84 meses o más de experiencia profesional",
    TRUE, ""
)</f>
        <v>TÉCNICO II Título de formación técnica o tecnológica, 36 meses y hasta 71 meses de experiencia laboral</v>
      </c>
      <c r="M575" s="72">
        <v>3</v>
      </c>
      <c r="N575" s="77">
        <v>45686</v>
      </c>
      <c r="O575" s="72">
        <v>129502</v>
      </c>
      <c r="P575" s="46" t="s">
        <v>112</v>
      </c>
      <c r="Q575" s="78"/>
      <c r="R575" s="46" t="s">
        <v>657</v>
      </c>
      <c r="S575" s="59"/>
      <c r="T575" s="46"/>
      <c r="U575" s="46"/>
      <c r="V575" s="46"/>
      <c r="W575" s="46" t="s">
        <v>151</v>
      </c>
      <c r="X575" s="46" t="s">
        <v>710</v>
      </c>
      <c r="Y575" s="46"/>
      <c r="Z575" s="46"/>
      <c r="AA575" s="79"/>
      <c r="AB575" s="4">
        <f>_xlfn.XLOOKUP(Tabla1[[#This Row],[CEDULA]],'Listado Base'!F:F,'Listado Base'!Y:Y,0)</f>
        <v>10</v>
      </c>
      <c r="AC575" s="43" t="str">
        <f t="shared" si="53"/>
        <v>FECHA FALTANTE</v>
      </c>
      <c r="AD575" s="351" t="str" cm="1">
        <f t="array" ref="AD575">_xlfn.IFS(
    H575=2063000, "ASISTENCIAL I",
    AND(H575&gt;=2063001, H575&lt;=2976000), "ASISTENCIAL II",
    AND(H575&gt;=2976001, H575&lt;=3100000), "ASISTENCIAL III",
    AND(H575&gt;=3100001, H575&lt;=3500000), "TÉCNICO I",
    AND(H575&gt;=3500001, H575&lt;=4507000), "TÉCNICO II",
    AND(H575&gt;=4507001, H575&lt;=4917000), "TÉCNICO III",
    AND(H575&gt;=4917001, H575&lt;=5635000), "PROFESIONAL UNIVERSITARIO I",
    AND(H575&gt;=5635001, H575&lt;=7688000), "PROFESIONAL UNIVERSITARIO II",
    AND(H575&gt;=7688001, H575&lt;=8817000), "PROFESIONAL ESPECIALIZADO II",
    AND(H575&gt;=11187001, H575&lt;=14974000), "ASESOR I",
    TRUE, ""
)</f>
        <v>TÉCNICO II</v>
      </c>
    </row>
    <row r="576" spans="1:30" ht="30" hidden="1" customHeight="1">
      <c r="A576" s="46">
        <v>107816</v>
      </c>
      <c r="B576" s="46">
        <v>80125452</v>
      </c>
      <c r="C576" s="48" t="s">
        <v>1221</v>
      </c>
      <c r="D576" s="49">
        <v>45684</v>
      </c>
      <c r="E576" s="46" t="s">
        <v>1187</v>
      </c>
      <c r="F576" s="46" t="s">
        <v>1188</v>
      </c>
      <c r="G576" s="46" t="s">
        <v>1194</v>
      </c>
      <c r="H576" s="80">
        <v>6500000</v>
      </c>
      <c r="I576" s="81">
        <f t="shared" si="56"/>
        <v>104000000</v>
      </c>
      <c r="J576" s="76">
        <v>8</v>
      </c>
      <c r="K576" s="72">
        <v>2</v>
      </c>
      <c r="L576" s="54" t="str" cm="1">
        <f t="array" ref="L576">_xlfn.IFS(
    H576=2063000, "ASISTENCIAL I Estudios de Educación Básica Primaria o título de Bachiller",
    AND(H576&gt;=2063001, H576&lt;=2976000), "ASISTENCIAL II Título de Bachiller 24 meses de experiencia laboral debidamente certificada",
    AND(H576&gt;=2976001, H576&lt;=3100000), "ASISTENCIAL III Título de Bachiller y Certificado de Aptitud Ocupacional 36 meses de experiencia laboral debidamente certificada",
    AND(H576&gt;=3100001, H576&lt;=3500000), "TÉCNICO I Título de formación técnica o tecnológica, Sin experiencia laboral",
    AND(H576&gt;=3500001, H576&lt;=4507000), "TÉCNICO II Título de formación técnica o tecnológica, 36 meses y hasta 71 meses de experiencia laboral",
    AND(H576&gt;=4507001, H576&lt;=4917000), "TÉCNICO III Título de formación técnica o tecnológica, 72 meses o más de experiencia laboral",
    AND(H576&gt;=4917001, H576&lt;=5635000), "PROFESIONAL UNIVERSITARIO I Sin experiencia profesional",
    AND(H576&gt;=5635001, H576&lt;=7688000), "PROFESIONAL UNIVERSITARIO II 24 meses de experiencia profesional",
    AND(H576&gt;=7688001, H576&lt;=8817000), "PROFESIONAL ESPECIALIZADO II Título de Postgrado 73 meses o más de experiencia profesional",
    AND(H576&gt;=11187001, H576&lt;=14974000), "ASESOR I Título de Posgrado en la modalidad de maestría 84 meses o más de experiencia profesional",
    TRUE, ""
)</f>
        <v>PROFESIONAL UNIVERSITARIO II 24 meses de experiencia profesional</v>
      </c>
      <c r="M576" s="72">
        <v>3</v>
      </c>
      <c r="N576" s="77"/>
      <c r="O576" s="72"/>
      <c r="P576" s="46" t="s">
        <v>112</v>
      </c>
      <c r="Q576" s="78"/>
      <c r="R576" s="46"/>
      <c r="S576" s="59"/>
      <c r="T576" s="46"/>
      <c r="U576" s="46"/>
      <c r="V576" s="46"/>
      <c r="W576" s="46" t="s">
        <v>151</v>
      </c>
      <c r="X576" s="46" t="s">
        <v>710</v>
      </c>
      <c r="Y576" s="46"/>
      <c r="Z576" s="46"/>
      <c r="AA576" s="79"/>
      <c r="AB576" s="4">
        <f>_xlfn.XLOOKUP(Tabla1[[#This Row],[CEDULA]],'Listado Base'!F:F,'Listado Base'!Y:Y,0)</f>
        <v>14</v>
      </c>
      <c r="AC576" s="43" t="str">
        <f t="shared" si="53"/>
        <v>FECHA FALTANTE</v>
      </c>
      <c r="AD576" s="351" t="str" cm="1">
        <f t="array" ref="AD576">_xlfn.IFS(
    H576=2063000, "ASISTENCIAL I",
    AND(H576&gt;=2063001, H576&lt;=2976000), "ASISTENCIAL II",
    AND(H576&gt;=2976001, H576&lt;=3100000), "ASISTENCIAL III",
    AND(H576&gt;=3100001, H576&lt;=3500000), "TÉCNICO I",
    AND(H576&gt;=3500001, H576&lt;=4507000), "TÉCNICO II",
    AND(H576&gt;=4507001, H576&lt;=4917000), "TÉCNICO III",
    AND(H576&gt;=4917001, H576&lt;=5635000), "PROFESIONAL UNIVERSITARIO I",
    AND(H576&gt;=5635001, H576&lt;=7688000), "PROFESIONAL UNIVERSITARIO II",
    AND(H576&gt;=7688001, H576&lt;=8817000), "PROFESIONAL ESPECIALIZADO II",
    AND(H576&gt;=11187001, H576&lt;=14974000), "ASESOR I",
    TRUE, ""
)</f>
        <v>PROFESIONAL UNIVERSITARIO II</v>
      </c>
    </row>
    <row r="577" spans="1:30" ht="30" hidden="1" customHeight="1">
      <c r="A577" s="46">
        <v>107816</v>
      </c>
      <c r="B577" s="46">
        <v>80183393</v>
      </c>
      <c r="C577" s="48" t="s">
        <v>1222</v>
      </c>
      <c r="D577" s="49">
        <v>45699</v>
      </c>
      <c r="E577" s="46" t="s">
        <v>1187</v>
      </c>
      <c r="F577" s="46" t="s">
        <v>1188</v>
      </c>
      <c r="G577" s="46" t="s">
        <v>1194</v>
      </c>
      <c r="H577" s="74">
        <v>6500000</v>
      </c>
      <c r="I577" s="75">
        <f t="shared" ref="I577" si="62">+ROUNDUP(H577*J577*K577,0)</f>
        <v>0</v>
      </c>
      <c r="J577" s="76">
        <v>8</v>
      </c>
      <c r="K577" s="72">
        <v>0</v>
      </c>
      <c r="L577" s="54" t="str" cm="1">
        <f t="array" ref="L577">_xlfn.IFS(
    H577=2063000, "ASISTENCIAL I Estudios de Educación Básica Primaria o título de Bachiller",
    AND(H577&gt;=2063001, H577&lt;=2976000), "ASISTENCIAL II Título de Bachiller 24 meses de experiencia laboral debidamente certificada",
    AND(H577&gt;=2976001, H577&lt;=3100000), "ASISTENCIAL III Título de Bachiller y Certificado de Aptitud Ocupacional 36 meses de experiencia laboral debidamente certificada",
    AND(H577&gt;=3100001, H577&lt;=3500000), "TÉCNICO I Título de formación técnica o tecnológica, Sin experiencia laboral",
    AND(H577&gt;=3500001, H577&lt;=4507000), "TÉCNICO II Título de formación técnica o tecnológica, 36 meses y hasta 71 meses de experiencia laboral",
    AND(H577&gt;=4507001, H577&lt;=4917000), "TÉCNICO III Título de formación técnica o tecnológica, 72 meses o más de experiencia laboral",
    AND(H577&gt;=4917001, H577&lt;=5635000), "PROFESIONAL UNIVERSITARIO I Sin experiencia profesional",
    AND(H577&gt;=5635001, H577&lt;=7688000), "PROFESIONAL UNIVERSITARIO II 24 meses de experiencia profesional",
    AND(H577&gt;=7688001, H577&lt;=8817000), "PROFESIONAL ESPECIALIZADO II Título de Postgrado 73 meses o más de experiencia profesional",
    AND(H577&gt;=11187001, H577&lt;=14974000), "ASESOR I Título de Posgrado en la modalidad de maestría 84 meses o más de experiencia profesional",
    TRUE, ""
)</f>
        <v>PROFESIONAL UNIVERSITARIO II 24 meses de experiencia profesional</v>
      </c>
      <c r="M577" s="72">
        <v>3</v>
      </c>
      <c r="N577" s="77"/>
      <c r="O577" s="72"/>
      <c r="P577" s="46" t="s">
        <v>112</v>
      </c>
      <c r="Q577" s="78"/>
      <c r="R577" s="46"/>
      <c r="S577" s="59"/>
      <c r="T577" s="46"/>
      <c r="U577" s="46"/>
      <c r="V577" s="46"/>
      <c r="W577" s="46" t="s">
        <v>151</v>
      </c>
      <c r="X577" s="46" t="s">
        <v>710</v>
      </c>
      <c r="Y577" s="46"/>
      <c r="Z577" s="46"/>
      <c r="AA577" s="79"/>
      <c r="AB577" s="4">
        <f>_xlfn.XLOOKUP(Tabla1[[#This Row],[CEDULA]],'Listado Base'!F:F,'Listado Base'!Y:Y,0)</f>
        <v>10</v>
      </c>
      <c r="AC577" s="43" t="str">
        <f t="shared" si="53"/>
        <v>FECHA FALTANTE</v>
      </c>
      <c r="AD577" s="351" t="str" cm="1">
        <f t="array" ref="AD577">_xlfn.IFS(
    H577=2063000, "ASISTENCIAL I",
    AND(H577&gt;=2063001, H577&lt;=2976000), "ASISTENCIAL II",
    AND(H577&gt;=2976001, H577&lt;=3100000), "ASISTENCIAL III",
    AND(H577&gt;=3100001, H577&lt;=3500000), "TÉCNICO I",
    AND(H577&gt;=3500001, H577&lt;=4507000), "TÉCNICO II",
    AND(H577&gt;=4507001, H577&lt;=4917000), "TÉCNICO III",
    AND(H577&gt;=4917001, H577&lt;=5635000), "PROFESIONAL UNIVERSITARIO I",
    AND(H577&gt;=5635001, H577&lt;=7688000), "PROFESIONAL UNIVERSITARIO II",
    AND(H577&gt;=7688001, H577&lt;=8817000), "PROFESIONAL ESPECIALIZADO II",
    AND(H577&gt;=11187001, H577&lt;=14974000), "ASESOR I",
    TRUE, ""
)</f>
        <v>PROFESIONAL UNIVERSITARIO II</v>
      </c>
    </row>
    <row r="578" spans="1:30" ht="30" hidden="1" customHeight="1">
      <c r="A578" s="46">
        <v>121079</v>
      </c>
      <c r="B578" s="46">
        <v>1030667690</v>
      </c>
      <c r="C578" s="48" t="s">
        <v>1223</v>
      </c>
      <c r="D578" s="49">
        <v>45696</v>
      </c>
      <c r="E578" s="46" t="s">
        <v>1187</v>
      </c>
      <c r="F578" s="46" t="s">
        <v>1188</v>
      </c>
      <c r="G578" s="46" t="s">
        <v>1196</v>
      </c>
      <c r="H578" s="80">
        <v>4000000</v>
      </c>
      <c r="I578" s="81">
        <f t="shared" si="56"/>
        <v>64000000</v>
      </c>
      <c r="J578" s="76">
        <v>8</v>
      </c>
      <c r="K578" s="72">
        <v>2</v>
      </c>
      <c r="L578" s="54" t="str" cm="1">
        <f t="array" ref="L578">_xlfn.IFS(
    H578=2063000, "ASISTENCIAL I Estudios de Educación Básica Primaria o título de Bachiller",
    AND(H578&gt;=2063001, H578&lt;=2976000), "ASISTENCIAL II Título de Bachiller 24 meses de experiencia laboral debidamente certificada",
    AND(H578&gt;=2976001, H578&lt;=3100000), "ASISTENCIAL III Título de Bachiller y Certificado de Aptitud Ocupacional 36 meses de experiencia laboral debidamente certificada",
    AND(H578&gt;=3100001, H578&lt;=3500000), "TÉCNICO I Título de formación técnica o tecnológica, Sin experiencia laboral",
    AND(H578&gt;=3500001, H578&lt;=4507000), "TÉCNICO II Título de formación técnica o tecnológica, 36 meses y hasta 71 meses de experiencia laboral",
    AND(H578&gt;=4507001, H578&lt;=4917000), "TÉCNICO III Título de formación técnica o tecnológica, 72 meses o más de experiencia laboral",
    AND(H578&gt;=4917001, H578&lt;=5635000), "PROFESIONAL UNIVERSITARIO I Sin experiencia profesional",
    AND(H578&gt;=5635001, H578&lt;=7688000), "PROFESIONAL UNIVERSITARIO II 24 meses de experiencia profesional",
    AND(H578&gt;=7688001, H578&lt;=8817000), "PROFESIONAL ESPECIALIZADO II Título de Postgrado 73 meses o más de experiencia profesional",
    AND(H578&gt;=11187001, H578&lt;=14974000), "ASESOR I Título de Posgrado en la modalidad de maestría 84 meses o más de experiencia profesional",
    TRUE, ""
)</f>
        <v>TÉCNICO II Título de formación técnica o tecnológica, 36 meses y hasta 71 meses de experiencia laboral</v>
      </c>
      <c r="M578" s="72">
        <v>3</v>
      </c>
      <c r="N578" s="77">
        <v>45685</v>
      </c>
      <c r="O578" s="72">
        <v>129346</v>
      </c>
      <c r="P578" s="46" t="s">
        <v>112</v>
      </c>
      <c r="Q578" s="78"/>
      <c r="R578" s="46" t="s">
        <v>657</v>
      </c>
      <c r="S578" s="59"/>
      <c r="T578" s="46"/>
      <c r="U578" s="46"/>
      <c r="V578" s="46"/>
      <c r="W578" s="46" t="s">
        <v>151</v>
      </c>
      <c r="X578" s="46" t="s">
        <v>710</v>
      </c>
      <c r="Y578" s="46"/>
      <c r="Z578" s="46"/>
      <c r="AA578" s="79"/>
      <c r="AB578" s="4">
        <f>_xlfn.XLOOKUP(Tabla1[[#This Row],[CEDULA]],'Listado Base'!F:F,'Listado Base'!Y:Y,0)</f>
        <v>10</v>
      </c>
      <c r="AC578" s="43" t="str">
        <f t="shared" si="53"/>
        <v>FECHA FALTANTE</v>
      </c>
      <c r="AD578" s="351" t="str" cm="1">
        <f t="array" ref="AD578">_xlfn.IFS(
    H578=2063000, "ASISTENCIAL I",
    AND(H578&gt;=2063001, H578&lt;=2976000), "ASISTENCIAL II",
    AND(H578&gt;=2976001, H578&lt;=3100000), "ASISTENCIAL III",
    AND(H578&gt;=3100001, H578&lt;=3500000), "TÉCNICO I",
    AND(H578&gt;=3500001, H578&lt;=4507000), "TÉCNICO II",
    AND(H578&gt;=4507001, H578&lt;=4917000), "TÉCNICO III",
    AND(H578&gt;=4917001, H578&lt;=5635000), "PROFESIONAL UNIVERSITARIO I",
    AND(H578&gt;=5635001, H578&lt;=7688000), "PROFESIONAL UNIVERSITARIO II",
    AND(H578&gt;=7688001, H578&lt;=8817000), "PROFESIONAL ESPECIALIZADO II",
    AND(H578&gt;=11187001, H578&lt;=14974000), "ASESOR I",
    TRUE, ""
)</f>
        <v>TÉCNICO II</v>
      </c>
    </row>
    <row r="579" spans="1:30" ht="30" hidden="1" customHeight="1">
      <c r="A579" s="46"/>
      <c r="B579" s="46">
        <v>1030694095</v>
      </c>
      <c r="C579" s="48" t="s">
        <v>1224</v>
      </c>
      <c r="D579" s="49">
        <v>45700</v>
      </c>
      <c r="E579" s="46" t="s">
        <v>1187</v>
      </c>
      <c r="F579" s="46" t="s">
        <v>1188</v>
      </c>
      <c r="G579" s="46" t="s">
        <v>1196</v>
      </c>
      <c r="H579" s="74">
        <v>4000000</v>
      </c>
      <c r="I579" s="75">
        <f t="shared" ref="I579" si="63">+ROUNDUP(H579*J579*K579,0)</f>
        <v>0</v>
      </c>
      <c r="J579" s="76">
        <v>8</v>
      </c>
      <c r="K579" s="72">
        <v>0</v>
      </c>
      <c r="L579" s="54" t="str" cm="1">
        <f t="array" ref="L579">_xlfn.IFS(
    H579=2063000, "ASISTENCIAL I Estudios de Educación Básica Primaria o título de Bachiller",
    AND(H579&gt;=2063001, H579&lt;=2976000), "ASISTENCIAL II Título de Bachiller 24 meses de experiencia laboral debidamente certificada",
    AND(H579&gt;=2976001, H579&lt;=3100000), "ASISTENCIAL III Título de Bachiller y Certificado de Aptitud Ocupacional 36 meses de experiencia laboral debidamente certificada",
    AND(H579&gt;=3100001, H579&lt;=3500000), "TÉCNICO I Título de formación técnica o tecnológica, Sin experiencia laboral",
    AND(H579&gt;=3500001, H579&lt;=4507000), "TÉCNICO II Título de formación técnica o tecnológica, 36 meses y hasta 71 meses de experiencia laboral",
    AND(H579&gt;=4507001, H579&lt;=4917000), "TÉCNICO III Título de formación técnica o tecnológica, 72 meses o más de experiencia laboral",
    AND(H579&gt;=4917001, H579&lt;=5635000), "PROFESIONAL UNIVERSITARIO I Sin experiencia profesional",
    AND(H579&gt;=5635001, H579&lt;=7688000), "PROFESIONAL UNIVERSITARIO II 24 meses de experiencia profesional",
    AND(H579&gt;=7688001, H579&lt;=8817000), "PROFESIONAL ESPECIALIZADO II Título de Postgrado 73 meses o más de experiencia profesional",
    AND(H579&gt;=11187001, H579&lt;=14974000), "ASESOR I Título de Posgrado en la modalidad de maestría 84 meses o más de experiencia profesional",
    TRUE, ""
)</f>
        <v>TÉCNICO II Título de formación técnica o tecnológica, 36 meses y hasta 71 meses de experiencia laboral</v>
      </c>
      <c r="M579" s="72">
        <v>3</v>
      </c>
      <c r="N579" s="77">
        <v>45685</v>
      </c>
      <c r="O579" s="72">
        <v>129346</v>
      </c>
      <c r="P579" s="46" t="s">
        <v>112</v>
      </c>
      <c r="Q579" s="78"/>
      <c r="R579" s="46" t="s">
        <v>657</v>
      </c>
      <c r="S579" s="59"/>
      <c r="T579" s="46"/>
      <c r="U579" s="46"/>
      <c r="V579" s="46"/>
      <c r="W579" s="46" t="s">
        <v>151</v>
      </c>
      <c r="X579" s="46" t="s">
        <v>710</v>
      </c>
      <c r="Y579" s="46"/>
      <c r="Z579" s="46"/>
      <c r="AA579" s="79"/>
      <c r="AB579" s="4">
        <f>_xlfn.XLOOKUP(Tabla1[[#This Row],[CEDULA]],'Listado Base'!F:F,'Listado Base'!Y:Y,0)</f>
        <v>19</v>
      </c>
      <c r="AC579" s="43" t="str">
        <f t="shared" si="53"/>
        <v>FECHA FALTANTE</v>
      </c>
      <c r="AD579" s="351" t="str" cm="1">
        <f t="array" ref="AD579">_xlfn.IFS(
    H579=2063000, "ASISTENCIAL I",
    AND(H579&gt;=2063001, H579&lt;=2976000), "ASISTENCIAL II",
    AND(H579&gt;=2976001, H579&lt;=3100000), "ASISTENCIAL III",
    AND(H579&gt;=3100001, H579&lt;=3500000), "TÉCNICO I",
    AND(H579&gt;=3500001, H579&lt;=4507000), "TÉCNICO II",
    AND(H579&gt;=4507001, H579&lt;=4917000), "TÉCNICO III",
    AND(H579&gt;=4917001, H579&lt;=5635000), "PROFESIONAL UNIVERSITARIO I",
    AND(H579&gt;=5635001, H579&lt;=7688000), "PROFESIONAL UNIVERSITARIO II",
    AND(H579&gt;=7688001, H579&lt;=8817000), "PROFESIONAL ESPECIALIZADO II",
    AND(H579&gt;=11187001, H579&lt;=14974000), "ASESOR I",
    TRUE, ""
)</f>
        <v>TÉCNICO II</v>
      </c>
    </row>
    <row r="580" spans="1:30" ht="30" hidden="1" customHeight="1">
      <c r="A580" s="46">
        <v>121363</v>
      </c>
      <c r="B580" s="46">
        <v>79837606</v>
      </c>
      <c r="C580" s="48" t="s">
        <v>1225</v>
      </c>
      <c r="D580" s="49">
        <v>45748</v>
      </c>
      <c r="E580" s="46" t="s">
        <v>1187</v>
      </c>
      <c r="F580" s="46" t="s">
        <v>1188</v>
      </c>
      <c r="G580" s="46" t="s">
        <v>1226</v>
      </c>
      <c r="H580" s="80">
        <v>3000000</v>
      </c>
      <c r="I580" s="81">
        <f t="shared" si="56"/>
        <v>48000000</v>
      </c>
      <c r="J580" s="76">
        <v>8</v>
      </c>
      <c r="K580" s="72">
        <v>2</v>
      </c>
      <c r="L580" s="54" t="str" cm="1">
        <f t="array" ref="L580">_xlfn.IFS(
    H580=2063000, "ASISTENCIAL I Estudios de Educación Básica Primaria o título de Bachiller",
    AND(H580&gt;=2063001, H580&lt;=2976000), "ASISTENCIAL II Título de Bachiller 24 meses de experiencia laboral debidamente certificada",
    AND(H580&gt;=2976001, H580&lt;=3100000), "ASISTENCIAL III Título de Bachiller y Certificado de Aptitud Ocupacional 36 meses de experiencia laboral debidamente certificada",
    AND(H580&gt;=3100001, H580&lt;=3500000), "TÉCNICO I Título de formación técnica o tecnológica, Sin experiencia laboral",
    AND(H580&gt;=3500001, H580&lt;=4507000), "TÉCNICO II Título de formación técnica o tecnológica, 36 meses y hasta 71 meses de experiencia laboral",
    AND(H580&gt;=4507001, H580&lt;=4917000), "TÉCNICO III Título de formación técnica o tecnológica, 72 meses o más de experiencia laboral",
    AND(H580&gt;=4917001, H580&lt;=5635000), "PROFESIONAL UNIVERSITARIO I Sin experiencia profesional",
    AND(H580&gt;=5635001, H580&lt;=7688000), "PROFESIONAL UNIVERSITARIO II 24 meses de experiencia profesional",
    AND(H580&gt;=7688001, H580&lt;=8817000), "PROFESIONAL ESPECIALIZADO II Título de Postgrado 73 meses o más de experiencia profesional",
    AND(H580&gt;=11187001, H580&lt;=14974000), "ASESOR I Título de Posgrado en la modalidad de maestría 84 meses o más de experiencia profesional",
    TRUE, ""
)</f>
        <v>ASISTENCIAL III Título de Bachiller y Certificado de Aptitud Ocupacional 36 meses de experiencia laboral debidamente certificada</v>
      </c>
      <c r="M580" s="72">
        <v>3</v>
      </c>
      <c r="N580" s="77"/>
      <c r="O580" s="72"/>
      <c r="P580" s="46" t="s">
        <v>112</v>
      </c>
      <c r="Q580" s="78"/>
      <c r="R580" s="46"/>
      <c r="S580" s="59"/>
      <c r="T580" s="46"/>
      <c r="U580" s="46"/>
      <c r="V580" s="46"/>
      <c r="W580" s="46" t="s">
        <v>151</v>
      </c>
      <c r="X580" s="46" t="s">
        <v>710</v>
      </c>
      <c r="Y580" s="46"/>
      <c r="Z580" s="46"/>
      <c r="AA580" s="79"/>
      <c r="AB580" s="4">
        <f>_xlfn.XLOOKUP(Tabla1[[#This Row],[CEDULA]],'Listado Base'!F:F,'Listado Base'!Y:Y,0)</f>
        <v>10</v>
      </c>
      <c r="AC580" s="43" t="str">
        <f t="shared" si="53"/>
        <v>FECHA FALTANTE</v>
      </c>
      <c r="AD580" s="351" t="str" cm="1">
        <f t="array" ref="AD580">_xlfn.IFS(
    H580=2063000, "ASISTENCIAL I",
    AND(H580&gt;=2063001, H580&lt;=2976000), "ASISTENCIAL II",
    AND(H580&gt;=2976001, H580&lt;=3100000), "ASISTENCIAL III",
    AND(H580&gt;=3100001, H580&lt;=3500000), "TÉCNICO I",
    AND(H580&gt;=3500001, H580&lt;=4507000), "TÉCNICO II",
    AND(H580&gt;=4507001, H580&lt;=4917000), "TÉCNICO III",
    AND(H580&gt;=4917001, H580&lt;=5635000), "PROFESIONAL UNIVERSITARIO I",
    AND(H580&gt;=5635001, H580&lt;=7688000), "PROFESIONAL UNIVERSITARIO II",
    AND(H580&gt;=7688001, H580&lt;=8817000), "PROFESIONAL ESPECIALIZADO II",
    AND(H580&gt;=11187001, H580&lt;=14974000), "ASESOR I",
    TRUE, ""
)</f>
        <v>ASISTENCIAL III</v>
      </c>
    </row>
    <row r="581" spans="1:30" ht="30" hidden="1" customHeight="1">
      <c r="A581" s="46">
        <v>121363</v>
      </c>
      <c r="B581" s="46">
        <v>1030577206</v>
      </c>
      <c r="C581" s="48" t="s">
        <v>1227</v>
      </c>
      <c r="D581" s="49">
        <v>45684</v>
      </c>
      <c r="E581" s="46" t="s">
        <v>1187</v>
      </c>
      <c r="F581" s="46" t="s">
        <v>1188</v>
      </c>
      <c r="G581" s="46" t="s">
        <v>1226</v>
      </c>
      <c r="H581" s="74">
        <v>3000000</v>
      </c>
      <c r="I581" s="75">
        <f t="shared" ref="I581" si="64">+ROUNDUP(H581*J581*K581,0)</f>
        <v>0</v>
      </c>
      <c r="J581" s="76">
        <v>8</v>
      </c>
      <c r="K581" s="72">
        <v>0</v>
      </c>
      <c r="L581" s="54" t="str" cm="1">
        <f t="array" ref="L581">_xlfn.IFS(
    H581=2063000, "ASISTENCIAL I Estudios de Educación Básica Primaria o título de Bachiller",
    AND(H581&gt;=2063001, H581&lt;=2976000), "ASISTENCIAL II Título de Bachiller 24 meses de experiencia laboral debidamente certificada",
    AND(H581&gt;=2976001, H581&lt;=3100000), "ASISTENCIAL III Título de Bachiller y Certificado de Aptitud Ocupacional 36 meses de experiencia laboral debidamente certificada",
    AND(H581&gt;=3100001, H581&lt;=3500000), "TÉCNICO I Título de formación técnica o tecnológica, Sin experiencia laboral",
    AND(H581&gt;=3500001, H581&lt;=4507000), "TÉCNICO II Título de formación técnica o tecnológica, 36 meses y hasta 71 meses de experiencia laboral",
    AND(H581&gt;=4507001, H581&lt;=4917000), "TÉCNICO III Título de formación técnica o tecnológica, 72 meses o más de experiencia laboral",
    AND(H581&gt;=4917001, H581&lt;=5635000), "PROFESIONAL UNIVERSITARIO I Sin experiencia profesional",
    AND(H581&gt;=5635001, H581&lt;=7688000), "PROFESIONAL UNIVERSITARIO II 24 meses de experiencia profesional",
    AND(H581&gt;=7688001, H581&lt;=8817000), "PROFESIONAL ESPECIALIZADO II Título de Postgrado 73 meses o más de experiencia profesional",
    AND(H581&gt;=11187001, H581&lt;=14974000), "ASESOR I Título de Posgrado en la modalidad de maestría 84 meses o más de experiencia profesional",
    TRUE, ""
)</f>
        <v>ASISTENCIAL III Título de Bachiller y Certificado de Aptitud Ocupacional 36 meses de experiencia laboral debidamente certificada</v>
      </c>
      <c r="M581" s="72">
        <v>3</v>
      </c>
      <c r="N581" s="77"/>
      <c r="O581" s="72"/>
      <c r="P581" s="46" t="s">
        <v>112</v>
      </c>
      <c r="Q581" s="78"/>
      <c r="R581" s="46"/>
      <c r="S581" s="59"/>
      <c r="T581" s="46"/>
      <c r="U581" s="46"/>
      <c r="V581" s="46"/>
      <c r="W581" s="46" t="s">
        <v>151</v>
      </c>
      <c r="X581" s="46" t="s">
        <v>710</v>
      </c>
      <c r="Y581" s="46"/>
      <c r="Z581" s="46"/>
      <c r="AA581" s="79"/>
      <c r="AB581" s="4">
        <f>_xlfn.XLOOKUP(Tabla1[[#This Row],[CEDULA]],'Listado Base'!F:F,'Listado Base'!Y:Y,0)</f>
        <v>10</v>
      </c>
      <c r="AC581" s="43" t="str">
        <f t="shared" si="53"/>
        <v>FECHA FALTANTE</v>
      </c>
      <c r="AD581" s="351" t="str" cm="1">
        <f t="array" ref="AD581">_xlfn.IFS(
    H581=2063000, "ASISTENCIAL I",
    AND(H581&gt;=2063001, H581&lt;=2976000), "ASISTENCIAL II",
    AND(H581&gt;=2976001, H581&lt;=3100000), "ASISTENCIAL III",
    AND(H581&gt;=3100001, H581&lt;=3500000), "TÉCNICO I",
    AND(H581&gt;=3500001, H581&lt;=4507000), "TÉCNICO II",
    AND(H581&gt;=4507001, H581&lt;=4917000), "TÉCNICO III",
    AND(H581&gt;=4917001, H581&lt;=5635000), "PROFESIONAL UNIVERSITARIO I",
    AND(H581&gt;=5635001, H581&lt;=7688000), "PROFESIONAL UNIVERSITARIO II",
    AND(H581&gt;=7688001, H581&lt;=8817000), "PROFESIONAL ESPECIALIZADO II",
    AND(H581&gt;=11187001, H581&lt;=14974000), "ASESOR I",
    TRUE, ""
)</f>
        <v>ASISTENCIAL III</v>
      </c>
    </row>
    <row r="582" spans="1:30" ht="30" hidden="1" customHeight="1">
      <c r="A582" s="46">
        <v>121044</v>
      </c>
      <c r="B582" s="46">
        <v>1030635327</v>
      </c>
      <c r="C582" s="48" t="s">
        <v>1228</v>
      </c>
      <c r="D582" s="49">
        <v>45684</v>
      </c>
      <c r="E582" s="46" t="s">
        <v>1187</v>
      </c>
      <c r="F582" s="46" t="s">
        <v>1188</v>
      </c>
      <c r="G582" s="46" t="s">
        <v>1191</v>
      </c>
      <c r="H582" s="80">
        <v>5500000</v>
      </c>
      <c r="I582" s="81">
        <f t="shared" si="56"/>
        <v>99000000</v>
      </c>
      <c r="J582" s="76">
        <v>6</v>
      </c>
      <c r="K582" s="72">
        <v>3</v>
      </c>
      <c r="L582" s="54" t="str" cm="1">
        <f t="array" ref="L582">_xlfn.IFS(
    H582=2063000, "ASISTENCIAL I Estudios de Educación Básica Primaria o título de Bachiller",
    AND(H582&gt;=2063001, H582&lt;=2976000), "ASISTENCIAL II Título de Bachiller 24 meses de experiencia laboral debidamente certificada",
    AND(H582&gt;=2976001, H582&lt;=3100000), "ASISTENCIAL III Título de Bachiller y Certificado de Aptitud Ocupacional 36 meses de experiencia laboral debidamente certificada",
    AND(H582&gt;=3100001, H582&lt;=3500000), "TÉCNICO I Título de formación técnica o tecnológica, Sin experiencia laboral",
    AND(H582&gt;=3500001, H582&lt;=4507000), "TÉCNICO II Título de formación técnica o tecnológica, 36 meses y hasta 71 meses de experiencia laboral",
    AND(H582&gt;=4507001, H582&lt;=4917000), "TÉCNICO III Título de formación técnica o tecnológica, 72 meses o más de experiencia laboral",
    AND(H582&gt;=4917001, H582&lt;=5635000), "PROFESIONAL UNIVERSITARIO I Sin experiencia profesional",
    AND(H582&gt;=5635001, H582&lt;=7688000), "PROFESIONAL UNIVERSITARIO II 24 meses de experiencia profesional",
    AND(H582&gt;=7688001, H582&lt;=8817000), "PROFESIONAL ESPECIALIZADO II Título de Postgrado 73 meses o más de experiencia profesional",
    AND(H582&gt;=11187001, H582&lt;=14974000), "ASESOR I Título de Posgrado en la modalidad de maestría 84 meses o más de experiencia profesional",
    TRUE, ""
)</f>
        <v>PROFESIONAL UNIVERSITARIO I Sin experiencia profesional</v>
      </c>
      <c r="M582" s="72">
        <v>3</v>
      </c>
      <c r="N582" s="77">
        <v>45686</v>
      </c>
      <c r="O582" s="72">
        <v>129537</v>
      </c>
      <c r="P582" s="46" t="s">
        <v>112</v>
      </c>
      <c r="Q582" s="78"/>
      <c r="R582" s="46" t="s">
        <v>657</v>
      </c>
      <c r="S582" s="59"/>
      <c r="T582" s="46"/>
      <c r="U582" s="46"/>
      <c r="V582" s="46"/>
      <c r="W582" s="46" t="s">
        <v>151</v>
      </c>
      <c r="X582" s="46" t="s">
        <v>710</v>
      </c>
      <c r="Y582" s="46"/>
      <c r="Z582" s="46"/>
      <c r="AA582" s="79"/>
      <c r="AB582" s="4">
        <f>_xlfn.XLOOKUP(Tabla1[[#This Row],[CEDULA]],'Listado Base'!F:F,'Listado Base'!Y:Y,0)</f>
        <v>18</v>
      </c>
      <c r="AC582" s="43" t="str">
        <f t="shared" si="53"/>
        <v>FECHA FALTANTE</v>
      </c>
      <c r="AD582" s="351" t="str" cm="1">
        <f t="array" ref="AD582">_xlfn.IFS(
    H582=2063000, "ASISTENCIAL I",
    AND(H582&gt;=2063001, H582&lt;=2976000), "ASISTENCIAL II",
    AND(H582&gt;=2976001, H582&lt;=3100000), "ASISTENCIAL III",
    AND(H582&gt;=3100001, H582&lt;=3500000), "TÉCNICO I",
    AND(H582&gt;=3500001, H582&lt;=4507000), "TÉCNICO II",
    AND(H582&gt;=4507001, H582&lt;=4917000), "TÉCNICO III",
    AND(H582&gt;=4917001, H582&lt;=5635000), "PROFESIONAL UNIVERSITARIO I",
    AND(H582&gt;=5635001, H582&lt;=7688000), "PROFESIONAL UNIVERSITARIO II",
    AND(H582&gt;=7688001, H582&lt;=8817000), "PROFESIONAL ESPECIALIZADO II",
    AND(H582&gt;=11187001, H582&lt;=14974000), "ASESOR I",
    TRUE, ""
)</f>
        <v>PROFESIONAL UNIVERSITARIO I</v>
      </c>
    </row>
    <row r="583" spans="1:30" ht="30" hidden="1" customHeight="1">
      <c r="A583" s="46"/>
      <c r="B583" s="46" t="s">
        <v>1229</v>
      </c>
      <c r="C583" s="48" t="s">
        <v>1230</v>
      </c>
      <c r="D583" s="49">
        <v>45512</v>
      </c>
      <c r="E583" s="46" t="s">
        <v>1187</v>
      </c>
      <c r="F583" s="46" t="s">
        <v>1188</v>
      </c>
      <c r="G583" s="46" t="s">
        <v>1191</v>
      </c>
      <c r="H583" s="74">
        <v>5500000</v>
      </c>
      <c r="I583" s="75">
        <f>+ROUNDUP(H583*J583*K583,0)</f>
        <v>0</v>
      </c>
      <c r="J583" s="76">
        <v>6</v>
      </c>
      <c r="K583" s="72">
        <v>0</v>
      </c>
      <c r="L583" s="54" t="str" cm="1">
        <f t="array" ref="L583">_xlfn.IFS(
    H583=2063000, "ASISTENCIAL I Estudios de Educación Básica Primaria o título de Bachiller",
    AND(H583&gt;=2063001, H583&lt;=2976000), "ASISTENCIAL II Título de Bachiller 24 meses de experiencia laboral debidamente certificada",
    AND(H583&gt;=2976001, H583&lt;=3100000), "ASISTENCIAL III Título de Bachiller y Certificado de Aptitud Ocupacional 36 meses de experiencia laboral debidamente certificada",
    AND(H583&gt;=3100001, H583&lt;=3500000), "TÉCNICO I Título de formación técnica o tecnológica, Sin experiencia laboral",
    AND(H583&gt;=3500001, H583&lt;=4507000), "TÉCNICO II Título de formación técnica o tecnológica, 36 meses y hasta 71 meses de experiencia laboral",
    AND(H583&gt;=4507001, H583&lt;=4917000), "TÉCNICO III Título de formación técnica o tecnológica, 72 meses o más de experiencia laboral",
    AND(H583&gt;=4917001, H583&lt;=5635000), "PROFESIONAL UNIVERSITARIO I Sin experiencia profesional",
    AND(H583&gt;=5635001, H583&lt;=7688000), "PROFESIONAL UNIVERSITARIO II 24 meses de experiencia profesional",
    AND(H583&gt;=7688001, H583&lt;=8817000), "PROFESIONAL ESPECIALIZADO II Título de Postgrado 73 meses o más de experiencia profesional",
    AND(H583&gt;=11187001, H583&lt;=14974000), "ASESOR I Título de Posgrado en la modalidad de maestría 84 meses o más de experiencia profesional",
    TRUE, ""
)</f>
        <v>PROFESIONAL UNIVERSITARIO I Sin experiencia profesional</v>
      </c>
      <c r="M583" s="72">
        <v>3</v>
      </c>
      <c r="N583" s="77">
        <v>45686</v>
      </c>
      <c r="O583" s="72">
        <v>129537</v>
      </c>
      <c r="P583" s="46" t="s">
        <v>112</v>
      </c>
      <c r="Q583" s="78"/>
      <c r="R583" s="46" t="s">
        <v>657</v>
      </c>
      <c r="S583" s="59"/>
      <c r="T583" s="46"/>
      <c r="U583" s="46"/>
      <c r="V583" s="46"/>
      <c r="W583" s="46" t="s">
        <v>151</v>
      </c>
      <c r="X583" s="46" t="s">
        <v>710</v>
      </c>
      <c r="Y583" s="46" t="s">
        <v>135</v>
      </c>
      <c r="Z583" s="46"/>
      <c r="AA583" s="79"/>
      <c r="AB583" s="4">
        <f>_xlfn.XLOOKUP(Tabla1[[#This Row],[CEDULA]],'Listado Base'!F:F,'Listado Base'!Y:Y,0)</f>
        <v>0</v>
      </c>
      <c r="AC583" s="43" t="str">
        <f t="shared" ref="AC583:AC645" si="65">IF(OR(D583="",Q583=""),"FECHA FALTANTE",IF(D583&gt;Q583,"TERMINACIÓN ANTICIPADA ","A TIEMPO DE TRAMITE"))</f>
        <v>FECHA FALTANTE</v>
      </c>
      <c r="AD583" s="351" t="str" cm="1">
        <f t="array" ref="AD583">_xlfn.IFS(
    H583=2063000, "ASISTENCIAL I",
    AND(H583&gt;=2063001, H583&lt;=2976000), "ASISTENCIAL II",
    AND(H583&gt;=2976001, H583&lt;=3100000), "ASISTENCIAL III",
    AND(H583&gt;=3100001, H583&lt;=3500000), "TÉCNICO I",
    AND(H583&gt;=3500001, H583&lt;=4507000), "TÉCNICO II",
    AND(H583&gt;=4507001, H583&lt;=4917000), "TÉCNICO III",
    AND(H583&gt;=4917001, H583&lt;=5635000), "PROFESIONAL UNIVERSITARIO I",
    AND(H583&gt;=5635001, H583&lt;=7688000), "PROFESIONAL UNIVERSITARIO II",
    AND(H583&gt;=7688001, H583&lt;=8817000), "PROFESIONAL ESPECIALIZADO II",
    AND(H583&gt;=11187001, H583&lt;=14974000), "ASESOR I",
    TRUE, ""
)</f>
        <v>PROFESIONAL UNIVERSITARIO I</v>
      </c>
    </row>
    <row r="584" spans="1:30" ht="30" hidden="1" customHeight="1">
      <c r="A584" s="46">
        <v>121044</v>
      </c>
      <c r="B584" s="46">
        <v>1056030815</v>
      </c>
      <c r="C584" s="48" t="s">
        <v>1231</v>
      </c>
      <c r="D584" s="49">
        <v>45705</v>
      </c>
      <c r="E584" s="46" t="s">
        <v>1187</v>
      </c>
      <c r="F584" s="46" t="s">
        <v>1188</v>
      </c>
      <c r="G584" s="46" t="s">
        <v>1191</v>
      </c>
      <c r="H584" s="74">
        <v>5500000</v>
      </c>
      <c r="I584" s="75">
        <f t="shared" ref="I584" si="66">+ROUNDUP(H584*J584*K584,0)</f>
        <v>0</v>
      </c>
      <c r="J584" s="76">
        <v>6</v>
      </c>
      <c r="K584" s="72">
        <v>0</v>
      </c>
      <c r="L584" s="54" t="str" cm="1">
        <f t="array" ref="L584">_xlfn.IFS(
    H584=2063000, "ASISTENCIAL I Estudios de Educación Básica Primaria o título de Bachiller",
    AND(H584&gt;=2063001, H584&lt;=2976000), "ASISTENCIAL II Título de Bachiller 24 meses de experiencia laboral debidamente certificada",
    AND(H584&gt;=2976001, H584&lt;=3100000), "ASISTENCIAL III Título de Bachiller y Certificado de Aptitud Ocupacional 36 meses de experiencia laboral debidamente certificada",
    AND(H584&gt;=3100001, H584&lt;=3500000), "TÉCNICO I Título de formación técnica o tecnológica, Sin experiencia laboral",
    AND(H584&gt;=3500001, H584&lt;=4507000), "TÉCNICO II Título de formación técnica o tecnológica, 36 meses y hasta 71 meses de experiencia laboral",
    AND(H584&gt;=4507001, H584&lt;=4917000), "TÉCNICO III Título de formación técnica o tecnológica, 72 meses o más de experiencia laboral",
    AND(H584&gt;=4917001, H584&lt;=5635000), "PROFESIONAL UNIVERSITARIO I Sin experiencia profesional",
    AND(H584&gt;=5635001, H584&lt;=7688000), "PROFESIONAL UNIVERSITARIO II 24 meses de experiencia profesional",
    AND(H584&gt;=7688001, H584&lt;=8817000), "PROFESIONAL ESPECIALIZADO II Título de Postgrado 73 meses o más de experiencia profesional",
    AND(H584&gt;=11187001, H584&lt;=14974000), "ASESOR I Título de Posgrado en la modalidad de maestría 84 meses o más de experiencia profesional",
    TRUE, ""
)</f>
        <v>PROFESIONAL UNIVERSITARIO I Sin experiencia profesional</v>
      </c>
      <c r="M584" s="72">
        <v>3</v>
      </c>
      <c r="N584" s="77">
        <v>45686</v>
      </c>
      <c r="O584" s="72">
        <v>129537</v>
      </c>
      <c r="P584" s="46" t="s">
        <v>112</v>
      </c>
      <c r="Q584" s="78"/>
      <c r="R584" s="46" t="s">
        <v>657</v>
      </c>
      <c r="S584" s="59"/>
      <c r="T584" s="46"/>
      <c r="U584" s="46"/>
      <c r="V584" s="46"/>
      <c r="W584" s="46" t="s">
        <v>151</v>
      </c>
      <c r="X584" s="46" t="s">
        <v>710</v>
      </c>
      <c r="Y584" s="46"/>
      <c r="Z584" s="46"/>
      <c r="AA584" s="79"/>
      <c r="AB584" s="4">
        <f>_xlfn.XLOOKUP(Tabla1[[#This Row],[CEDULA]],'Listado Base'!F:F,'Listado Base'!Y:Y,0)</f>
        <v>12</v>
      </c>
      <c r="AC584" s="43" t="str">
        <f>IF(OR(D584="",Q584=""),"FECHA FALTANTE",IF(D584&gt;Q584,"TERMINACIÓN ANTICIPADA ","A TIEMPO DE TRAMITE"))</f>
        <v>FECHA FALTANTE</v>
      </c>
      <c r="AD584" s="351" t="str" cm="1">
        <f t="array" ref="AD584">_xlfn.IFS(
    H584=2063000, "ASISTENCIAL I",
    AND(H584&gt;=2063001, H584&lt;=2976000), "ASISTENCIAL II",
    AND(H584&gt;=2976001, H584&lt;=3100000), "ASISTENCIAL III",
    AND(H584&gt;=3100001, H584&lt;=3500000), "TÉCNICO I",
    AND(H584&gt;=3500001, H584&lt;=4507000), "TÉCNICO II",
    AND(H584&gt;=4507001, H584&lt;=4917000), "TÉCNICO III",
    AND(H584&gt;=4917001, H584&lt;=5635000), "PROFESIONAL UNIVERSITARIO I",
    AND(H584&gt;=5635001, H584&lt;=7688000), "PROFESIONAL UNIVERSITARIO II",
    AND(H584&gt;=7688001, H584&lt;=8817000), "PROFESIONAL ESPECIALIZADO II",
    AND(H584&gt;=11187001, H584&lt;=14974000), "ASESOR I",
    TRUE, ""
)</f>
        <v>PROFESIONAL UNIVERSITARIO I</v>
      </c>
    </row>
    <row r="585" spans="1:30" ht="30" hidden="1" customHeight="1">
      <c r="A585" s="46">
        <v>129502</v>
      </c>
      <c r="B585" s="66">
        <v>1030689971</v>
      </c>
      <c r="C585" s="48" t="s">
        <v>1232</v>
      </c>
      <c r="D585" s="73"/>
      <c r="E585" s="46" t="s">
        <v>1187</v>
      </c>
      <c r="F585" s="46" t="s">
        <v>1188</v>
      </c>
      <c r="G585" s="46" t="s">
        <v>1233</v>
      </c>
      <c r="H585" s="63">
        <v>4500000</v>
      </c>
      <c r="I585" s="85">
        <f>+ROUNDUP(H585*J585*K585,0)</f>
        <v>27000000</v>
      </c>
      <c r="J585" s="65">
        <v>6</v>
      </c>
      <c r="K585" s="61">
        <v>1</v>
      </c>
      <c r="L585" s="54" t="str" cm="1">
        <f t="array" ref="L585">_xlfn.IFS(
    H585=2063000, "ASISTENCIAL I Estudios de Educación Básica Primaria o título de Bachiller",
    AND(H585&gt;=2063001, H585&lt;=2976000), "ASISTENCIAL II Título de Bachiller 24 meses de experiencia laboral debidamente certificada",
    AND(H585&gt;=2976001, H585&lt;=3100000), "ASISTENCIAL III Título de Bachiller y Certificado de Aptitud Ocupacional 36 meses de experiencia laboral debidamente certificada",
    AND(H585&gt;=3100001, H585&lt;=3500000), "TÉCNICO I Título de formación técnica o tecnológica, Sin experiencia laboral",
    AND(H585&gt;=3500001, H585&lt;=4507000), "TÉCNICO II Título de formación técnica o tecnológica, 36 meses y hasta 71 meses de experiencia laboral",
    AND(H585&gt;=4507001, H585&lt;=4917000), "TÉCNICO III Título de formación técnica o tecnológica, 72 meses o más de experiencia laboral",
    AND(H585&gt;=4917001, H585&lt;=5635000), "PROFESIONAL UNIVERSITARIO I Sin experiencia profesional",
    AND(H585&gt;=5635001, H585&lt;=7688000), "PROFESIONAL UNIVERSITARIO II 24 meses de experiencia profesional",
    AND(H585&gt;=7688001, H585&lt;=8817000), "PROFESIONAL ESPECIALIZADO II Título de Postgrado 73 meses o más de experiencia profesional",
    AND(H585&gt;=11187001, H585&lt;=14974000), "ASESOR I Título de Posgrado en la modalidad de maestría 84 meses o más de experiencia profesional",
    TRUE, ""
)</f>
        <v>TÉCNICO II Título de formación técnica o tecnológica, 36 meses y hasta 71 meses de experiencia laboral</v>
      </c>
      <c r="M585" s="61">
        <v>3</v>
      </c>
      <c r="N585" s="119"/>
      <c r="O585" s="61"/>
      <c r="P585" s="46" t="s">
        <v>112</v>
      </c>
      <c r="Q585" s="78"/>
      <c r="R585" s="66"/>
      <c r="S585" s="86"/>
      <c r="T585" s="66"/>
      <c r="U585" s="66"/>
      <c r="V585" s="66"/>
      <c r="W585" s="46" t="s">
        <v>151</v>
      </c>
      <c r="X585" s="46" t="s">
        <v>710</v>
      </c>
      <c r="Y585" s="46"/>
      <c r="Z585" s="46"/>
      <c r="AA585" s="68"/>
      <c r="AB585" s="4">
        <f>_xlfn.XLOOKUP(Tabla1[[#This Row],[CEDULA]],'Listado Base'!F:F,'Listado Base'!Y:Y,0)</f>
        <v>10</v>
      </c>
      <c r="AC585" s="44" t="str">
        <f>IF(OR(D585="",Q585=""),"FECHA FALTANTE",IF(D585&gt;Q585,"TERMINACIÓN ANTICIPADA ","A TIEMPO DE TRAMITE"))</f>
        <v>FECHA FALTANTE</v>
      </c>
      <c r="AD585" s="351" t="str" cm="1">
        <f t="array" ref="AD585">_xlfn.IFS(
    H585=2063000, "ASISTENCIAL I",
    AND(H585&gt;=2063001, H585&lt;=2976000), "ASISTENCIAL II",
    AND(H585&gt;=2976001, H585&lt;=3100000), "ASISTENCIAL III",
    AND(H585&gt;=3100001, H585&lt;=3500000), "TÉCNICO I",
    AND(H585&gt;=3500001, H585&lt;=4507000), "TÉCNICO II",
    AND(H585&gt;=4507001, H585&lt;=4917000), "TÉCNICO III",
    AND(H585&gt;=4917001, H585&lt;=5635000), "PROFESIONAL UNIVERSITARIO I",
    AND(H585&gt;=5635001, H585&lt;=7688000), "PROFESIONAL UNIVERSITARIO II",
    AND(H585&gt;=7688001, H585&lt;=8817000), "PROFESIONAL ESPECIALIZADO II",
    AND(H585&gt;=11187001, H585&lt;=14974000), "ASESOR I",
    TRUE, ""
)</f>
        <v>TÉCNICO II</v>
      </c>
    </row>
    <row r="586" spans="1:30" ht="30" hidden="1" customHeight="1">
      <c r="A586" s="46">
        <v>107816</v>
      </c>
      <c r="B586" s="46">
        <v>1073695819</v>
      </c>
      <c r="C586" s="48" t="s">
        <v>1234</v>
      </c>
      <c r="D586" s="49"/>
      <c r="E586" s="46" t="s">
        <v>32</v>
      </c>
      <c r="F586" s="46" t="s">
        <v>33</v>
      </c>
      <c r="G586" s="46" t="s">
        <v>1235</v>
      </c>
      <c r="H586" s="74">
        <v>8500000</v>
      </c>
      <c r="I586" s="75">
        <f t="shared" si="56"/>
        <v>34000000</v>
      </c>
      <c r="J586" s="76">
        <v>4</v>
      </c>
      <c r="K586" s="72">
        <v>1</v>
      </c>
      <c r="L586" s="54" t="str" cm="1">
        <f t="array" ref="L586">_xlfn.IFS(
    H586=2063000, "ASISTENCIAL I Estudios de Educación Básica Primaria o título de Bachiller",
    AND(H586&gt;=2063001, H586&lt;=2976000), "ASISTENCIAL II Título de Bachiller 24 meses de experiencia laboral debidamente certificada",
    AND(H586&gt;=2976001, H586&lt;=3100000), "ASISTENCIAL III Título de Bachiller y Certificado de Aptitud Ocupacional 36 meses de experiencia laboral debidamente certificada",
    AND(H586&gt;=3100001, H586&lt;=3500000), "TÉCNICO I Título de formación técnica o tecnológica, Sin experiencia laboral",
    AND(H586&gt;=3500001, H586&lt;=4507000), "TÉCNICO II Título de formación técnica o tecnológica, 36 meses y hasta 71 meses de experiencia laboral",
    AND(H586&gt;=4507001, H586&lt;=4917000), "TÉCNICO III Título de formación técnica o tecnológica, 72 meses o más de experiencia laboral",
    AND(H586&gt;=4917001, H586&lt;=5635000), "PROFESIONAL UNIVERSITARIO I Sin experiencia profesional",
    AND(H586&gt;=5635001, H586&lt;=7688000), "PROFESIONAL UNIVERSITARIO II 24 meses de experiencia profesional",
    AND(H586&gt;=7688001, H586&lt;=8817000), "PROFESIONAL ESPECIALIZADO II Título de Postgrado 73 meses o más de experiencia profesional",
    AND(H586&gt;=11187001, H586&lt;=14974000), "ASESOR I Título de Posgrado en la modalidad de maestría 84 meses o más de experiencia profesional",
    TRUE, ""
)</f>
        <v>PROFESIONAL ESPECIALIZADO II Título de Postgrado 73 meses o más de experiencia profesional</v>
      </c>
      <c r="M586" s="72">
        <v>3</v>
      </c>
      <c r="N586" s="77">
        <v>45681</v>
      </c>
      <c r="O586" s="72">
        <v>129052</v>
      </c>
      <c r="P586" s="46" t="s">
        <v>112</v>
      </c>
      <c r="Q586" s="78"/>
      <c r="R586" s="46" t="s">
        <v>439</v>
      </c>
      <c r="S586" s="59"/>
      <c r="T586" s="46"/>
      <c r="U586" s="46"/>
      <c r="V586" s="46"/>
      <c r="W586" s="46" t="s">
        <v>151</v>
      </c>
      <c r="X586" s="46" t="s">
        <v>202</v>
      </c>
      <c r="Y586" s="46"/>
      <c r="Z586" s="46"/>
      <c r="AA586" s="79"/>
      <c r="AB586" s="4">
        <f>_xlfn.XLOOKUP(Tabla1[[#This Row],[CEDULA]],'Listado Base'!F:F,'Listado Base'!Y:Y,0)</f>
        <v>0</v>
      </c>
      <c r="AC586" s="43" t="str">
        <f t="shared" si="65"/>
        <v>FECHA FALTANTE</v>
      </c>
      <c r="AD586" s="351" t="str" cm="1">
        <f t="array" ref="AD586">_xlfn.IFS(
    H586=2063000, "ASISTENCIAL I",
    AND(H586&gt;=2063001, H586&lt;=2976000), "ASISTENCIAL II",
    AND(H586&gt;=2976001, H586&lt;=3100000), "ASISTENCIAL III",
    AND(H586&gt;=3100001, H586&lt;=3500000), "TÉCNICO I",
    AND(H586&gt;=3500001, H586&lt;=4507000), "TÉCNICO II",
    AND(H586&gt;=4507001, H586&lt;=4917000), "TÉCNICO III",
    AND(H586&gt;=4917001, H586&lt;=5635000), "PROFESIONAL UNIVERSITARIO I",
    AND(H586&gt;=5635001, H586&lt;=7688000), "PROFESIONAL UNIVERSITARIO II",
    AND(H586&gt;=7688001, H586&lt;=8817000), "PROFESIONAL ESPECIALIZADO II",
    AND(H586&gt;=11187001, H586&lt;=14974000), "ASESOR I",
    TRUE, ""
)</f>
        <v>PROFESIONAL ESPECIALIZADO II</v>
      </c>
    </row>
    <row r="587" spans="1:30" ht="30" hidden="1" customHeight="1">
      <c r="A587" s="46">
        <v>119878</v>
      </c>
      <c r="B587" s="46">
        <v>1012436965</v>
      </c>
      <c r="C587" s="48" t="s">
        <v>1236</v>
      </c>
      <c r="D587" s="49">
        <v>45685</v>
      </c>
      <c r="E587" s="46" t="s">
        <v>436</v>
      </c>
      <c r="F587" s="46" t="s">
        <v>437</v>
      </c>
      <c r="G587" s="46" t="s">
        <v>438</v>
      </c>
      <c r="H587" s="74">
        <v>5500000</v>
      </c>
      <c r="I587" s="75">
        <f t="shared" ref="I587:I616" si="67">+ROUNDUP(H587*J587*K587,0)</f>
        <v>33000000</v>
      </c>
      <c r="J587" s="76">
        <v>6</v>
      </c>
      <c r="K587" s="72">
        <v>1</v>
      </c>
      <c r="L587" s="54" t="str" cm="1">
        <f t="array" ref="L587">_xlfn.IFS(
    H587=2063000, "ASISTENCIAL I Estudios de Educación Básica Primaria o título de Bachiller",
    AND(H587&gt;=2063001, H587&lt;=2976000), "ASISTENCIAL II Título de Bachiller 24 meses de experiencia laboral debidamente certificada",
    AND(H587&gt;=2976001, H587&lt;=3100000), "ASISTENCIAL III Título de Bachiller y Certificado de Aptitud Ocupacional 36 meses de experiencia laboral debidamente certificada",
    AND(H587&gt;=3100001, H587&lt;=3500000), "TÉCNICO I Título de formación técnica o tecnológica, Sin experiencia laboral",
    AND(H587&gt;=3500001, H587&lt;=4507000), "TÉCNICO II Título de formación técnica o tecnológica, 36 meses y hasta 71 meses de experiencia laboral",
    AND(H587&gt;=4507001, H587&lt;=4917000), "TÉCNICO III Título de formación técnica o tecnológica, 72 meses o más de experiencia laboral",
    AND(H587&gt;=4917001, H587&lt;=5635000), "PROFESIONAL UNIVERSITARIO I Sin experiencia profesional",
    AND(H587&gt;=5635001, H587&lt;=7688000), "PROFESIONAL UNIVERSITARIO II 24 meses de experiencia profesional",
    AND(H587&gt;=7688001, H587&lt;=8817000), "PROFESIONAL ESPECIALIZADO II Título de Postgrado 73 meses o más de experiencia profesional",
    AND(H587&gt;=11187001, H587&lt;=14974000), "ASESOR I Título de Posgrado en la modalidad de maestría 84 meses o más de experiencia profesional",
    TRUE, ""
)</f>
        <v>PROFESIONAL UNIVERSITARIO I Sin experiencia profesional</v>
      </c>
      <c r="M587" s="72"/>
      <c r="N587" s="77"/>
      <c r="O587" s="72"/>
      <c r="P587" s="46" t="s">
        <v>1106</v>
      </c>
      <c r="Q587" s="78"/>
      <c r="R587" s="46"/>
      <c r="S587" s="59"/>
      <c r="T587" s="46"/>
      <c r="U587" s="46"/>
      <c r="V587" s="46"/>
      <c r="W587" s="46" t="s">
        <v>151</v>
      </c>
      <c r="X587" s="46" t="s">
        <v>440</v>
      </c>
      <c r="Y587" s="46"/>
      <c r="Z587" s="46"/>
      <c r="AA587" s="79"/>
      <c r="AB587" s="4">
        <f>_xlfn.XLOOKUP(Tabla1[[#This Row],[CEDULA]],'Listado Base'!F:F,'Listado Base'!Y:Y,0)</f>
        <v>99</v>
      </c>
      <c r="AC587" s="43" t="str">
        <f t="shared" si="65"/>
        <v>FECHA FALTANTE</v>
      </c>
      <c r="AD587" s="351" t="str" cm="1">
        <f t="array" ref="AD587">_xlfn.IFS(
    H587=2063000, "ASISTENCIAL I",
    AND(H587&gt;=2063001, H587&lt;=2976000), "ASISTENCIAL II",
    AND(H587&gt;=2976001, H587&lt;=3100000), "ASISTENCIAL III",
    AND(H587&gt;=3100001, H587&lt;=3500000), "TÉCNICO I",
    AND(H587&gt;=3500001, H587&lt;=4507000), "TÉCNICO II",
    AND(H587&gt;=4507001, H587&lt;=4917000), "TÉCNICO III",
    AND(H587&gt;=4917001, H587&lt;=5635000), "PROFESIONAL UNIVERSITARIO I",
    AND(H587&gt;=5635001, H587&lt;=7688000), "PROFESIONAL UNIVERSITARIO II",
    AND(H587&gt;=7688001, H587&lt;=8817000), "PROFESIONAL ESPECIALIZADO II",
    AND(H587&gt;=11187001, H587&lt;=14974000), "ASESOR I",
    TRUE, ""
)</f>
        <v>PROFESIONAL UNIVERSITARIO I</v>
      </c>
    </row>
    <row r="588" spans="1:30" ht="30" hidden="1" customHeight="1">
      <c r="A588" s="46">
        <v>128523</v>
      </c>
      <c r="B588" s="380">
        <v>1010012831</v>
      </c>
      <c r="C588" s="48" t="s">
        <v>1237</v>
      </c>
      <c r="D588" s="49">
        <v>45678</v>
      </c>
      <c r="E588" s="46" t="s">
        <v>32</v>
      </c>
      <c r="F588" s="46" t="s">
        <v>33</v>
      </c>
      <c r="G588" s="46" t="s">
        <v>962</v>
      </c>
      <c r="H588" s="74">
        <v>4500000</v>
      </c>
      <c r="I588" s="75">
        <f t="shared" si="67"/>
        <v>27000000</v>
      </c>
      <c r="J588" s="76">
        <v>6</v>
      </c>
      <c r="K588" s="72">
        <v>1</v>
      </c>
      <c r="L588" s="54" t="str" cm="1">
        <f t="array" ref="L588">_xlfn.IFS(
    H588=2063000, "ASISTENCIAL I Estudios de Educación Básica Primaria o título de Bachiller",
    AND(H588&gt;=2063001, H588&lt;=2976000), "ASISTENCIAL II Título de Bachiller 24 meses de experiencia laboral debidamente certificada",
    AND(H588&gt;=2976001, H588&lt;=3100000), "ASISTENCIAL III Título de Bachiller y Certificado de Aptitud Ocupacional 36 meses de experiencia laboral debidamente certificada",
    AND(H588&gt;=3100001, H588&lt;=3500000), "TÉCNICO I Título de formación técnica o tecnológica, Sin experiencia laboral",
    AND(H588&gt;=3500001, H588&lt;=4507000), "TÉCNICO II Título de formación técnica o tecnológica, 36 meses y hasta 71 meses de experiencia laboral",
    AND(H588&gt;=4507001, H588&lt;=4917000), "TÉCNICO III Título de formación técnica o tecnológica, 72 meses o más de experiencia laboral",
    AND(H588&gt;=4917001, H588&lt;=5635000), "PROFESIONAL UNIVERSITARIO I Sin experiencia profesional",
    AND(H588&gt;=5635001, H588&lt;=7688000), "PROFESIONAL UNIVERSITARIO II 24 meses de experiencia profesional",
    AND(H588&gt;=7688001, H588&lt;=8817000), "PROFESIONAL ESPECIALIZADO II Título de Postgrado 73 meses o más de experiencia profesional",
    AND(H588&gt;=11187001, H588&lt;=14974000), "ASESOR I Título de Posgrado en la modalidad de maestría 84 meses o más de experiencia profesional",
    TRUE, ""
)</f>
        <v>TÉCNICO II Título de formación técnica o tecnológica, 36 meses y hasta 71 meses de experiencia laboral</v>
      </c>
      <c r="M588" s="72">
        <v>5</v>
      </c>
      <c r="N588" s="77">
        <v>45685</v>
      </c>
      <c r="O588" s="72">
        <v>129361</v>
      </c>
      <c r="P588" s="46" t="s">
        <v>112</v>
      </c>
      <c r="Q588" s="78">
        <v>45743</v>
      </c>
      <c r="R588" s="46" t="s">
        <v>242</v>
      </c>
      <c r="S588" s="59"/>
      <c r="T588" s="46"/>
      <c r="U588" s="46"/>
      <c r="V588" s="46"/>
      <c r="W588" s="46" t="s">
        <v>39</v>
      </c>
      <c r="X588" s="46" t="s">
        <v>950</v>
      </c>
      <c r="Y588" s="46"/>
      <c r="Z588" s="46"/>
      <c r="AA588" s="79"/>
      <c r="AB588" s="4">
        <f>_xlfn.XLOOKUP(Tabla1[[#This Row],[CEDULA]],'Listado Base'!F:F,'Listado Base'!Y:Y,0)</f>
        <v>36</v>
      </c>
      <c r="AC588" s="43" t="str">
        <f t="shared" si="65"/>
        <v>A TIEMPO DE TRAMITE</v>
      </c>
      <c r="AD588" s="351" t="str" cm="1">
        <f t="array" ref="AD588">_xlfn.IFS(
    H588=2063000, "ASISTENCIAL I",
    AND(H588&gt;=2063001, H588&lt;=2976000), "ASISTENCIAL II",
    AND(H588&gt;=2976001, H588&lt;=3100000), "ASISTENCIAL III",
    AND(H588&gt;=3100001, H588&lt;=3500000), "TÉCNICO I",
    AND(H588&gt;=3500001, H588&lt;=4507000), "TÉCNICO II",
    AND(H588&gt;=4507001, H588&lt;=4917000), "TÉCNICO III",
    AND(H588&gt;=4917001, H588&lt;=5635000), "PROFESIONAL UNIVERSITARIO I",
    AND(H588&gt;=5635001, H588&lt;=7688000), "PROFESIONAL UNIVERSITARIO II",
    AND(H588&gt;=7688001, H588&lt;=8817000), "PROFESIONAL ESPECIALIZADO II",
    AND(H588&gt;=11187001, H588&lt;=14974000), "ASESOR I",
    TRUE, ""
)</f>
        <v>TÉCNICO II</v>
      </c>
    </row>
    <row r="589" spans="1:30" ht="30" hidden="1" customHeight="1">
      <c r="A589" s="46"/>
      <c r="B589" s="46"/>
      <c r="C589" s="48" t="s">
        <v>1238</v>
      </c>
      <c r="D589" s="49"/>
      <c r="E589" s="46" t="s">
        <v>32</v>
      </c>
      <c r="F589" s="46" t="s">
        <v>33</v>
      </c>
      <c r="G589" s="46" t="s">
        <v>1239</v>
      </c>
      <c r="H589" s="74">
        <v>6000000</v>
      </c>
      <c r="I589" s="75">
        <f t="shared" si="67"/>
        <v>36000000</v>
      </c>
      <c r="J589" s="76">
        <v>6</v>
      </c>
      <c r="K589" s="72">
        <v>1</v>
      </c>
      <c r="L589" s="54" t="str" cm="1">
        <f t="array" ref="L589">_xlfn.IFS(
    H589=2063000, "ASISTENCIAL I Estudios de Educación Básica Primaria o título de Bachiller",
    AND(H589&gt;=2063001, H589&lt;=2976000), "ASISTENCIAL II Título de Bachiller 24 meses de experiencia laboral debidamente certificada",
    AND(H589&gt;=2976001, H589&lt;=3100000), "ASISTENCIAL III Título de Bachiller y Certificado de Aptitud Ocupacional 36 meses de experiencia laboral debidamente certificada",
    AND(H589&gt;=3100001, H589&lt;=3500000), "TÉCNICO I Título de formación técnica o tecnológica, Sin experiencia laboral",
    AND(H589&gt;=3500001, H589&lt;=4507000), "TÉCNICO II Título de formación técnica o tecnológica, 36 meses y hasta 71 meses de experiencia laboral",
    AND(H589&gt;=4507001, H589&lt;=4917000), "TÉCNICO III Título de formación técnica o tecnológica, 72 meses o más de experiencia laboral",
    AND(H589&gt;=4917001, H589&lt;=5635000), "PROFESIONAL UNIVERSITARIO I Sin experiencia profesional",
    AND(H589&gt;=5635001, H589&lt;=7688000), "PROFESIONAL UNIVERSITARIO II 24 meses de experiencia profesional",
    AND(H589&gt;=7688001, H589&lt;=8817000), "PROFESIONAL ESPECIALIZADO II Título de Postgrado 73 meses o más de experiencia profesional",
    AND(H589&gt;=11187001, H589&lt;=14974000), "ASESOR I Título de Posgrado en la modalidad de maestría 84 meses o más de experiencia profesional",
    TRUE, ""
)</f>
        <v>PROFESIONAL UNIVERSITARIO II 24 meses de experiencia profesional</v>
      </c>
      <c r="M589" s="72">
        <v>1</v>
      </c>
      <c r="N589" s="77"/>
      <c r="O589" s="72"/>
      <c r="P589" s="46" t="s">
        <v>520</v>
      </c>
      <c r="Q589" s="78"/>
      <c r="R589" s="46"/>
      <c r="S589" s="59"/>
      <c r="T589" s="46"/>
      <c r="U589" s="46"/>
      <c r="V589" s="46"/>
      <c r="W589" s="46" t="s">
        <v>130</v>
      </c>
      <c r="X589" s="46" t="s">
        <v>572</v>
      </c>
      <c r="Y589" s="46"/>
      <c r="Z589" s="46"/>
      <c r="AA589" s="79"/>
      <c r="AB589" s="4">
        <f>_xlfn.XLOOKUP(Tabla1[[#This Row],[CEDULA]],'Listado Base'!F:F,'Listado Base'!Y:Y,0)</f>
        <v>0</v>
      </c>
      <c r="AC589" s="43" t="str">
        <f t="shared" si="65"/>
        <v>FECHA FALTANTE</v>
      </c>
      <c r="AD589" s="351" t="str" cm="1">
        <f t="array" ref="AD589">_xlfn.IFS(
    H589=2063000, "ASISTENCIAL I",
    AND(H589&gt;=2063001, H589&lt;=2976000), "ASISTENCIAL II",
    AND(H589&gt;=2976001, H589&lt;=3100000), "ASISTENCIAL III",
    AND(H589&gt;=3100001, H589&lt;=3500000), "TÉCNICO I",
    AND(H589&gt;=3500001, H589&lt;=4507000), "TÉCNICO II",
    AND(H589&gt;=4507001, H589&lt;=4917000), "TÉCNICO III",
    AND(H589&gt;=4917001, H589&lt;=5635000), "PROFESIONAL UNIVERSITARIO I",
    AND(H589&gt;=5635001, H589&lt;=7688000), "PROFESIONAL UNIVERSITARIO II",
    AND(H589&gt;=7688001, H589&lt;=8817000), "PROFESIONAL ESPECIALIZADO II",
    AND(H589&gt;=11187001, H589&lt;=14974000), "ASESOR I",
    TRUE, ""
)</f>
        <v>PROFESIONAL UNIVERSITARIO II</v>
      </c>
    </row>
    <row r="590" spans="1:30" ht="30" hidden="1" customHeight="1">
      <c r="A590" s="46">
        <v>126656</v>
      </c>
      <c r="B590" s="46">
        <v>24179252</v>
      </c>
      <c r="C590" s="48" t="s">
        <v>1240</v>
      </c>
      <c r="D590" s="49">
        <v>45695</v>
      </c>
      <c r="E590" s="46" t="s">
        <v>32</v>
      </c>
      <c r="F590" s="46" t="s">
        <v>174</v>
      </c>
      <c r="G590" s="46" t="s">
        <v>295</v>
      </c>
      <c r="H590" s="74">
        <v>3970000</v>
      </c>
      <c r="I590" s="75">
        <f t="shared" si="67"/>
        <v>23820000</v>
      </c>
      <c r="J590" s="76">
        <v>6</v>
      </c>
      <c r="K590" s="72">
        <v>1</v>
      </c>
      <c r="L590" s="54" t="str" cm="1">
        <f t="array" ref="L590">_xlfn.IFS(
    H590=2063000, "ASISTENCIAL I Estudios de Educación Básica Primaria o título de Bachiller",
    AND(H590&gt;=2063001, H590&lt;=2976000), "ASISTENCIAL II Título de Bachiller 24 meses de experiencia laboral debidamente certificada",
    AND(H590&gt;=2976001, H590&lt;=3100000), "ASISTENCIAL III Título de Bachiller y Certificado de Aptitud Ocupacional 36 meses de experiencia laboral debidamente certificada",
    AND(H590&gt;=3100001, H590&lt;=3500000), "TÉCNICO I Título de formación técnica o tecnológica, Sin experiencia laboral",
    AND(H590&gt;=3500001, H590&lt;=4507000), "TÉCNICO II Título de formación técnica o tecnológica, 36 meses y hasta 71 meses de experiencia laboral",
    AND(H590&gt;=4507001, H590&lt;=4917000), "TÉCNICO III Título de formación técnica o tecnológica, 72 meses o más de experiencia laboral",
    AND(H590&gt;=4917001, H590&lt;=5635000), "PROFESIONAL UNIVERSITARIO I Sin experiencia profesional",
    AND(H590&gt;=5635001, H590&lt;=7688000), "PROFESIONAL UNIVERSITARIO II 24 meses de experiencia profesional",
    AND(H590&gt;=7688001, H590&lt;=8817000), "PROFESIONAL ESPECIALIZADO II Título de Postgrado 73 meses o más de experiencia profesional",
    AND(H590&gt;=11187001, H590&lt;=14974000), "ASESOR I Título de Posgrado en la modalidad de maestría 84 meses o más de experiencia profesional",
    TRUE, ""
)</f>
        <v>TÉCNICO II Título de formación técnica o tecnológica, 36 meses y hasta 71 meses de experiencia laboral</v>
      </c>
      <c r="M590" s="72">
        <v>5</v>
      </c>
      <c r="N590" s="77">
        <v>45685</v>
      </c>
      <c r="O590" s="72">
        <v>129378</v>
      </c>
      <c r="P590" s="46" t="s">
        <v>139</v>
      </c>
      <c r="Q590" s="78"/>
      <c r="R590" s="46" t="s">
        <v>657</v>
      </c>
      <c r="S590" s="59"/>
      <c r="T590" s="46"/>
      <c r="U590" s="46"/>
      <c r="V590" s="46"/>
      <c r="W590" s="46" t="s">
        <v>54</v>
      </c>
      <c r="X590" s="46" t="s">
        <v>205</v>
      </c>
      <c r="Y590" s="46"/>
      <c r="Z590" s="46"/>
      <c r="AA590" s="79"/>
      <c r="AB590" s="4" t="str">
        <f>_xlfn.XLOOKUP(Tabla1[[#This Row],[CEDULA]],'Listado Base'!F:F,'Listado Base'!Y:Y,0)</f>
        <v>19 - Daniel Camacho</v>
      </c>
      <c r="AC590" s="43" t="str">
        <f t="shared" si="65"/>
        <v>FECHA FALTANTE</v>
      </c>
      <c r="AD590" s="351" t="str" cm="1">
        <f t="array" ref="AD590">_xlfn.IFS(
    H590=2063000, "ASISTENCIAL I",
    AND(H590&gt;=2063001, H590&lt;=2976000), "ASISTENCIAL II",
    AND(H590&gt;=2976001, H590&lt;=3100000), "ASISTENCIAL III",
    AND(H590&gt;=3100001, H590&lt;=3500000), "TÉCNICO I",
    AND(H590&gt;=3500001, H590&lt;=4507000), "TÉCNICO II",
    AND(H590&gt;=4507001, H590&lt;=4917000), "TÉCNICO III",
    AND(H590&gt;=4917001, H590&lt;=5635000), "PROFESIONAL UNIVERSITARIO I",
    AND(H590&gt;=5635001, H590&lt;=7688000), "PROFESIONAL UNIVERSITARIO II",
    AND(H590&gt;=7688001, H590&lt;=8817000), "PROFESIONAL ESPECIALIZADO II",
    AND(H590&gt;=11187001, H590&lt;=14974000), "ASESOR I",
    TRUE, ""
)</f>
        <v>TÉCNICO II</v>
      </c>
    </row>
    <row r="591" spans="1:30" ht="30" hidden="1" customHeight="1">
      <c r="A591" s="46">
        <v>126765</v>
      </c>
      <c r="B591" s="380">
        <v>1016027524</v>
      </c>
      <c r="C591" s="48" t="s">
        <v>1241</v>
      </c>
      <c r="D591" s="49">
        <v>45732</v>
      </c>
      <c r="E591" s="46" t="s">
        <v>32</v>
      </c>
      <c r="F591" s="46" t="s">
        <v>174</v>
      </c>
      <c r="G591" s="46" t="s">
        <v>316</v>
      </c>
      <c r="H591" s="74">
        <v>4500000</v>
      </c>
      <c r="I591" s="75">
        <f t="shared" si="67"/>
        <v>27000000</v>
      </c>
      <c r="J591" s="76">
        <v>6</v>
      </c>
      <c r="K591" s="72">
        <v>1</v>
      </c>
      <c r="L591" s="54" t="str" cm="1">
        <f t="array" ref="L591">_xlfn.IFS(
    H591=2063000, "ASISTENCIAL I Estudios de Educación Básica Primaria o título de Bachiller",
    AND(H591&gt;=2063001, H591&lt;=2976000), "ASISTENCIAL II Título de Bachiller 24 meses de experiencia laboral debidamente certificada",
    AND(H591&gt;=2976001, H591&lt;=3100000), "ASISTENCIAL III Título de Bachiller y Certificado de Aptitud Ocupacional 36 meses de experiencia laboral debidamente certificada",
    AND(H591&gt;=3100001, H591&lt;=3500000), "TÉCNICO I Título de formación técnica o tecnológica, Sin experiencia laboral",
    AND(H591&gt;=3500001, H591&lt;=4507000), "TÉCNICO II Título de formación técnica o tecnológica, 36 meses y hasta 71 meses de experiencia laboral",
    AND(H591&gt;=4507001, H591&lt;=4917000), "TÉCNICO III Título de formación técnica o tecnológica, 72 meses o más de experiencia laboral",
    AND(H591&gt;=4917001, H591&lt;=5635000), "PROFESIONAL UNIVERSITARIO I Sin experiencia profesional",
    AND(H591&gt;=5635001, H591&lt;=7688000), "PROFESIONAL UNIVERSITARIO II 24 meses de experiencia profesional",
    AND(H591&gt;=7688001, H591&lt;=8817000), "PROFESIONAL ESPECIALIZADO II Título de Postgrado 73 meses o más de experiencia profesional",
    AND(H591&gt;=11187001, H591&lt;=14974000), "ASESOR I Título de Posgrado en la modalidad de maestría 84 meses o más de experiencia profesional",
    TRUE, ""
)</f>
        <v>TÉCNICO II Título de formación técnica o tecnológica, 36 meses y hasta 71 meses de experiencia laboral</v>
      </c>
      <c r="M591" s="72">
        <v>5</v>
      </c>
      <c r="N591" s="77"/>
      <c r="O591" s="72"/>
      <c r="P591" s="46"/>
      <c r="Q591" s="78"/>
      <c r="R591" s="46"/>
      <c r="S591" s="59"/>
      <c r="T591" s="46"/>
      <c r="U591" s="46"/>
      <c r="V591" s="46"/>
      <c r="W591" s="46" t="s">
        <v>54</v>
      </c>
      <c r="X591" s="46" t="s">
        <v>305</v>
      </c>
      <c r="Y591" s="46"/>
      <c r="Z591" s="46"/>
      <c r="AA591" s="79"/>
      <c r="AB591" s="4">
        <f>_xlfn.XLOOKUP(Tabla1[[#This Row],[CEDULA]],'Listado Base'!F:F,'Listado Base'!Y:Y,0)</f>
        <v>99</v>
      </c>
      <c r="AC591" s="43" t="str">
        <f t="shared" si="65"/>
        <v>FECHA FALTANTE</v>
      </c>
      <c r="AD591" s="351" t="str" cm="1">
        <f t="array" ref="AD591">_xlfn.IFS(
    H591=2063000, "ASISTENCIAL I",
    AND(H591&gt;=2063001, H591&lt;=2976000), "ASISTENCIAL II",
    AND(H591&gt;=2976001, H591&lt;=3100000), "ASISTENCIAL III",
    AND(H591&gt;=3100001, H591&lt;=3500000), "TÉCNICO I",
    AND(H591&gt;=3500001, H591&lt;=4507000), "TÉCNICO II",
    AND(H591&gt;=4507001, H591&lt;=4917000), "TÉCNICO III",
    AND(H591&gt;=4917001, H591&lt;=5635000), "PROFESIONAL UNIVERSITARIO I",
    AND(H591&gt;=5635001, H591&lt;=7688000), "PROFESIONAL UNIVERSITARIO II",
    AND(H591&gt;=7688001, H591&lt;=8817000), "PROFESIONAL ESPECIALIZADO II",
    AND(H591&gt;=11187001, H591&lt;=14974000), "ASESOR I",
    TRUE, ""
)</f>
        <v>TÉCNICO II</v>
      </c>
    </row>
    <row r="592" spans="1:30" ht="30" hidden="1" customHeight="1">
      <c r="A592" s="46">
        <v>126765</v>
      </c>
      <c r="B592" s="46">
        <v>1030662704</v>
      </c>
      <c r="C592" s="48" t="s">
        <v>1242</v>
      </c>
      <c r="D592" s="49">
        <v>45697</v>
      </c>
      <c r="E592" s="46" t="s">
        <v>32</v>
      </c>
      <c r="F592" s="46" t="s">
        <v>174</v>
      </c>
      <c r="G592" s="46" t="s">
        <v>316</v>
      </c>
      <c r="H592" s="74"/>
      <c r="I592" s="75">
        <f t="shared" si="67"/>
        <v>0</v>
      </c>
      <c r="J592" s="76"/>
      <c r="K592" s="72">
        <v>0</v>
      </c>
      <c r="L592" s="54" t="str" cm="1">
        <f t="array" ref="L592">_xlfn.IFS(
    H592=2063000, "ASISTENCIAL I Estudios de Educación Básica Primaria o título de Bachiller",
    AND(H592&gt;=2063001, H592&lt;=2976000), "ASISTENCIAL II Título de Bachiller 24 meses de experiencia laboral debidamente certificada",
    AND(H592&gt;=2976001, H592&lt;=3100000), "ASISTENCIAL III Título de Bachiller y Certificado de Aptitud Ocupacional 36 meses de experiencia laboral debidamente certificada",
    AND(H592&gt;=3100001, H592&lt;=3500000), "TÉCNICO I Título de formación técnica o tecnológica, Sin experiencia laboral",
    AND(H592&gt;=3500001, H592&lt;=4507000), "TÉCNICO II Título de formación técnica o tecnológica, 36 meses y hasta 71 meses de experiencia laboral",
    AND(H592&gt;=4507001, H592&lt;=4917000), "TÉCNICO III Título de formación técnica o tecnológica, 72 meses o más de experiencia laboral",
    AND(H592&gt;=4917001, H592&lt;=5635000), "PROFESIONAL UNIVERSITARIO I Sin experiencia profesional",
    AND(H592&gt;=5635001, H592&lt;=7688000), "PROFESIONAL UNIVERSITARIO II 24 meses de experiencia profesional",
    AND(H592&gt;=7688001, H592&lt;=8817000), "PROFESIONAL ESPECIALIZADO II Título de Postgrado 73 meses o más de experiencia profesional",
    AND(H592&gt;=11187001, H592&lt;=14974000), "ASESOR I Título de Posgrado en la modalidad de maestría 84 meses o más de experiencia profesional",
    TRUE, ""
)</f>
        <v/>
      </c>
      <c r="M592" s="72">
        <v>5</v>
      </c>
      <c r="N592" s="77"/>
      <c r="O592" s="72"/>
      <c r="P592" s="46"/>
      <c r="Q592" s="78"/>
      <c r="R592" s="46"/>
      <c r="S592" s="59"/>
      <c r="T592" s="46"/>
      <c r="U592" s="46"/>
      <c r="V592" s="46"/>
      <c r="W592" s="46" t="s">
        <v>54</v>
      </c>
      <c r="X592" s="46" t="s">
        <v>305</v>
      </c>
      <c r="Y592" s="46"/>
      <c r="Z592" s="46"/>
      <c r="AA592" s="79"/>
      <c r="AB592" s="4">
        <f>_xlfn.XLOOKUP(Tabla1[[#This Row],[CEDULA]],'Listado Base'!F:F,'Listado Base'!Y:Y,0)</f>
        <v>10</v>
      </c>
      <c r="AC592" s="43" t="str">
        <f t="shared" si="65"/>
        <v>FECHA FALTANTE</v>
      </c>
      <c r="AD592" s="351" t="str" cm="1">
        <f t="array" ref="AD592">_xlfn.IFS(
    H592=2063000, "ASISTENCIAL I",
    AND(H592&gt;=2063001, H592&lt;=2976000), "ASISTENCIAL II",
    AND(H592&gt;=2976001, H592&lt;=3100000), "ASISTENCIAL III",
    AND(H592&gt;=3100001, H592&lt;=3500000), "TÉCNICO I",
    AND(H592&gt;=3500001, H592&lt;=4507000), "TÉCNICO II",
    AND(H592&gt;=4507001, H592&lt;=4917000), "TÉCNICO III",
    AND(H592&gt;=4917001, H592&lt;=5635000), "PROFESIONAL UNIVERSITARIO I",
    AND(H592&gt;=5635001, H592&lt;=7688000), "PROFESIONAL UNIVERSITARIO II",
    AND(H592&gt;=7688001, H592&lt;=8817000), "PROFESIONAL ESPECIALIZADO II",
    AND(H592&gt;=11187001, H592&lt;=14974000), "ASESOR I",
    TRUE, ""
)</f>
        <v/>
      </c>
    </row>
    <row r="593" spans="1:30" ht="30" hidden="1" customHeight="1">
      <c r="A593" s="46">
        <v>121777</v>
      </c>
      <c r="B593" s="46">
        <v>19306607</v>
      </c>
      <c r="C593" s="48" t="s">
        <v>1243</v>
      </c>
      <c r="D593" s="49">
        <v>45748</v>
      </c>
      <c r="E593" s="46" t="s">
        <v>32</v>
      </c>
      <c r="F593" s="46" t="s">
        <v>33</v>
      </c>
      <c r="G593" s="46" t="s">
        <v>564</v>
      </c>
      <c r="H593" s="74">
        <v>2976000</v>
      </c>
      <c r="I593" s="75">
        <f t="shared" si="67"/>
        <v>17856000</v>
      </c>
      <c r="J593" s="76">
        <v>6</v>
      </c>
      <c r="K593" s="72">
        <v>1</v>
      </c>
      <c r="L593" s="54" t="str" cm="1">
        <f t="array" ref="L593">_xlfn.IFS(
    H593=2063000, "ASISTENCIAL I Estudios de Educación Básica Primaria o título de Bachiller",
    AND(H593&gt;=2063001, H593&lt;=2976000), "ASISTENCIAL II Título de Bachiller 24 meses de experiencia laboral debidamente certificada",
    AND(H593&gt;=2976001, H593&lt;=3100000), "ASISTENCIAL III Título de Bachiller y Certificado de Aptitud Ocupacional 36 meses de experiencia laboral debidamente certificada",
    AND(H593&gt;=3100001, H593&lt;=3500000), "TÉCNICO I Título de formación técnica o tecnológica, Sin experiencia laboral",
    AND(H593&gt;=3500001, H593&lt;=4507000), "TÉCNICO II Título de formación técnica o tecnológica, 36 meses y hasta 71 meses de experiencia laboral",
    AND(H593&gt;=4507001, H593&lt;=4917000), "TÉCNICO III Título de formación técnica o tecnológica, 72 meses o más de experiencia laboral",
    AND(H593&gt;=4917001, H593&lt;=5635000), "PROFESIONAL UNIVERSITARIO I Sin experiencia profesional",
    AND(H593&gt;=5635001, H593&lt;=7688000), "PROFESIONAL UNIVERSITARIO II 24 meses de experiencia profesional",
    AND(H593&gt;=7688001, H593&lt;=8817000), "PROFESIONAL ESPECIALIZADO II Título de Postgrado 73 meses o más de experiencia profesional",
    AND(H593&gt;=11187001, H593&lt;=14974000), "ASESOR I Título de Posgrado en la modalidad de maestría 84 meses o más de experiencia profesional",
    TRUE, ""
)</f>
        <v>ASISTENCIAL II Título de Bachiller 24 meses de experiencia laboral debidamente certificada</v>
      </c>
      <c r="M593" s="72"/>
      <c r="N593" s="77"/>
      <c r="O593" s="72"/>
      <c r="P593" s="46"/>
      <c r="Q593" s="78"/>
      <c r="R593" s="46"/>
      <c r="S593" s="59"/>
      <c r="T593" s="46"/>
      <c r="U593" s="46"/>
      <c r="V593" s="46"/>
      <c r="W593" s="46"/>
      <c r="X593" s="46"/>
      <c r="Y593" s="46"/>
      <c r="Z593" s="46"/>
      <c r="AA593" s="79"/>
      <c r="AB593" s="4">
        <f>_xlfn.XLOOKUP(Tabla1[[#This Row],[CEDULA]],'Listado Base'!F:F,'Listado Base'!Y:Y,0)</f>
        <v>10</v>
      </c>
      <c r="AC593" s="43" t="str">
        <f t="shared" si="65"/>
        <v>FECHA FALTANTE</v>
      </c>
      <c r="AD593" s="351" t="str" cm="1">
        <f t="array" ref="AD593">_xlfn.IFS(
    H593=2063000, "ASISTENCIAL I",
    AND(H593&gt;=2063001, H593&lt;=2976000), "ASISTENCIAL II",
    AND(H593&gt;=2976001, H593&lt;=3100000), "ASISTENCIAL III",
    AND(H593&gt;=3100001, H593&lt;=3500000), "TÉCNICO I",
    AND(H593&gt;=3500001, H593&lt;=4507000), "TÉCNICO II",
    AND(H593&gt;=4507001, H593&lt;=4917000), "TÉCNICO III",
    AND(H593&gt;=4917001, H593&lt;=5635000), "PROFESIONAL UNIVERSITARIO I",
    AND(H593&gt;=5635001, H593&lt;=7688000), "PROFESIONAL UNIVERSITARIO II",
    AND(H593&gt;=7688001, H593&lt;=8817000), "PROFESIONAL ESPECIALIZADO II",
    AND(H593&gt;=11187001, H593&lt;=14974000), "ASESOR I",
    TRUE, ""
)</f>
        <v>ASISTENCIAL II</v>
      </c>
    </row>
    <row r="594" spans="1:30" ht="30" hidden="1" customHeight="1">
      <c r="A594" s="46">
        <v>121394</v>
      </c>
      <c r="B594" s="46">
        <v>80229942</v>
      </c>
      <c r="C594" s="48" t="s">
        <v>1244</v>
      </c>
      <c r="D594" s="49">
        <v>45748</v>
      </c>
      <c r="E594" s="46" t="s">
        <v>32</v>
      </c>
      <c r="F594" s="46" t="s">
        <v>33</v>
      </c>
      <c r="G594" s="46" t="s">
        <v>1245</v>
      </c>
      <c r="H594" s="74">
        <v>2976000</v>
      </c>
      <c r="I594" s="75">
        <f t="shared" si="67"/>
        <v>17856000</v>
      </c>
      <c r="J594" s="76">
        <v>6</v>
      </c>
      <c r="K594" s="72">
        <v>1</v>
      </c>
      <c r="L594" s="54" t="str" cm="1">
        <f t="array" ref="L594">_xlfn.IFS(
    H594=2063000, "ASISTENCIAL I Estudios de Educación Básica Primaria o título de Bachiller",
    AND(H594&gt;=2063001, H594&lt;=2976000), "ASISTENCIAL II Título de Bachiller 24 meses de experiencia laboral debidamente certificada",
    AND(H594&gt;=2976001, H594&lt;=3100000), "ASISTENCIAL III Título de Bachiller y Certificado de Aptitud Ocupacional 36 meses de experiencia laboral debidamente certificada",
    AND(H594&gt;=3100001, H594&lt;=3500000), "TÉCNICO I Título de formación técnica o tecnológica, Sin experiencia laboral",
    AND(H594&gt;=3500001, H594&lt;=4507000), "TÉCNICO II Título de formación técnica o tecnológica, 36 meses y hasta 71 meses de experiencia laboral",
    AND(H594&gt;=4507001, H594&lt;=4917000), "TÉCNICO III Título de formación técnica o tecnológica, 72 meses o más de experiencia laboral",
    AND(H594&gt;=4917001, H594&lt;=5635000), "PROFESIONAL UNIVERSITARIO I Sin experiencia profesional",
    AND(H594&gt;=5635001, H594&lt;=7688000), "PROFESIONAL UNIVERSITARIO II 24 meses de experiencia profesional",
    AND(H594&gt;=7688001, H594&lt;=8817000), "PROFESIONAL ESPECIALIZADO II Título de Postgrado 73 meses o más de experiencia profesional",
    AND(H594&gt;=11187001, H594&lt;=14974000), "ASESOR I Título de Posgrado en la modalidad de maestría 84 meses o más de experiencia profesional",
    TRUE, ""
)</f>
        <v>ASISTENCIAL II Título de Bachiller 24 meses de experiencia laboral debidamente certificada</v>
      </c>
      <c r="M594" s="72"/>
      <c r="N594" s="77"/>
      <c r="O594" s="72"/>
      <c r="P594" s="46"/>
      <c r="Q594" s="78"/>
      <c r="R594" s="46"/>
      <c r="S594" s="59"/>
      <c r="T594" s="46"/>
      <c r="U594" s="46"/>
      <c r="V594" s="46"/>
      <c r="W594" s="46"/>
      <c r="X594" s="46"/>
      <c r="Y594" s="46"/>
      <c r="Z594" s="46"/>
      <c r="AA594" s="79"/>
      <c r="AB594" s="4">
        <f>_xlfn.XLOOKUP(Tabla1[[#This Row],[CEDULA]],'Listado Base'!F:F,'Listado Base'!Y:Y,0)</f>
        <v>16</v>
      </c>
      <c r="AC594" s="43" t="str">
        <f t="shared" si="65"/>
        <v>FECHA FALTANTE</v>
      </c>
      <c r="AD594" s="351" t="str" cm="1">
        <f t="array" ref="AD594">_xlfn.IFS(
    H594=2063000, "ASISTENCIAL I",
    AND(H594&gt;=2063001, H594&lt;=2976000), "ASISTENCIAL II",
    AND(H594&gt;=2976001, H594&lt;=3100000), "ASISTENCIAL III",
    AND(H594&gt;=3100001, H594&lt;=3500000), "TÉCNICO I",
    AND(H594&gt;=3500001, H594&lt;=4507000), "TÉCNICO II",
    AND(H594&gt;=4507001, H594&lt;=4917000), "TÉCNICO III",
    AND(H594&gt;=4917001, H594&lt;=5635000), "PROFESIONAL UNIVERSITARIO I",
    AND(H594&gt;=5635001, H594&lt;=7688000), "PROFESIONAL UNIVERSITARIO II",
    AND(H594&gt;=7688001, H594&lt;=8817000), "PROFESIONAL ESPECIALIZADO II",
    AND(H594&gt;=11187001, H594&lt;=14974000), "ASESOR I",
    TRUE, ""
)</f>
        <v>ASISTENCIAL II</v>
      </c>
    </row>
    <row r="595" spans="1:30" ht="30" hidden="1" customHeight="1">
      <c r="A595" s="46">
        <v>115226</v>
      </c>
      <c r="B595" s="46">
        <v>1012423389</v>
      </c>
      <c r="C595" s="48" t="s">
        <v>1246</v>
      </c>
      <c r="D595" s="49">
        <v>45755</v>
      </c>
      <c r="E595" s="46" t="s">
        <v>32</v>
      </c>
      <c r="F595" s="46" t="s">
        <v>33</v>
      </c>
      <c r="G595" s="46" t="s">
        <v>1247</v>
      </c>
      <c r="H595" s="74">
        <v>6300000</v>
      </c>
      <c r="I595" s="75">
        <f t="shared" si="67"/>
        <v>37800000</v>
      </c>
      <c r="J595" s="76">
        <v>6</v>
      </c>
      <c r="K595" s="72">
        <v>1</v>
      </c>
      <c r="L595" s="54" t="str" cm="1">
        <f t="array" ref="L595">_xlfn.IFS(
    H595=2063000, "ASISTENCIAL I Estudios de Educación Básica Primaria o título de Bachiller",
    AND(H595&gt;=2063001, H595&lt;=2976000), "ASISTENCIAL II Título de Bachiller 24 meses de experiencia laboral debidamente certificada",
    AND(H595&gt;=2976001, H595&lt;=3100000), "ASISTENCIAL III Título de Bachiller y Certificado de Aptitud Ocupacional 36 meses de experiencia laboral debidamente certificada",
    AND(H595&gt;=3100001, H595&lt;=3500000), "TÉCNICO I Título de formación técnica o tecnológica, Sin experiencia laboral",
    AND(H595&gt;=3500001, H595&lt;=4507000), "TÉCNICO II Título de formación técnica o tecnológica, 36 meses y hasta 71 meses de experiencia laboral",
    AND(H595&gt;=4507001, H595&lt;=4917000), "TÉCNICO III Título de formación técnica o tecnológica, 72 meses o más de experiencia laboral",
    AND(H595&gt;=4917001, H595&lt;=5635000), "PROFESIONAL UNIVERSITARIO I Sin experiencia profesional",
    AND(H595&gt;=5635001, H595&lt;=7688000), "PROFESIONAL UNIVERSITARIO II 24 meses de experiencia profesional",
    AND(H595&gt;=7688001, H595&lt;=8817000), "PROFESIONAL ESPECIALIZADO II Título de Postgrado 73 meses o más de experiencia profesional",
    AND(H595&gt;=11187001, H595&lt;=14974000), "ASESOR I Título de Posgrado en la modalidad de maestría 84 meses o más de experiencia profesional",
    TRUE, ""
)</f>
        <v>PROFESIONAL UNIVERSITARIO II 24 meses de experiencia profesional</v>
      </c>
      <c r="M595" s="72"/>
      <c r="N595" s="77"/>
      <c r="O595" s="72"/>
      <c r="P595" s="46"/>
      <c r="Q595" s="78"/>
      <c r="R595" s="46"/>
      <c r="S595" s="59"/>
      <c r="T595" s="46"/>
      <c r="U595" s="46"/>
      <c r="V595" s="46"/>
      <c r="W595" s="46"/>
      <c r="X595" s="46"/>
      <c r="Y595" s="46"/>
      <c r="Z595" s="46"/>
      <c r="AA595" s="79"/>
      <c r="AB595" s="4">
        <f>_xlfn.XLOOKUP(Tabla1[[#This Row],[CEDULA]],'Listado Base'!F:F,'Listado Base'!Y:Y,0)</f>
        <v>0</v>
      </c>
      <c r="AC595" s="43" t="str">
        <f t="shared" si="65"/>
        <v>FECHA FALTANTE</v>
      </c>
      <c r="AD595" s="351" t="str" cm="1">
        <f t="array" ref="AD595">_xlfn.IFS(
    H595=2063000, "ASISTENCIAL I",
    AND(H595&gt;=2063001, H595&lt;=2976000), "ASISTENCIAL II",
    AND(H595&gt;=2976001, H595&lt;=3100000), "ASISTENCIAL III",
    AND(H595&gt;=3100001, H595&lt;=3500000), "TÉCNICO I",
    AND(H595&gt;=3500001, H595&lt;=4507000), "TÉCNICO II",
    AND(H595&gt;=4507001, H595&lt;=4917000), "TÉCNICO III",
    AND(H595&gt;=4917001, H595&lt;=5635000), "PROFESIONAL UNIVERSITARIO I",
    AND(H595&gt;=5635001, H595&lt;=7688000), "PROFESIONAL UNIVERSITARIO II",
    AND(H595&gt;=7688001, H595&lt;=8817000), "PROFESIONAL ESPECIALIZADO II",
    AND(H595&gt;=11187001, H595&lt;=14974000), "ASESOR I",
    TRUE, ""
)</f>
        <v>PROFESIONAL UNIVERSITARIO II</v>
      </c>
    </row>
    <row r="596" spans="1:30" ht="30" hidden="1" customHeight="1">
      <c r="A596" s="46">
        <v>116911</v>
      </c>
      <c r="B596" s="46"/>
      <c r="C596" s="48" t="s">
        <v>1248</v>
      </c>
      <c r="D596" s="49"/>
      <c r="E596" s="46" t="s">
        <v>32</v>
      </c>
      <c r="F596" s="46" t="s">
        <v>33</v>
      </c>
      <c r="G596" s="46" t="s">
        <v>1249</v>
      </c>
      <c r="H596" s="74">
        <v>6770000</v>
      </c>
      <c r="I596" s="75">
        <f t="shared" si="67"/>
        <v>40620000</v>
      </c>
      <c r="J596" s="76">
        <v>6</v>
      </c>
      <c r="K596" s="72">
        <v>1</v>
      </c>
      <c r="L596" s="54" t="str" cm="1">
        <f t="array" ref="L596">_xlfn.IFS(
    H596=2063000, "ASISTENCIAL I Estudios de Educación Básica Primaria o título de Bachiller",
    AND(H596&gt;=2063001, H596&lt;=2976000), "ASISTENCIAL II Título de Bachiller 24 meses de experiencia laboral debidamente certificada",
    AND(H596&gt;=2976001, H596&lt;=3100000), "ASISTENCIAL III Título de Bachiller y Certificado de Aptitud Ocupacional 36 meses de experiencia laboral debidamente certificada",
    AND(H596&gt;=3100001, H596&lt;=3500000), "TÉCNICO I Título de formación técnica o tecnológica, Sin experiencia laboral",
    AND(H596&gt;=3500001, H596&lt;=4507000), "TÉCNICO II Título de formación técnica o tecnológica, 36 meses y hasta 71 meses de experiencia laboral",
    AND(H596&gt;=4507001, H596&lt;=4917000), "TÉCNICO III Título de formación técnica o tecnológica, 72 meses o más de experiencia laboral",
    AND(H596&gt;=4917001, H596&lt;=5635000), "PROFESIONAL UNIVERSITARIO I Sin experiencia profesional",
    AND(H596&gt;=5635001, H596&lt;=7688000), "PROFESIONAL UNIVERSITARIO II 24 meses de experiencia profesional",
    AND(H596&gt;=7688001, H596&lt;=8817000), "PROFESIONAL ESPECIALIZADO II Título de Postgrado 73 meses o más de experiencia profesional",
    AND(H596&gt;=11187001, H596&lt;=14974000), "ASESOR I Título de Posgrado en la modalidad de maestría 84 meses o más de experiencia profesional",
    TRUE, ""
)</f>
        <v>PROFESIONAL UNIVERSITARIO II 24 meses de experiencia profesional</v>
      </c>
      <c r="M596" s="72"/>
      <c r="N596" s="77"/>
      <c r="O596" s="72"/>
      <c r="P596" s="46"/>
      <c r="Q596" s="78"/>
      <c r="R596" s="46"/>
      <c r="S596" s="59"/>
      <c r="T596" s="46"/>
      <c r="U596" s="46"/>
      <c r="V596" s="46"/>
      <c r="W596" s="46"/>
      <c r="X596" s="46"/>
      <c r="Y596" s="46"/>
      <c r="Z596" s="46" t="s">
        <v>1250</v>
      </c>
      <c r="AA596" s="79"/>
      <c r="AB596" s="4">
        <f>_xlfn.XLOOKUP(Tabla1[[#This Row],[CEDULA]],'Listado Base'!F:F,'Listado Base'!Y:Y,0)</f>
        <v>0</v>
      </c>
      <c r="AC596" s="43" t="str">
        <f t="shared" si="65"/>
        <v>FECHA FALTANTE</v>
      </c>
      <c r="AD596" s="351" t="str" cm="1">
        <f t="array" ref="AD596">_xlfn.IFS(
    H596=2063000, "ASISTENCIAL I",
    AND(H596&gt;=2063001, H596&lt;=2976000), "ASISTENCIAL II",
    AND(H596&gt;=2976001, H596&lt;=3100000), "ASISTENCIAL III",
    AND(H596&gt;=3100001, H596&lt;=3500000), "TÉCNICO I",
    AND(H596&gt;=3500001, H596&lt;=4507000), "TÉCNICO II",
    AND(H596&gt;=4507001, H596&lt;=4917000), "TÉCNICO III",
    AND(H596&gt;=4917001, H596&lt;=5635000), "PROFESIONAL UNIVERSITARIO I",
    AND(H596&gt;=5635001, H596&lt;=7688000), "PROFESIONAL UNIVERSITARIO II",
    AND(H596&gt;=7688001, H596&lt;=8817000), "PROFESIONAL ESPECIALIZADO II",
    AND(H596&gt;=11187001, H596&lt;=14974000), "ASESOR I",
    TRUE, ""
)</f>
        <v>PROFESIONAL UNIVERSITARIO II</v>
      </c>
    </row>
    <row r="597" spans="1:30" ht="30" hidden="1" customHeight="1">
      <c r="A597" s="46"/>
      <c r="B597" s="46"/>
      <c r="C597" s="48" t="s">
        <v>1251</v>
      </c>
      <c r="D597" s="49"/>
      <c r="E597" s="46" t="s">
        <v>32</v>
      </c>
      <c r="F597" s="46" t="s">
        <v>33</v>
      </c>
      <c r="G597" s="46" t="s">
        <v>1252</v>
      </c>
      <c r="H597" s="74"/>
      <c r="I597" s="75">
        <f t="shared" si="67"/>
        <v>0</v>
      </c>
      <c r="J597" s="76"/>
      <c r="K597" s="72"/>
      <c r="L597" s="54" t="str" cm="1">
        <f t="array" ref="L597">_xlfn.IFS(
    H597=2063000, "ASISTENCIAL I Estudios de Educación Básica Primaria o título de Bachiller",
    AND(H597&gt;=2063001, H597&lt;=2976000), "ASISTENCIAL II Título de Bachiller 24 meses de experiencia laboral debidamente certificada",
    AND(H597&gt;=2976001, H597&lt;=3100000), "ASISTENCIAL III Título de Bachiller y Certificado de Aptitud Ocupacional 36 meses de experiencia laboral debidamente certificada",
    AND(H597&gt;=3100001, H597&lt;=3500000), "TÉCNICO I Título de formación técnica o tecnológica, Sin experiencia laboral",
    AND(H597&gt;=3500001, H597&lt;=4507000), "TÉCNICO II Título de formación técnica o tecnológica, 36 meses y hasta 71 meses de experiencia laboral",
    AND(H597&gt;=4507001, H597&lt;=4917000), "TÉCNICO III Título de formación técnica o tecnológica, 72 meses o más de experiencia laboral",
    AND(H597&gt;=4917001, H597&lt;=5635000), "PROFESIONAL UNIVERSITARIO I Sin experiencia profesional",
    AND(H597&gt;=5635001, H597&lt;=7688000), "PROFESIONAL UNIVERSITARIO II 24 meses de experiencia profesional",
    AND(H597&gt;=7688001, H597&lt;=8817000), "PROFESIONAL ESPECIALIZADO II Título de Postgrado 73 meses o más de experiencia profesional",
    AND(H597&gt;=11187001, H597&lt;=14974000), "ASESOR I Título de Posgrado en la modalidad de maestría 84 meses o más de experiencia profesional",
    TRUE, ""
)</f>
        <v/>
      </c>
      <c r="M597" s="72"/>
      <c r="N597" s="77"/>
      <c r="O597" s="72"/>
      <c r="P597" s="46"/>
      <c r="Q597" s="78"/>
      <c r="R597" s="46"/>
      <c r="S597" s="59"/>
      <c r="T597" s="46"/>
      <c r="U597" s="46"/>
      <c r="V597" s="46"/>
      <c r="W597" s="46"/>
      <c r="X597" s="46"/>
      <c r="Y597" s="46"/>
      <c r="Z597" s="46"/>
      <c r="AA597" s="79"/>
      <c r="AB597" s="4">
        <f>_xlfn.XLOOKUP(Tabla1[[#This Row],[CEDULA]],'Listado Base'!F:F,'Listado Base'!Y:Y,0)</f>
        <v>0</v>
      </c>
      <c r="AC597" s="43" t="str">
        <f t="shared" si="65"/>
        <v>FECHA FALTANTE</v>
      </c>
      <c r="AD597" s="351" t="str" cm="1">
        <f t="array" ref="AD597">_xlfn.IFS(
    H597=2063000, "ASISTENCIAL I",
    AND(H597&gt;=2063001, H597&lt;=2976000), "ASISTENCIAL II",
    AND(H597&gt;=2976001, H597&lt;=3100000), "ASISTENCIAL III",
    AND(H597&gt;=3100001, H597&lt;=3500000), "TÉCNICO I",
    AND(H597&gt;=3500001, H597&lt;=4507000), "TÉCNICO II",
    AND(H597&gt;=4507001, H597&lt;=4917000), "TÉCNICO III",
    AND(H597&gt;=4917001, H597&lt;=5635000), "PROFESIONAL UNIVERSITARIO I",
    AND(H597&gt;=5635001, H597&lt;=7688000), "PROFESIONAL UNIVERSITARIO II",
    AND(H597&gt;=7688001, H597&lt;=8817000), "PROFESIONAL ESPECIALIZADO II",
    AND(H597&gt;=11187001, H597&lt;=14974000), "ASESOR I",
    TRUE, ""
)</f>
        <v/>
      </c>
    </row>
    <row r="598" spans="1:30" ht="30" hidden="1" customHeight="1">
      <c r="A598" s="46"/>
      <c r="B598" s="46"/>
      <c r="C598" s="48" t="s">
        <v>1253</v>
      </c>
      <c r="D598" s="49"/>
      <c r="E598" s="46" t="s">
        <v>32</v>
      </c>
      <c r="F598" s="46" t="s">
        <v>33</v>
      </c>
      <c r="G598" s="46" t="s">
        <v>1252</v>
      </c>
      <c r="H598" s="74"/>
      <c r="I598" s="75">
        <f t="shared" si="67"/>
        <v>0</v>
      </c>
      <c r="J598" s="76"/>
      <c r="K598" s="72"/>
      <c r="L598" s="54" t="str" cm="1">
        <f t="array" ref="L598">_xlfn.IFS(
    H598=2063000, "ASISTENCIAL I Estudios de Educación Básica Primaria o título de Bachiller",
    AND(H598&gt;=2063001, H598&lt;=2976000), "ASISTENCIAL II Título de Bachiller 24 meses de experiencia laboral debidamente certificada",
    AND(H598&gt;=2976001, H598&lt;=3100000), "ASISTENCIAL III Título de Bachiller y Certificado de Aptitud Ocupacional 36 meses de experiencia laboral debidamente certificada",
    AND(H598&gt;=3100001, H598&lt;=3500000), "TÉCNICO I Título de formación técnica o tecnológica, Sin experiencia laboral",
    AND(H598&gt;=3500001, H598&lt;=4507000), "TÉCNICO II Título de formación técnica o tecnológica, 36 meses y hasta 71 meses de experiencia laboral",
    AND(H598&gt;=4507001, H598&lt;=4917000), "TÉCNICO III Título de formación técnica o tecnológica, 72 meses o más de experiencia laboral",
    AND(H598&gt;=4917001, H598&lt;=5635000), "PROFESIONAL UNIVERSITARIO I Sin experiencia profesional",
    AND(H598&gt;=5635001, H598&lt;=7688000), "PROFESIONAL UNIVERSITARIO II 24 meses de experiencia profesional",
    AND(H598&gt;=7688001, H598&lt;=8817000), "PROFESIONAL ESPECIALIZADO II Título de Postgrado 73 meses o más de experiencia profesional",
    AND(H598&gt;=11187001, H598&lt;=14974000), "ASESOR I Título de Posgrado en la modalidad de maestría 84 meses o más de experiencia profesional",
    TRUE, ""
)</f>
        <v/>
      </c>
      <c r="M598" s="72"/>
      <c r="N598" s="77"/>
      <c r="O598" s="72"/>
      <c r="P598" s="46"/>
      <c r="Q598" s="78"/>
      <c r="R598" s="46"/>
      <c r="S598" s="59"/>
      <c r="T598" s="46"/>
      <c r="U598" s="46"/>
      <c r="V598" s="46"/>
      <c r="W598" s="46"/>
      <c r="X598" s="46"/>
      <c r="Y598" s="46"/>
      <c r="Z598" s="46"/>
      <c r="AA598" s="79"/>
      <c r="AB598" s="4">
        <f>_xlfn.XLOOKUP(Tabla1[[#This Row],[CEDULA]],'Listado Base'!F:F,'Listado Base'!Y:Y,0)</f>
        <v>0</v>
      </c>
      <c r="AC598" s="43" t="str">
        <f t="shared" si="65"/>
        <v>FECHA FALTANTE</v>
      </c>
      <c r="AD598" s="351" t="str" cm="1">
        <f t="array" ref="AD598">_xlfn.IFS(
    H598=2063000, "ASISTENCIAL I",
    AND(H598&gt;=2063001, H598&lt;=2976000), "ASISTENCIAL II",
    AND(H598&gt;=2976001, H598&lt;=3100000), "ASISTENCIAL III",
    AND(H598&gt;=3100001, H598&lt;=3500000), "TÉCNICO I",
    AND(H598&gt;=3500001, H598&lt;=4507000), "TÉCNICO II",
    AND(H598&gt;=4507001, H598&lt;=4917000), "TÉCNICO III",
    AND(H598&gt;=4917001, H598&lt;=5635000), "PROFESIONAL UNIVERSITARIO I",
    AND(H598&gt;=5635001, H598&lt;=7688000), "PROFESIONAL UNIVERSITARIO II",
    AND(H598&gt;=7688001, H598&lt;=8817000), "PROFESIONAL ESPECIALIZADO II",
    AND(H598&gt;=11187001, H598&lt;=14974000), "ASESOR I",
    TRUE, ""
)</f>
        <v/>
      </c>
    </row>
    <row r="599" spans="1:30" ht="30" hidden="1" customHeight="1">
      <c r="A599" s="46"/>
      <c r="B599" s="46"/>
      <c r="C599" s="48" t="s">
        <v>1254</v>
      </c>
      <c r="D599" s="49"/>
      <c r="E599" s="46" t="s">
        <v>32</v>
      </c>
      <c r="F599" s="46" t="s">
        <v>33</v>
      </c>
      <c r="G599" s="46" t="s">
        <v>1252</v>
      </c>
      <c r="H599" s="74"/>
      <c r="I599" s="75">
        <f t="shared" si="67"/>
        <v>0</v>
      </c>
      <c r="J599" s="76"/>
      <c r="K599" s="72"/>
      <c r="L599" s="54" t="str" cm="1">
        <f t="array" ref="L599">_xlfn.IFS(
    H599=2063000, "ASISTENCIAL I Estudios de Educación Básica Primaria o título de Bachiller",
    AND(H599&gt;=2063001, H599&lt;=2976000), "ASISTENCIAL II Título de Bachiller 24 meses de experiencia laboral debidamente certificada",
    AND(H599&gt;=2976001, H599&lt;=3100000), "ASISTENCIAL III Título de Bachiller y Certificado de Aptitud Ocupacional 36 meses de experiencia laboral debidamente certificada",
    AND(H599&gt;=3100001, H599&lt;=3500000), "TÉCNICO I Título de formación técnica o tecnológica, Sin experiencia laboral",
    AND(H599&gt;=3500001, H599&lt;=4507000), "TÉCNICO II Título de formación técnica o tecnológica, 36 meses y hasta 71 meses de experiencia laboral",
    AND(H599&gt;=4507001, H599&lt;=4917000), "TÉCNICO III Título de formación técnica o tecnológica, 72 meses o más de experiencia laboral",
    AND(H599&gt;=4917001, H599&lt;=5635000), "PROFESIONAL UNIVERSITARIO I Sin experiencia profesional",
    AND(H599&gt;=5635001, H599&lt;=7688000), "PROFESIONAL UNIVERSITARIO II 24 meses de experiencia profesional",
    AND(H599&gt;=7688001, H599&lt;=8817000), "PROFESIONAL ESPECIALIZADO II Título de Postgrado 73 meses o más de experiencia profesional",
    AND(H599&gt;=11187001, H599&lt;=14974000), "ASESOR I Título de Posgrado en la modalidad de maestría 84 meses o más de experiencia profesional",
    TRUE, ""
)</f>
        <v/>
      </c>
      <c r="M599" s="72"/>
      <c r="N599" s="77"/>
      <c r="O599" s="72"/>
      <c r="P599" s="46"/>
      <c r="Q599" s="78"/>
      <c r="R599" s="46"/>
      <c r="S599" s="59"/>
      <c r="T599" s="46"/>
      <c r="U599" s="46"/>
      <c r="V599" s="46"/>
      <c r="W599" s="46"/>
      <c r="X599" s="46"/>
      <c r="Y599" s="46"/>
      <c r="Z599" s="46"/>
      <c r="AA599" s="79"/>
      <c r="AB599" s="4">
        <f>_xlfn.XLOOKUP(Tabla1[[#This Row],[CEDULA]],'Listado Base'!F:F,'Listado Base'!Y:Y,0)</f>
        <v>0</v>
      </c>
      <c r="AC599" s="43" t="str">
        <f t="shared" si="65"/>
        <v>FECHA FALTANTE</v>
      </c>
      <c r="AD599" s="351" t="str" cm="1">
        <f t="array" ref="AD599">_xlfn.IFS(
    H599=2063000, "ASISTENCIAL I",
    AND(H599&gt;=2063001, H599&lt;=2976000), "ASISTENCIAL II",
    AND(H599&gt;=2976001, H599&lt;=3100000), "ASISTENCIAL III",
    AND(H599&gt;=3100001, H599&lt;=3500000), "TÉCNICO I",
    AND(H599&gt;=3500001, H599&lt;=4507000), "TÉCNICO II",
    AND(H599&gt;=4507001, H599&lt;=4917000), "TÉCNICO III",
    AND(H599&gt;=4917001, H599&lt;=5635000), "PROFESIONAL UNIVERSITARIO I",
    AND(H599&gt;=5635001, H599&lt;=7688000), "PROFESIONAL UNIVERSITARIO II",
    AND(H599&gt;=7688001, H599&lt;=8817000), "PROFESIONAL ESPECIALIZADO II",
    AND(H599&gt;=11187001, H599&lt;=14974000), "ASESOR I",
    TRUE, ""
)</f>
        <v/>
      </c>
    </row>
    <row r="600" spans="1:30" ht="30" hidden="1" customHeight="1">
      <c r="A600" s="46"/>
      <c r="B600" s="46"/>
      <c r="C600" s="48" t="s">
        <v>1255</v>
      </c>
      <c r="D600" s="49"/>
      <c r="E600" s="46" t="s">
        <v>32</v>
      </c>
      <c r="F600" s="46" t="s">
        <v>33</v>
      </c>
      <c r="G600" s="46" t="s">
        <v>1252</v>
      </c>
      <c r="H600" s="74"/>
      <c r="I600" s="75">
        <f t="shared" si="67"/>
        <v>0</v>
      </c>
      <c r="J600" s="76"/>
      <c r="K600" s="72"/>
      <c r="L600" s="54" t="str" cm="1">
        <f t="array" ref="L600">_xlfn.IFS(
    H600=2063000, "ASISTENCIAL I Estudios de Educación Básica Primaria o título de Bachiller",
    AND(H600&gt;=2063001, H600&lt;=2976000), "ASISTENCIAL II Título de Bachiller 24 meses de experiencia laboral debidamente certificada",
    AND(H600&gt;=2976001, H600&lt;=3100000), "ASISTENCIAL III Título de Bachiller y Certificado de Aptitud Ocupacional 36 meses de experiencia laboral debidamente certificada",
    AND(H600&gt;=3100001, H600&lt;=3500000), "TÉCNICO I Título de formación técnica o tecnológica, Sin experiencia laboral",
    AND(H600&gt;=3500001, H600&lt;=4507000), "TÉCNICO II Título de formación técnica o tecnológica, 36 meses y hasta 71 meses de experiencia laboral",
    AND(H600&gt;=4507001, H600&lt;=4917000), "TÉCNICO III Título de formación técnica o tecnológica, 72 meses o más de experiencia laboral",
    AND(H600&gt;=4917001, H600&lt;=5635000), "PROFESIONAL UNIVERSITARIO I Sin experiencia profesional",
    AND(H600&gt;=5635001, H600&lt;=7688000), "PROFESIONAL UNIVERSITARIO II 24 meses de experiencia profesional",
    AND(H600&gt;=7688001, H600&lt;=8817000), "PROFESIONAL ESPECIALIZADO II Título de Postgrado 73 meses o más de experiencia profesional",
    AND(H600&gt;=11187001, H600&lt;=14974000), "ASESOR I Título de Posgrado en la modalidad de maestría 84 meses o más de experiencia profesional",
    TRUE, ""
)</f>
        <v/>
      </c>
      <c r="M600" s="72"/>
      <c r="N600" s="77"/>
      <c r="O600" s="72"/>
      <c r="P600" s="46"/>
      <c r="Q600" s="78"/>
      <c r="R600" s="46"/>
      <c r="S600" s="59"/>
      <c r="T600" s="46"/>
      <c r="U600" s="46"/>
      <c r="V600" s="46"/>
      <c r="W600" s="46"/>
      <c r="X600" s="46"/>
      <c r="Y600" s="46"/>
      <c r="Z600" s="46"/>
      <c r="AA600" s="79"/>
      <c r="AB600" s="4">
        <f>_xlfn.XLOOKUP(Tabla1[[#This Row],[CEDULA]],'Listado Base'!F:F,'Listado Base'!Y:Y,0)</f>
        <v>0</v>
      </c>
      <c r="AC600" s="43" t="str">
        <f t="shared" si="65"/>
        <v>FECHA FALTANTE</v>
      </c>
      <c r="AD600" s="351" t="str" cm="1">
        <f t="array" ref="AD600">_xlfn.IFS(
    H600=2063000, "ASISTENCIAL I",
    AND(H600&gt;=2063001, H600&lt;=2976000), "ASISTENCIAL II",
    AND(H600&gt;=2976001, H600&lt;=3100000), "ASISTENCIAL III",
    AND(H600&gt;=3100001, H600&lt;=3500000), "TÉCNICO I",
    AND(H600&gt;=3500001, H600&lt;=4507000), "TÉCNICO II",
    AND(H600&gt;=4507001, H600&lt;=4917000), "TÉCNICO III",
    AND(H600&gt;=4917001, H600&lt;=5635000), "PROFESIONAL UNIVERSITARIO I",
    AND(H600&gt;=5635001, H600&lt;=7688000), "PROFESIONAL UNIVERSITARIO II",
    AND(H600&gt;=7688001, H600&lt;=8817000), "PROFESIONAL ESPECIALIZADO II",
    AND(H600&gt;=11187001, H600&lt;=14974000), "ASESOR I",
    TRUE, ""
)</f>
        <v/>
      </c>
    </row>
    <row r="601" spans="1:30" ht="30" hidden="1" customHeight="1">
      <c r="A601" s="46"/>
      <c r="B601" s="46"/>
      <c r="C601" s="48" t="s">
        <v>1256</v>
      </c>
      <c r="D601" s="49"/>
      <c r="E601" s="46" t="s">
        <v>32</v>
      </c>
      <c r="F601" s="46" t="s">
        <v>33</v>
      </c>
      <c r="G601" s="46" t="s">
        <v>1252</v>
      </c>
      <c r="H601" s="74"/>
      <c r="I601" s="75">
        <f t="shared" si="67"/>
        <v>0</v>
      </c>
      <c r="J601" s="76"/>
      <c r="K601" s="72"/>
      <c r="L601" s="54" t="str" cm="1">
        <f t="array" ref="L601">_xlfn.IFS(
    H601=2063000, "ASISTENCIAL I Estudios de Educación Básica Primaria o título de Bachiller",
    AND(H601&gt;=2063001, H601&lt;=2976000), "ASISTENCIAL II Título de Bachiller 24 meses de experiencia laboral debidamente certificada",
    AND(H601&gt;=2976001, H601&lt;=3100000), "ASISTENCIAL III Título de Bachiller y Certificado de Aptitud Ocupacional 36 meses de experiencia laboral debidamente certificada",
    AND(H601&gt;=3100001, H601&lt;=3500000), "TÉCNICO I Título de formación técnica o tecnológica, Sin experiencia laboral",
    AND(H601&gt;=3500001, H601&lt;=4507000), "TÉCNICO II Título de formación técnica o tecnológica, 36 meses y hasta 71 meses de experiencia laboral",
    AND(H601&gt;=4507001, H601&lt;=4917000), "TÉCNICO III Título de formación técnica o tecnológica, 72 meses o más de experiencia laboral",
    AND(H601&gt;=4917001, H601&lt;=5635000), "PROFESIONAL UNIVERSITARIO I Sin experiencia profesional",
    AND(H601&gt;=5635001, H601&lt;=7688000), "PROFESIONAL UNIVERSITARIO II 24 meses de experiencia profesional",
    AND(H601&gt;=7688001, H601&lt;=8817000), "PROFESIONAL ESPECIALIZADO II Título de Postgrado 73 meses o más de experiencia profesional",
    AND(H601&gt;=11187001, H601&lt;=14974000), "ASESOR I Título de Posgrado en la modalidad de maestría 84 meses o más de experiencia profesional",
    TRUE, ""
)</f>
        <v/>
      </c>
      <c r="M601" s="72"/>
      <c r="N601" s="77"/>
      <c r="O601" s="72"/>
      <c r="P601" s="46"/>
      <c r="Q601" s="78"/>
      <c r="R601" s="46"/>
      <c r="S601" s="59"/>
      <c r="T601" s="46"/>
      <c r="U601" s="46"/>
      <c r="V601" s="46"/>
      <c r="W601" s="46"/>
      <c r="X601" s="46"/>
      <c r="Y601" s="46"/>
      <c r="Z601" s="46"/>
      <c r="AA601" s="79"/>
      <c r="AB601" s="4">
        <f>_xlfn.XLOOKUP(Tabla1[[#This Row],[CEDULA]],'Listado Base'!F:F,'Listado Base'!Y:Y,0)</f>
        <v>0</v>
      </c>
      <c r="AC601" s="43" t="str">
        <f t="shared" si="65"/>
        <v>FECHA FALTANTE</v>
      </c>
      <c r="AD601" s="351" t="str" cm="1">
        <f t="array" ref="AD601">_xlfn.IFS(
    H601=2063000, "ASISTENCIAL I",
    AND(H601&gt;=2063001, H601&lt;=2976000), "ASISTENCIAL II",
    AND(H601&gt;=2976001, H601&lt;=3100000), "ASISTENCIAL III",
    AND(H601&gt;=3100001, H601&lt;=3500000), "TÉCNICO I",
    AND(H601&gt;=3500001, H601&lt;=4507000), "TÉCNICO II",
    AND(H601&gt;=4507001, H601&lt;=4917000), "TÉCNICO III",
    AND(H601&gt;=4917001, H601&lt;=5635000), "PROFESIONAL UNIVERSITARIO I",
    AND(H601&gt;=5635001, H601&lt;=7688000), "PROFESIONAL UNIVERSITARIO II",
    AND(H601&gt;=7688001, H601&lt;=8817000), "PROFESIONAL ESPECIALIZADO II",
    AND(H601&gt;=11187001, H601&lt;=14974000), "ASESOR I",
    TRUE, ""
)</f>
        <v/>
      </c>
    </row>
    <row r="602" spans="1:30" ht="30" hidden="1" customHeight="1">
      <c r="A602" s="46"/>
      <c r="B602" s="46"/>
      <c r="C602" s="48" t="s">
        <v>1257</v>
      </c>
      <c r="D602" s="49"/>
      <c r="E602" s="46" t="s">
        <v>32</v>
      </c>
      <c r="F602" s="46" t="s">
        <v>33</v>
      </c>
      <c r="G602" s="46" t="s">
        <v>1252</v>
      </c>
      <c r="H602" s="74"/>
      <c r="I602" s="75">
        <f t="shared" si="67"/>
        <v>0</v>
      </c>
      <c r="J602" s="76"/>
      <c r="K602" s="72"/>
      <c r="L602" s="54" t="str" cm="1">
        <f t="array" ref="L602">_xlfn.IFS(
    H602=2063000, "ASISTENCIAL I Estudios de Educación Básica Primaria o título de Bachiller",
    AND(H602&gt;=2063001, H602&lt;=2976000), "ASISTENCIAL II Título de Bachiller 24 meses de experiencia laboral debidamente certificada",
    AND(H602&gt;=2976001, H602&lt;=3100000), "ASISTENCIAL III Título de Bachiller y Certificado de Aptitud Ocupacional 36 meses de experiencia laboral debidamente certificada",
    AND(H602&gt;=3100001, H602&lt;=3500000), "TÉCNICO I Título de formación técnica o tecnológica, Sin experiencia laboral",
    AND(H602&gt;=3500001, H602&lt;=4507000), "TÉCNICO II Título de formación técnica o tecnológica, 36 meses y hasta 71 meses de experiencia laboral",
    AND(H602&gt;=4507001, H602&lt;=4917000), "TÉCNICO III Título de formación técnica o tecnológica, 72 meses o más de experiencia laboral",
    AND(H602&gt;=4917001, H602&lt;=5635000), "PROFESIONAL UNIVERSITARIO I Sin experiencia profesional",
    AND(H602&gt;=5635001, H602&lt;=7688000), "PROFESIONAL UNIVERSITARIO II 24 meses de experiencia profesional",
    AND(H602&gt;=7688001, H602&lt;=8817000), "PROFESIONAL ESPECIALIZADO II Título de Postgrado 73 meses o más de experiencia profesional",
    AND(H602&gt;=11187001, H602&lt;=14974000), "ASESOR I Título de Posgrado en la modalidad de maestría 84 meses o más de experiencia profesional",
    TRUE, ""
)</f>
        <v/>
      </c>
      <c r="M602" s="72"/>
      <c r="N602" s="77"/>
      <c r="O602" s="72"/>
      <c r="P602" s="46"/>
      <c r="Q602" s="78"/>
      <c r="R602" s="46"/>
      <c r="S602" s="59"/>
      <c r="T602" s="46"/>
      <c r="U602" s="46"/>
      <c r="V602" s="46"/>
      <c r="W602" s="46"/>
      <c r="X602" s="46"/>
      <c r="Y602" s="46"/>
      <c r="Z602" s="46"/>
      <c r="AA602" s="79"/>
      <c r="AB602" s="4">
        <f>_xlfn.XLOOKUP(Tabla1[[#This Row],[CEDULA]],'Listado Base'!F:F,'Listado Base'!Y:Y,0)</f>
        <v>0</v>
      </c>
      <c r="AC602" s="43" t="str">
        <f t="shared" si="65"/>
        <v>FECHA FALTANTE</v>
      </c>
      <c r="AD602" s="351" t="str" cm="1">
        <f t="array" ref="AD602">_xlfn.IFS(
    H602=2063000, "ASISTENCIAL I",
    AND(H602&gt;=2063001, H602&lt;=2976000), "ASISTENCIAL II",
    AND(H602&gt;=2976001, H602&lt;=3100000), "ASISTENCIAL III",
    AND(H602&gt;=3100001, H602&lt;=3500000), "TÉCNICO I",
    AND(H602&gt;=3500001, H602&lt;=4507000), "TÉCNICO II",
    AND(H602&gt;=4507001, H602&lt;=4917000), "TÉCNICO III",
    AND(H602&gt;=4917001, H602&lt;=5635000), "PROFESIONAL UNIVERSITARIO I",
    AND(H602&gt;=5635001, H602&lt;=7688000), "PROFESIONAL UNIVERSITARIO II",
    AND(H602&gt;=7688001, H602&lt;=8817000), "PROFESIONAL ESPECIALIZADO II",
    AND(H602&gt;=11187001, H602&lt;=14974000), "ASESOR I",
    TRUE, ""
)</f>
        <v/>
      </c>
    </row>
    <row r="603" spans="1:30" ht="30" hidden="1" customHeight="1">
      <c r="A603" s="46"/>
      <c r="B603" s="46"/>
      <c r="C603" s="48" t="s">
        <v>1258</v>
      </c>
      <c r="D603" s="49"/>
      <c r="E603" s="46" t="s">
        <v>32</v>
      </c>
      <c r="F603" s="46" t="s">
        <v>33</v>
      </c>
      <c r="G603" s="46" t="s">
        <v>1252</v>
      </c>
      <c r="H603" s="74"/>
      <c r="I603" s="75">
        <f t="shared" si="67"/>
        <v>0</v>
      </c>
      <c r="J603" s="76"/>
      <c r="K603" s="72"/>
      <c r="L603" s="54" t="str" cm="1">
        <f t="array" ref="L603">_xlfn.IFS(
    H603=2063000, "ASISTENCIAL I Estudios de Educación Básica Primaria o título de Bachiller",
    AND(H603&gt;=2063001, H603&lt;=2976000), "ASISTENCIAL II Título de Bachiller 24 meses de experiencia laboral debidamente certificada",
    AND(H603&gt;=2976001, H603&lt;=3100000), "ASISTENCIAL III Título de Bachiller y Certificado de Aptitud Ocupacional 36 meses de experiencia laboral debidamente certificada",
    AND(H603&gt;=3100001, H603&lt;=3500000), "TÉCNICO I Título de formación técnica o tecnológica, Sin experiencia laboral",
    AND(H603&gt;=3500001, H603&lt;=4507000), "TÉCNICO II Título de formación técnica o tecnológica, 36 meses y hasta 71 meses de experiencia laboral",
    AND(H603&gt;=4507001, H603&lt;=4917000), "TÉCNICO III Título de formación técnica o tecnológica, 72 meses o más de experiencia laboral",
    AND(H603&gt;=4917001, H603&lt;=5635000), "PROFESIONAL UNIVERSITARIO I Sin experiencia profesional",
    AND(H603&gt;=5635001, H603&lt;=7688000), "PROFESIONAL UNIVERSITARIO II 24 meses de experiencia profesional",
    AND(H603&gt;=7688001, H603&lt;=8817000), "PROFESIONAL ESPECIALIZADO II Título de Postgrado 73 meses o más de experiencia profesional",
    AND(H603&gt;=11187001, H603&lt;=14974000), "ASESOR I Título de Posgrado en la modalidad de maestría 84 meses o más de experiencia profesional",
    TRUE, ""
)</f>
        <v/>
      </c>
      <c r="M603" s="72"/>
      <c r="N603" s="77"/>
      <c r="O603" s="72"/>
      <c r="P603" s="46"/>
      <c r="Q603" s="78"/>
      <c r="R603" s="46"/>
      <c r="S603" s="59"/>
      <c r="T603" s="46"/>
      <c r="U603" s="46"/>
      <c r="V603" s="46"/>
      <c r="W603" s="46"/>
      <c r="X603" s="46"/>
      <c r="Y603" s="46"/>
      <c r="Z603" s="46"/>
      <c r="AA603" s="79"/>
      <c r="AB603" s="4">
        <f>_xlfn.XLOOKUP(Tabla1[[#This Row],[CEDULA]],'Listado Base'!F:F,'Listado Base'!Y:Y,0)</f>
        <v>0</v>
      </c>
      <c r="AC603" s="43" t="str">
        <f t="shared" si="65"/>
        <v>FECHA FALTANTE</v>
      </c>
      <c r="AD603" s="351" t="str" cm="1">
        <f t="array" ref="AD603">_xlfn.IFS(
    H603=2063000, "ASISTENCIAL I",
    AND(H603&gt;=2063001, H603&lt;=2976000), "ASISTENCIAL II",
    AND(H603&gt;=2976001, H603&lt;=3100000), "ASISTENCIAL III",
    AND(H603&gt;=3100001, H603&lt;=3500000), "TÉCNICO I",
    AND(H603&gt;=3500001, H603&lt;=4507000), "TÉCNICO II",
    AND(H603&gt;=4507001, H603&lt;=4917000), "TÉCNICO III",
    AND(H603&gt;=4917001, H603&lt;=5635000), "PROFESIONAL UNIVERSITARIO I",
    AND(H603&gt;=5635001, H603&lt;=7688000), "PROFESIONAL UNIVERSITARIO II",
    AND(H603&gt;=7688001, H603&lt;=8817000), "PROFESIONAL ESPECIALIZADO II",
    AND(H603&gt;=11187001, H603&lt;=14974000), "ASESOR I",
    TRUE, ""
)</f>
        <v/>
      </c>
    </row>
    <row r="604" spans="1:30" ht="30" hidden="1" customHeight="1">
      <c r="A604" s="46">
        <v>115934</v>
      </c>
      <c r="B604" s="46">
        <v>79915114</v>
      </c>
      <c r="C604" s="48" t="s">
        <v>1259</v>
      </c>
      <c r="D604" s="49">
        <v>45768</v>
      </c>
      <c r="E604" s="46" t="s">
        <v>32</v>
      </c>
      <c r="F604" s="46" t="s">
        <v>33</v>
      </c>
      <c r="G604" s="46" t="s">
        <v>1260</v>
      </c>
      <c r="H604" s="74"/>
      <c r="I604" s="75">
        <f t="shared" si="67"/>
        <v>0</v>
      </c>
      <c r="J604" s="76"/>
      <c r="K604" s="72"/>
      <c r="L604" s="54" t="str" cm="1">
        <f t="array" ref="L604">_xlfn.IFS(
    H604=2063000, "ASISTENCIAL I Estudios de Educación Básica Primaria o título de Bachiller",
    AND(H604&gt;=2063001, H604&lt;=2976000), "ASISTENCIAL II Título de Bachiller 24 meses de experiencia laboral debidamente certificada",
    AND(H604&gt;=2976001, H604&lt;=3100000), "ASISTENCIAL III Título de Bachiller y Certificado de Aptitud Ocupacional 36 meses de experiencia laboral debidamente certificada",
    AND(H604&gt;=3100001, H604&lt;=3500000), "TÉCNICO I Título de formación técnica o tecnológica, Sin experiencia laboral",
    AND(H604&gt;=3500001, H604&lt;=4507000), "TÉCNICO II Título de formación técnica o tecnológica, 36 meses y hasta 71 meses de experiencia laboral",
    AND(H604&gt;=4507001, H604&lt;=4917000), "TÉCNICO III Título de formación técnica o tecnológica, 72 meses o más de experiencia laboral",
    AND(H604&gt;=4917001, H604&lt;=5635000), "PROFESIONAL UNIVERSITARIO I Sin experiencia profesional",
    AND(H604&gt;=5635001, H604&lt;=7688000), "PROFESIONAL UNIVERSITARIO II 24 meses de experiencia profesional",
    AND(H604&gt;=7688001, H604&lt;=8817000), "PROFESIONAL ESPECIALIZADO II Título de Postgrado 73 meses o más de experiencia profesional",
    AND(H604&gt;=11187001, H604&lt;=14974000), "ASESOR I Título de Posgrado en la modalidad de maestría 84 meses o más de experiencia profesional",
    TRUE, ""
)</f>
        <v/>
      </c>
      <c r="M604" s="72"/>
      <c r="N604" s="77"/>
      <c r="O604" s="72"/>
      <c r="P604" s="46"/>
      <c r="Q604" s="78"/>
      <c r="R604" s="46"/>
      <c r="S604" s="59"/>
      <c r="T604" s="46"/>
      <c r="U604" s="46"/>
      <c r="V604" s="46"/>
      <c r="W604" s="46"/>
      <c r="X604" s="46"/>
      <c r="Y604" s="46"/>
      <c r="Z604" s="46"/>
      <c r="AA604" s="79"/>
      <c r="AB604" s="4">
        <f>_xlfn.XLOOKUP(Tabla1[[#This Row],[CEDULA]],'Listado Base'!F:F,'Listado Base'!Y:Y,0)</f>
        <v>19</v>
      </c>
      <c r="AC604" s="43" t="str">
        <f t="shared" si="65"/>
        <v>FECHA FALTANTE</v>
      </c>
      <c r="AD604" s="351" t="str" cm="1">
        <f t="array" ref="AD604">_xlfn.IFS(
    H604=2063000, "ASISTENCIAL I",
    AND(H604&gt;=2063001, H604&lt;=2976000), "ASISTENCIAL II",
    AND(H604&gt;=2976001, H604&lt;=3100000), "ASISTENCIAL III",
    AND(H604&gt;=3100001, H604&lt;=3500000), "TÉCNICO I",
    AND(H604&gt;=3500001, H604&lt;=4507000), "TÉCNICO II",
    AND(H604&gt;=4507001, H604&lt;=4917000), "TÉCNICO III",
    AND(H604&gt;=4917001, H604&lt;=5635000), "PROFESIONAL UNIVERSITARIO I",
    AND(H604&gt;=5635001, H604&lt;=7688000), "PROFESIONAL UNIVERSITARIO II",
    AND(H604&gt;=7688001, H604&lt;=8817000), "PROFESIONAL ESPECIALIZADO II",
    AND(H604&gt;=11187001, H604&lt;=14974000), "ASESOR I",
    TRUE, ""
)</f>
        <v/>
      </c>
    </row>
    <row r="605" spans="1:30" ht="30" hidden="1" customHeight="1">
      <c r="A605" s="46"/>
      <c r="B605" s="46">
        <v>1022343574</v>
      </c>
      <c r="C605" s="48" t="s">
        <v>1261</v>
      </c>
      <c r="D605" s="49"/>
      <c r="E605" s="46" t="s">
        <v>32</v>
      </c>
      <c r="F605" s="46" t="s">
        <v>33</v>
      </c>
      <c r="G605" s="46"/>
      <c r="H605" s="74"/>
      <c r="I605" s="75">
        <f t="shared" si="67"/>
        <v>0</v>
      </c>
      <c r="J605" s="76"/>
      <c r="K605" s="72"/>
      <c r="L605" s="54" t="str" cm="1">
        <f t="array" ref="L605">_xlfn.IFS(
    H605=2063000, "ASISTENCIAL I Estudios de Educación Básica Primaria o título de Bachiller",
    AND(H605&gt;=2063001, H605&lt;=2976000), "ASISTENCIAL II Título de Bachiller 24 meses de experiencia laboral debidamente certificada",
    AND(H605&gt;=2976001, H605&lt;=3100000), "ASISTENCIAL III Título de Bachiller y Certificado de Aptitud Ocupacional 36 meses de experiencia laboral debidamente certificada",
    AND(H605&gt;=3100001, H605&lt;=3500000), "TÉCNICO I Título de formación técnica o tecnológica, Sin experiencia laboral",
    AND(H605&gt;=3500001, H605&lt;=4507000), "TÉCNICO II Título de formación técnica o tecnológica, 36 meses y hasta 71 meses de experiencia laboral",
    AND(H605&gt;=4507001, H605&lt;=4917000), "TÉCNICO III Título de formación técnica o tecnológica, 72 meses o más de experiencia laboral",
    AND(H605&gt;=4917001, H605&lt;=5635000), "PROFESIONAL UNIVERSITARIO I Sin experiencia profesional",
    AND(H605&gt;=5635001, H605&lt;=7688000), "PROFESIONAL UNIVERSITARIO II 24 meses de experiencia profesional",
    AND(H605&gt;=7688001, H605&lt;=8817000), "PROFESIONAL ESPECIALIZADO II Título de Postgrado 73 meses o más de experiencia profesional",
    AND(H605&gt;=11187001, H605&lt;=14974000), "ASESOR I Título de Posgrado en la modalidad de maestría 84 meses o más de experiencia profesional",
    TRUE, ""
)</f>
        <v/>
      </c>
      <c r="M605" s="72"/>
      <c r="N605" s="77"/>
      <c r="O605" s="72"/>
      <c r="P605" s="46"/>
      <c r="Q605" s="78"/>
      <c r="R605" s="46"/>
      <c r="S605" s="59"/>
      <c r="T605" s="46"/>
      <c r="U605" s="46"/>
      <c r="V605" s="46"/>
      <c r="W605" s="46"/>
      <c r="X605" s="46"/>
      <c r="Y605" s="46"/>
      <c r="Z605" s="46"/>
      <c r="AA605" s="79"/>
      <c r="AB605" s="4">
        <f>_xlfn.XLOOKUP(Tabla1[[#This Row],[CEDULA]],'Listado Base'!F:F,'Listado Base'!Y:Y,0)</f>
        <v>19</v>
      </c>
      <c r="AC605" s="43" t="str">
        <f t="shared" si="65"/>
        <v>FECHA FALTANTE</v>
      </c>
      <c r="AD605" s="351" t="str" cm="1">
        <f t="array" ref="AD605">_xlfn.IFS(
    H605=2063000, "ASISTENCIAL I",
    AND(H605&gt;=2063001, H605&lt;=2976000), "ASISTENCIAL II",
    AND(H605&gt;=2976001, H605&lt;=3100000), "ASISTENCIAL III",
    AND(H605&gt;=3100001, H605&lt;=3500000), "TÉCNICO I",
    AND(H605&gt;=3500001, H605&lt;=4507000), "TÉCNICO II",
    AND(H605&gt;=4507001, H605&lt;=4917000), "TÉCNICO III",
    AND(H605&gt;=4917001, H605&lt;=5635000), "PROFESIONAL UNIVERSITARIO I",
    AND(H605&gt;=5635001, H605&lt;=7688000), "PROFESIONAL UNIVERSITARIO II",
    AND(H605&gt;=7688001, H605&lt;=8817000), "PROFESIONAL ESPECIALIZADO II",
    AND(H605&gt;=11187001, H605&lt;=14974000), "ASESOR I",
    TRUE, ""
)</f>
        <v/>
      </c>
    </row>
    <row r="606" spans="1:30" ht="30" hidden="1" customHeight="1">
      <c r="A606" s="46"/>
      <c r="B606" s="380"/>
      <c r="C606" s="48" t="s">
        <v>1262</v>
      </c>
      <c r="D606" s="49"/>
      <c r="E606" s="46" t="s">
        <v>32</v>
      </c>
      <c r="F606" s="46" t="s">
        <v>33</v>
      </c>
      <c r="G606" s="46"/>
      <c r="H606" s="74"/>
      <c r="I606" s="75">
        <f t="shared" si="67"/>
        <v>0</v>
      </c>
      <c r="J606" s="76"/>
      <c r="K606" s="72"/>
      <c r="L606" s="54" t="str" cm="1">
        <f t="array" ref="L606">_xlfn.IFS(
    H606=2063000, "ASISTENCIAL I Estudios de Educación Básica Primaria o título de Bachiller",
    AND(H606&gt;=2063001, H606&lt;=2976000), "ASISTENCIAL II Título de Bachiller 24 meses de experiencia laboral debidamente certificada",
    AND(H606&gt;=2976001, H606&lt;=3100000), "ASISTENCIAL III Título de Bachiller y Certificado de Aptitud Ocupacional 36 meses de experiencia laboral debidamente certificada",
    AND(H606&gt;=3100001, H606&lt;=3500000), "TÉCNICO I Título de formación técnica o tecnológica, Sin experiencia laboral",
    AND(H606&gt;=3500001, H606&lt;=4507000), "TÉCNICO II Título de formación técnica o tecnológica, 36 meses y hasta 71 meses de experiencia laboral",
    AND(H606&gt;=4507001, H606&lt;=4917000), "TÉCNICO III Título de formación técnica o tecnológica, 72 meses o más de experiencia laboral",
    AND(H606&gt;=4917001, H606&lt;=5635000), "PROFESIONAL UNIVERSITARIO I Sin experiencia profesional",
    AND(H606&gt;=5635001, H606&lt;=7688000), "PROFESIONAL UNIVERSITARIO II 24 meses de experiencia profesional",
    AND(H606&gt;=7688001, H606&lt;=8817000), "PROFESIONAL ESPECIALIZADO II Título de Postgrado 73 meses o más de experiencia profesional",
    AND(H606&gt;=11187001, H606&lt;=14974000), "ASESOR I Título de Posgrado en la modalidad de maestría 84 meses o más de experiencia profesional",
    TRUE, ""
)</f>
        <v/>
      </c>
      <c r="M606" s="72"/>
      <c r="N606" s="77"/>
      <c r="O606" s="72"/>
      <c r="P606" s="46"/>
      <c r="Q606" s="78"/>
      <c r="R606" s="46"/>
      <c r="S606" s="59"/>
      <c r="T606" s="46"/>
      <c r="U606" s="46"/>
      <c r="V606" s="46"/>
      <c r="W606" s="46"/>
      <c r="X606" s="46"/>
      <c r="Y606" s="46"/>
      <c r="Z606" s="46"/>
      <c r="AA606" s="79"/>
      <c r="AB606" s="4">
        <f>_xlfn.XLOOKUP(Tabla1[[#This Row],[CEDULA]],'Listado Base'!F:F,'Listado Base'!Y:Y,0)</f>
        <v>0</v>
      </c>
      <c r="AC606" s="43" t="str">
        <f t="shared" si="65"/>
        <v>FECHA FALTANTE</v>
      </c>
      <c r="AD606" s="351" t="str" cm="1">
        <f t="array" ref="AD606">_xlfn.IFS(
    H606=2063000, "ASISTENCIAL I",
    AND(H606&gt;=2063001, H606&lt;=2976000), "ASISTENCIAL II",
    AND(H606&gt;=2976001, H606&lt;=3100000), "ASISTENCIAL III",
    AND(H606&gt;=3100001, H606&lt;=3500000), "TÉCNICO I",
    AND(H606&gt;=3500001, H606&lt;=4507000), "TÉCNICO II",
    AND(H606&gt;=4507001, H606&lt;=4917000), "TÉCNICO III",
    AND(H606&gt;=4917001, H606&lt;=5635000), "PROFESIONAL UNIVERSITARIO I",
    AND(H606&gt;=5635001, H606&lt;=7688000), "PROFESIONAL UNIVERSITARIO II",
    AND(H606&gt;=7688001, H606&lt;=8817000), "PROFESIONAL ESPECIALIZADO II",
    AND(H606&gt;=11187001, H606&lt;=14974000), "ASESOR I",
    TRUE, ""
)</f>
        <v/>
      </c>
    </row>
    <row r="607" spans="1:30" ht="30" hidden="1" customHeight="1">
      <c r="A607" s="46"/>
      <c r="B607" s="46"/>
      <c r="C607" s="48" t="s">
        <v>1263</v>
      </c>
      <c r="D607" s="49"/>
      <c r="E607" s="46" t="s">
        <v>32</v>
      </c>
      <c r="F607" s="46" t="s">
        <v>33</v>
      </c>
      <c r="G607" s="46"/>
      <c r="H607" s="74"/>
      <c r="I607" s="75">
        <f t="shared" si="67"/>
        <v>0</v>
      </c>
      <c r="J607" s="76"/>
      <c r="K607" s="72"/>
      <c r="L607" s="54" t="str" cm="1">
        <f t="array" ref="L607">_xlfn.IFS(
    H607=2063000, "ASISTENCIAL I Estudios de Educación Básica Primaria o título de Bachiller",
    AND(H607&gt;=2063001, H607&lt;=2976000), "ASISTENCIAL II Título de Bachiller 24 meses de experiencia laboral debidamente certificada",
    AND(H607&gt;=2976001, H607&lt;=3100000), "ASISTENCIAL III Título de Bachiller y Certificado de Aptitud Ocupacional 36 meses de experiencia laboral debidamente certificada",
    AND(H607&gt;=3100001, H607&lt;=3500000), "TÉCNICO I Título de formación técnica o tecnológica, Sin experiencia laboral",
    AND(H607&gt;=3500001, H607&lt;=4507000), "TÉCNICO II Título de formación técnica o tecnológica, 36 meses y hasta 71 meses de experiencia laboral",
    AND(H607&gt;=4507001, H607&lt;=4917000), "TÉCNICO III Título de formación técnica o tecnológica, 72 meses o más de experiencia laboral",
    AND(H607&gt;=4917001, H607&lt;=5635000), "PROFESIONAL UNIVERSITARIO I Sin experiencia profesional",
    AND(H607&gt;=5635001, H607&lt;=7688000), "PROFESIONAL UNIVERSITARIO II 24 meses de experiencia profesional",
    AND(H607&gt;=7688001, H607&lt;=8817000), "PROFESIONAL ESPECIALIZADO II Título de Postgrado 73 meses o más de experiencia profesional",
    AND(H607&gt;=11187001, H607&lt;=14974000), "ASESOR I Título de Posgrado en la modalidad de maestría 84 meses o más de experiencia profesional",
    TRUE, ""
)</f>
        <v/>
      </c>
      <c r="M607" s="72"/>
      <c r="N607" s="77"/>
      <c r="O607" s="72"/>
      <c r="P607" s="46"/>
      <c r="Q607" s="78"/>
      <c r="R607" s="46"/>
      <c r="S607" s="59"/>
      <c r="T607" s="46"/>
      <c r="U607" s="46"/>
      <c r="V607" s="46"/>
      <c r="W607" s="46"/>
      <c r="X607" s="46"/>
      <c r="Y607" s="46"/>
      <c r="Z607" s="46"/>
      <c r="AA607" s="79"/>
      <c r="AB607" s="4">
        <f>_xlfn.XLOOKUP(Tabla1[[#This Row],[CEDULA]],'Listado Base'!F:F,'Listado Base'!Y:Y,0)</f>
        <v>0</v>
      </c>
      <c r="AC607" s="43" t="str">
        <f t="shared" si="65"/>
        <v>FECHA FALTANTE</v>
      </c>
      <c r="AD607" s="351" t="str" cm="1">
        <f t="array" ref="AD607">_xlfn.IFS(
    H607=2063000, "ASISTENCIAL I",
    AND(H607&gt;=2063001, H607&lt;=2976000), "ASISTENCIAL II",
    AND(H607&gt;=2976001, H607&lt;=3100000), "ASISTENCIAL III",
    AND(H607&gt;=3100001, H607&lt;=3500000), "TÉCNICO I",
    AND(H607&gt;=3500001, H607&lt;=4507000), "TÉCNICO II",
    AND(H607&gt;=4507001, H607&lt;=4917000), "TÉCNICO III",
    AND(H607&gt;=4917001, H607&lt;=5635000), "PROFESIONAL UNIVERSITARIO I",
    AND(H607&gt;=5635001, H607&lt;=7688000), "PROFESIONAL UNIVERSITARIO II",
    AND(H607&gt;=7688001, H607&lt;=8817000), "PROFESIONAL ESPECIALIZADO II",
    AND(H607&gt;=11187001, H607&lt;=14974000), "ASESOR I",
    TRUE, ""
)</f>
        <v/>
      </c>
    </row>
    <row r="608" spans="1:30" ht="30" hidden="1" customHeight="1">
      <c r="A608" s="46"/>
      <c r="B608" s="46"/>
      <c r="C608" s="48" t="s">
        <v>1264</v>
      </c>
      <c r="D608" s="49"/>
      <c r="E608" s="46" t="s">
        <v>32</v>
      </c>
      <c r="F608" s="46" t="s">
        <v>33</v>
      </c>
      <c r="G608" s="46"/>
      <c r="H608" s="74"/>
      <c r="I608" s="75">
        <f t="shared" si="67"/>
        <v>0</v>
      </c>
      <c r="J608" s="76"/>
      <c r="K608" s="72"/>
      <c r="L608" s="54" t="str" cm="1">
        <f t="array" ref="L608">_xlfn.IFS(
    H608=2063000, "ASISTENCIAL I Estudios de Educación Básica Primaria o título de Bachiller",
    AND(H608&gt;=2063001, H608&lt;=2976000), "ASISTENCIAL II Título de Bachiller 24 meses de experiencia laboral debidamente certificada",
    AND(H608&gt;=2976001, H608&lt;=3100000), "ASISTENCIAL III Título de Bachiller y Certificado de Aptitud Ocupacional 36 meses de experiencia laboral debidamente certificada",
    AND(H608&gt;=3100001, H608&lt;=3500000), "TÉCNICO I Título de formación técnica o tecnológica, Sin experiencia laboral",
    AND(H608&gt;=3500001, H608&lt;=4507000), "TÉCNICO II Título de formación técnica o tecnológica, 36 meses y hasta 71 meses de experiencia laboral",
    AND(H608&gt;=4507001, H608&lt;=4917000), "TÉCNICO III Título de formación técnica o tecnológica, 72 meses o más de experiencia laboral",
    AND(H608&gt;=4917001, H608&lt;=5635000), "PROFESIONAL UNIVERSITARIO I Sin experiencia profesional",
    AND(H608&gt;=5635001, H608&lt;=7688000), "PROFESIONAL UNIVERSITARIO II 24 meses de experiencia profesional",
    AND(H608&gt;=7688001, H608&lt;=8817000), "PROFESIONAL ESPECIALIZADO II Título de Postgrado 73 meses o más de experiencia profesional",
    AND(H608&gt;=11187001, H608&lt;=14974000), "ASESOR I Título de Posgrado en la modalidad de maestría 84 meses o más de experiencia profesional",
    TRUE, ""
)</f>
        <v/>
      </c>
      <c r="M608" s="72"/>
      <c r="N608" s="77"/>
      <c r="O608" s="72"/>
      <c r="P608" s="46"/>
      <c r="Q608" s="78"/>
      <c r="R608" s="46"/>
      <c r="S608" s="59"/>
      <c r="T608" s="46"/>
      <c r="U608" s="46"/>
      <c r="V608" s="46"/>
      <c r="W608" s="46"/>
      <c r="X608" s="46"/>
      <c r="Y608" s="46"/>
      <c r="Z608" s="46"/>
      <c r="AA608" s="79"/>
      <c r="AB608" s="4">
        <f>_xlfn.XLOOKUP(Tabla1[[#This Row],[CEDULA]],'Listado Base'!F:F,'Listado Base'!Y:Y,0)</f>
        <v>0</v>
      </c>
      <c r="AC608" s="43" t="str">
        <f t="shared" si="65"/>
        <v>FECHA FALTANTE</v>
      </c>
      <c r="AD608" s="351" t="str" cm="1">
        <f t="array" ref="AD608">_xlfn.IFS(
    H608=2063000, "ASISTENCIAL I",
    AND(H608&gt;=2063001, H608&lt;=2976000), "ASISTENCIAL II",
    AND(H608&gt;=2976001, H608&lt;=3100000), "ASISTENCIAL III",
    AND(H608&gt;=3100001, H608&lt;=3500000), "TÉCNICO I",
    AND(H608&gt;=3500001, H608&lt;=4507000), "TÉCNICO II",
    AND(H608&gt;=4507001, H608&lt;=4917000), "TÉCNICO III",
    AND(H608&gt;=4917001, H608&lt;=5635000), "PROFESIONAL UNIVERSITARIO I",
    AND(H608&gt;=5635001, H608&lt;=7688000), "PROFESIONAL UNIVERSITARIO II",
    AND(H608&gt;=7688001, H608&lt;=8817000), "PROFESIONAL ESPECIALIZADO II",
    AND(H608&gt;=11187001, H608&lt;=14974000), "ASESOR I",
    TRUE, ""
)</f>
        <v/>
      </c>
    </row>
    <row r="609" spans="1:30" ht="30" hidden="1" customHeight="1">
      <c r="A609" s="46">
        <v>128291</v>
      </c>
      <c r="B609" s="46">
        <v>1055918104</v>
      </c>
      <c r="C609" s="48" t="s">
        <v>1265</v>
      </c>
      <c r="D609" s="49">
        <v>45745</v>
      </c>
      <c r="E609" s="46" t="s">
        <v>32</v>
      </c>
      <c r="F609" s="46" t="s">
        <v>33</v>
      </c>
      <c r="G609" s="46" t="s">
        <v>863</v>
      </c>
      <c r="H609" s="74">
        <v>3500000</v>
      </c>
      <c r="I609" s="75">
        <f t="shared" si="67"/>
        <v>21000000</v>
      </c>
      <c r="J609" s="76">
        <v>6</v>
      </c>
      <c r="K609" s="72">
        <v>1</v>
      </c>
      <c r="L609" s="54" t="str" cm="1">
        <f t="array" ref="L609">_xlfn.IFS(
    H609=2063000, "ASISTENCIAL I Estudios de Educación Básica Primaria o título de Bachiller",
    AND(H609&gt;=2063001, H609&lt;=2976000), "ASISTENCIAL II Título de Bachiller 24 meses de experiencia laboral debidamente certificada",
    AND(H609&gt;=2976001, H609&lt;=3100000), "ASISTENCIAL III Título de Bachiller y Certificado de Aptitud Ocupacional 36 meses de experiencia laboral debidamente certificada",
    AND(H609&gt;=3100001, H609&lt;=3500000), "TÉCNICO I Título de formación técnica o tecnológica, Sin experiencia laboral",
    AND(H609&gt;=3500001, H609&lt;=4507000), "TÉCNICO II Título de formación técnica o tecnológica, 36 meses y hasta 71 meses de experiencia laboral",
    AND(H609&gt;=4507001, H609&lt;=4917000), "TÉCNICO III Título de formación técnica o tecnológica, 72 meses o más de experiencia laboral",
    AND(H609&gt;=4917001, H609&lt;=5635000), "PROFESIONAL UNIVERSITARIO I Sin experiencia profesional",
    AND(H609&gt;=5635001, H609&lt;=7688000), "PROFESIONAL UNIVERSITARIO II 24 meses de experiencia profesional",
    AND(H609&gt;=7688001, H609&lt;=8817000), "PROFESIONAL ESPECIALIZADO II Título de Postgrado 73 meses o más de experiencia profesional",
    AND(H609&gt;=11187001, H609&lt;=14974000), "ASESOR I Título de Posgrado en la modalidad de maestría 84 meses o más de experiencia profesional",
    TRUE, ""
)</f>
        <v>TÉCNICO I Título de formación técnica o tecnológica, Sin experiencia laboral</v>
      </c>
      <c r="M609" s="72">
        <v>1</v>
      </c>
      <c r="N609" s="77"/>
      <c r="O609" s="72"/>
      <c r="P609" s="46"/>
      <c r="Q609" s="78"/>
      <c r="R609" s="46"/>
      <c r="S609" s="59"/>
      <c r="T609" s="46"/>
      <c r="U609" s="46"/>
      <c r="V609" s="46"/>
      <c r="W609" s="46"/>
      <c r="X609" s="46"/>
      <c r="Y609" s="46"/>
      <c r="Z609" s="46"/>
      <c r="AA609" s="79"/>
      <c r="AB609" s="4">
        <f>_xlfn.XLOOKUP(Tabla1[[#This Row],[CEDULA]],'Listado Base'!F:F,'Listado Base'!Y:Y,0)</f>
        <v>10</v>
      </c>
      <c r="AC609" s="43" t="str">
        <f t="shared" si="65"/>
        <v>FECHA FALTANTE</v>
      </c>
      <c r="AD609" s="351" t="str" cm="1">
        <f t="array" ref="AD609">_xlfn.IFS(
    H609=2063000, "ASISTENCIAL I",
    AND(H609&gt;=2063001, H609&lt;=2976000), "ASISTENCIAL II",
    AND(H609&gt;=2976001, H609&lt;=3100000), "ASISTENCIAL III",
    AND(H609&gt;=3100001, H609&lt;=3500000), "TÉCNICO I",
    AND(H609&gt;=3500001, H609&lt;=4507000), "TÉCNICO II",
    AND(H609&gt;=4507001, H609&lt;=4917000), "TÉCNICO III",
    AND(H609&gt;=4917001, H609&lt;=5635000), "PROFESIONAL UNIVERSITARIO I",
    AND(H609&gt;=5635001, H609&lt;=7688000), "PROFESIONAL UNIVERSITARIO II",
    AND(H609&gt;=7688001, H609&lt;=8817000), "PROFESIONAL ESPECIALIZADO II",
    AND(H609&gt;=11187001, H609&lt;=14974000), "ASESOR I",
    TRUE, ""
)</f>
        <v>TÉCNICO I</v>
      </c>
    </row>
    <row r="610" spans="1:30" ht="30" hidden="1" customHeight="1">
      <c r="A610" s="46">
        <v>119729</v>
      </c>
      <c r="B610" s="380">
        <v>1030686801</v>
      </c>
      <c r="C610" s="48" t="s">
        <v>1266</v>
      </c>
      <c r="D610" s="49">
        <v>45687</v>
      </c>
      <c r="E610" s="46" t="s">
        <v>32</v>
      </c>
      <c r="F610" s="46" t="s">
        <v>33</v>
      </c>
      <c r="G610" s="46" t="s">
        <v>1267</v>
      </c>
      <c r="H610" s="74">
        <v>5500000</v>
      </c>
      <c r="I610" s="75">
        <f t="shared" si="67"/>
        <v>33000000</v>
      </c>
      <c r="J610" s="76">
        <v>6</v>
      </c>
      <c r="K610" s="72">
        <v>1</v>
      </c>
      <c r="L610" s="54" t="str" cm="1">
        <f t="array" ref="L610">_xlfn.IFS(
    H610=2063000, "ASISTENCIAL I Estudios de Educación Básica Primaria o título de Bachiller",
    AND(H610&gt;=2063001, H610&lt;=2976000), "ASISTENCIAL II Título de Bachiller 24 meses de experiencia laboral debidamente certificada",
    AND(H610&gt;=2976001, H610&lt;=3100000), "ASISTENCIAL III Título de Bachiller y Certificado de Aptitud Ocupacional 36 meses de experiencia laboral debidamente certificada",
    AND(H610&gt;=3100001, H610&lt;=3500000), "TÉCNICO I Título de formación técnica o tecnológica, Sin experiencia laboral",
    AND(H610&gt;=3500001, H610&lt;=4507000), "TÉCNICO II Título de formación técnica o tecnológica, 36 meses y hasta 71 meses de experiencia laboral",
    AND(H610&gt;=4507001, H610&lt;=4917000), "TÉCNICO III Título de formación técnica o tecnológica, 72 meses o más de experiencia laboral",
    AND(H610&gt;=4917001, H610&lt;=5635000), "PROFESIONAL UNIVERSITARIO I Sin experiencia profesional",
    AND(H610&gt;=5635001, H610&lt;=7688000), "PROFESIONAL UNIVERSITARIO II 24 meses de experiencia profesional",
    AND(H610&gt;=7688001, H610&lt;=8817000), "PROFESIONAL ESPECIALIZADO II Título de Postgrado 73 meses o más de experiencia profesional",
    AND(H610&gt;=11187001, H610&lt;=14974000), "ASESOR I Título de Posgrado en la modalidad de maestría 84 meses o más de experiencia profesional",
    TRUE, ""
)</f>
        <v>PROFESIONAL UNIVERSITARIO I Sin experiencia profesional</v>
      </c>
      <c r="M610" s="72">
        <v>1</v>
      </c>
      <c r="N610" s="77"/>
      <c r="O610" s="72"/>
      <c r="P610" s="46" t="s">
        <v>139</v>
      </c>
      <c r="Q610" s="78"/>
      <c r="R610" s="46"/>
      <c r="S610" s="59"/>
      <c r="T610" s="46"/>
      <c r="U610" s="46"/>
      <c r="V610" s="46"/>
      <c r="W610" s="46" t="s">
        <v>151</v>
      </c>
      <c r="X610" s="46" t="s">
        <v>259</v>
      </c>
      <c r="Y610" s="46" t="s">
        <v>135</v>
      </c>
      <c r="Z610" s="46"/>
      <c r="AA610" s="79"/>
      <c r="AB610" s="4">
        <f>_xlfn.XLOOKUP(Tabla1[[#This Row],[CEDULA]],'Listado Base'!F:F,'Listado Base'!Y:Y,0)</f>
        <v>99</v>
      </c>
      <c r="AC610" s="43" t="str">
        <f t="shared" si="65"/>
        <v>FECHA FALTANTE</v>
      </c>
      <c r="AD610" s="351" t="str" cm="1">
        <f t="array" ref="AD610">_xlfn.IFS(
    H610=2063000, "ASISTENCIAL I",
    AND(H610&gt;=2063001, H610&lt;=2976000), "ASISTENCIAL II",
    AND(H610&gt;=2976001, H610&lt;=3100000), "ASISTENCIAL III",
    AND(H610&gt;=3100001, H610&lt;=3500000), "TÉCNICO I",
    AND(H610&gt;=3500001, H610&lt;=4507000), "TÉCNICO II",
    AND(H610&gt;=4507001, H610&lt;=4917000), "TÉCNICO III",
    AND(H610&gt;=4917001, H610&lt;=5635000), "PROFESIONAL UNIVERSITARIO I",
    AND(H610&gt;=5635001, H610&lt;=7688000), "PROFESIONAL UNIVERSITARIO II",
    AND(H610&gt;=7688001, H610&lt;=8817000), "PROFESIONAL ESPECIALIZADO II",
    AND(H610&gt;=11187001, H610&lt;=14974000), "ASESOR I",
    TRUE, ""
)</f>
        <v>PROFESIONAL UNIVERSITARIO I</v>
      </c>
    </row>
    <row r="611" spans="1:30" ht="30" hidden="1" customHeight="1">
      <c r="A611" s="46">
        <v>115075</v>
      </c>
      <c r="B611" s="46">
        <v>1030654343</v>
      </c>
      <c r="C611" s="48" t="s">
        <v>1268</v>
      </c>
      <c r="D611" s="49">
        <v>45701</v>
      </c>
      <c r="E611" s="46" t="s">
        <v>32</v>
      </c>
      <c r="F611" s="46" t="s">
        <v>33</v>
      </c>
      <c r="G611" s="46" t="s">
        <v>1269</v>
      </c>
      <c r="H611" s="74">
        <v>7440000</v>
      </c>
      <c r="I611" s="75">
        <f t="shared" si="67"/>
        <v>44640000</v>
      </c>
      <c r="J611" s="76">
        <v>6</v>
      </c>
      <c r="K611" s="72">
        <v>1</v>
      </c>
      <c r="L611" s="54" t="str" cm="1">
        <f t="array" ref="L611">_xlfn.IFS(
    H611=2063000, "ASISTENCIAL I Estudios de Educación Básica Primaria o título de Bachiller",
    AND(H611&gt;=2063001, H611&lt;=2976000), "ASISTENCIAL II Título de Bachiller 24 meses de experiencia laboral debidamente certificada",
    AND(H611&gt;=2976001, H611&lt;=3100000), "ASISTENCIAL III Título de Bachiller y Certificado de Aptitud Ocupacional 36 meses de experiencia laboral debidamente certificada",
    AND(H611&gt;=3100001, H611&lt;=3500000), "TÉCNICO I Título de formación técnica o tecnológica, Sin experiencia laboral",
    AND(H611&gt;=3500001, H611&lt;=4507000), "TÉCNICO II Título de formación técnica o tecnológica, 36 meses y hasta 71 meses de experiencia laboral",
    AND(H611&gt;=4507001, H611&lt;=4917000), "TÉCNICO III Título de formación técnica o tecnológica, 72 meses o más de experiencia laboral",
    AND(H611&gt;=4917001, H611&lt;=5635000), "PROFESIONAL UNIVERSITARIO I Sin experiencia profesional",
    AND(H611&gt;=5635001, H611&lt;=7688000), "PROFESIONAL UNIVERSITARIO II 24 meses de experiencia profesional",
    AND(H611&gt;=7688001, H611&lt;=8817000), "PROFESIONAL ESPECIALIZADO II Título de Postgrado 73 meses o más de experiencia profesional",
    AND(H611&gt;=11187001, H611&lt;=14974000), "ASESOR I Título de Posgrado en la modalidad de maestría 84 meses o más de experiencia profesional",
    TRUE, ""
)</f>
        <v>PROFESIONAL UNIVERSITARIO II 24 meses de experiencia profesional</v>
      </c>
      <c r="M611" s="72">
        <v>3</v>
      </c>
      <c r="N611" s="126">
        <v>45686</v>
      </c>
      <c r="O611" s="46">
        <v>129567</v>
      </c>
      <c r="P611" s="46" t="s">
        <v>90</v>
      </c>
      <c r="Q611" s="78"/>
      <c r="R611" s="46" t="s">
        <v>657</v>
      </c>
      <c r="S611" s="59"/>
      <c r="T611" s="46"/>
      <c r="U611" s="46"/>
      <c r="V611" s="46"/>
      <c r="W611" s="46" t="s">
        <v>151</v>
      </c>
      <c r="X611" s="46" t="s">
        <v>259</v>
      </c>
      <c r="Y611" s="46"/>
      <c r="Z611" s="46"/>
      <c r="AA611" s="79"/>
      <c r="AB611" s="4">
        <f>_xlfn.XLOOKUP(Tabla1[[#This Row],[CEDULA]],'Listado Base'!F:F,'Listado Base'!Y:Y,0)</f>
        <v>0</v>
      </c>
      <c r="AC611" s="43" t="str">
        <f t="shared" si="65"/>
        <v>FECHA FALTANTE</v>
      </c>
      <c r="AD611" s="351" t="str" cm="1">
        <f t="array" ref="AD611">_xlfn.IFS(
    H611=2063000, "ASISTENCIAL I",
    AND(H611&gt;=2063001, H611&lt;=2976000), "ASISTENCIAL II",
    AND(H611&gt;=2976001, H611&lt;=3100000), "ASISTENCIAL III",
    AND(H611&gt;=3100001, H611&lt;=3500000), "TÉCNICO I",
    AND(H611&gt;=3500001, H611&lt;=4507000), "TÉCNICO II",
    AND(H611&gt;=4507001, H611&lt;=4917000), "TÉCNICO III",
    AND(H611&gt;=4917001, H611&lt;=5635000), "PROFESIONAL UNIVERSITARIO I",
    AND(H611&gt;=5635001, H611&lt;=7688000), "PROFESIONAL UNIVERSITARIO II",
    AND(H611&gt;=7688001, H611&lt;=8817000), "PROFESIONAL ESPECIALIZADO II",
    AND(H611&gt;=11187001, H611&lt;=14974000), "ASESOR I",
    TRUE, ""
)</f>
        <v>PROFESIONAL UNIVERSITARIO II</v>
      </c>
    </row>
    <row r="612" spans="1:30" ht="30" hidden="1" customHeight="1">
      <c r="A612" s="46">
        <v>117679</v>
      </c>
      <c r="B612" s="46">
        <v>1022433264</v>
      </c>
      <c r="C612" s="48" t="s">
        <v>1270</v>
      </c>
      <c r="D612" s="49">
        <v>45744</v>
      </c>
      <c r="E612" s="46" t="s">
        <v>256</v>
      </c>
      <c r="F612" s="46" t="s">
        <v>257</v>
      </c>
      <c r="G612" s="46" t="s">
        <v>1271</v>
      </c>
      <c r="H612" s="74">
        <v>6000000</v>
      </c>
      <c r="I612" s="75">
        <f t="shared" si="67"/>
        <v>36000000</v>
      </c>
      <c r="J612" s="76">
        <v>6</v>
      </c>
      <c r="K612" s="72">
        <v>1</v>
      </c>
      <c r="L612" s="54" t="str" cm="1">
        <f t="array" ref="L612">_xlfn.IFS(
    H612=2063000, "ASISTENCIAL I Estudios de Educación Básica Primaria o título de Bachiller",
    AND(H612&gt;=2063001, H612&lt;=2976000), "ASISTENCIAL II Título de Bachiller 24 meses de experiencia laboral debidamente certificada",
    AND(H612&gt;=2976001, H612&lt;=3100000), "ASISTENCIAL III Título de Bachiller y Certificado de Aptitud Ocupacional 36 meses de experiencia laboral debidamente certificada",
    AND(H612&gt;=3100001, H612&lt;=3500000), "TÉCNICO I Título de formación técnica o tecnológica, Sin experiencia laboral",
    AND(H612&gt;=3500001, H612&lt;=4507000), "TÉCNICO II Título de formación técnica o tecnológica, 36 meses y hasta 71 meses de experiencia laboral",
    AND(H612&gt;=4507001, H612&lt;=4917000), "TÉCNICO III Título de formación técnica o tecnológica, 72 meses o más de experiencia laboral",
    AND(H612&gt;=4917001, H612&lt;=5635000), "PROFESIONAL UNIVERSITARIO I Sin experiencia profesional",
    AND(H612&gt;=5635001, H612&lt;=7688000), "PROFESIONAL UNIVERSITARIO II 24 meses de experiencia profesional",
    AND(H612&gt;=7688001, H612&lt;=8817000), "PROFESIONAL ESPECIALIZADO II Título de Postgrado 73 meses o más de experiencia profesional",
    AND(H612&gt;=11187001, H612&lt;=14974000), "ASESOR I Título de Posgrado en la modalidad de maestría 84 meses o más de experiencia profesional",
    TRUE, ""
)</f>
        <v>PROFESIONAL UNIVERSITARIO II 24 meses de experiencia profesional</v>
      </c>
      <c r="M612" s="72">
        <v>3</v>
      </c>
      <c r="N612" s="77"/>
      <c r="O612" s="72"/>
      <c r="P612" s="46" t="s">
        <v>90</v>
      </c>
      <c r="Q612" s="78"/>
      <c r="R612" s="46"/>
      <c r="S612" s="59"/>
      <c r="T612" s="46"/>
      <c r="U612" s="46"/>
      <c r="V612" s="46"/>
      <c r="W612" s="46" t="s">
        <v>151</v>
      </c>
      <c r="X612" s="46" t="s">
        <v>259</v>
      </c>
      <c r="Y612" s="46"/>
      <c r="Z612" s="46"/>
      <c r="AA612" s="79"/>
      <c r="AB612" s="4">
        <f>_xlfn.XLOOKUP(Tabla1[[#This Row],[CEDULA]],'Listado Base'!F:F,'Listado Base'!Y:Y,0)</f>
        <v>0</v>
      </c>
      <c r="AC612" s="43" t="str">
        <f t="shared" si="65"/>
        <v>FECHA FALTANTE</v>
      </c>
      <c r="AD612" s="351" t="str" cm="1">
        <f t="array" ref="AD612">_xlfn.IFS(
    H612=2063000, "ASISTENCIAL I",
    AND(H612&gt;=2063001, H612&lt;=2976000), "ASISTENCIAL II",
    AND(H612&gt;=2976001, H612&lt;=3100000), "ASISTENCIAL III",
    AND(H612&gt;=3100001, H612&lt;=3500000), "TÉCNICO I",
    AND(H612&gt;=3500001, H612&lt;=4507000), "TÉCNICO II",
    AND(H612&gt;=4507001, H612&lt;=4917000), "TÉCNICO III",
    AND(H612&gt;=4917001, H612&lt;=5635000), "PROFESIONAL UNIVERSITARIO I",
    AND(H612&gt;=5635001, H612&lt;=7688000), "PROFESIONAL UNIVERSITARIO II",
    AND(H612&gt;=7688001, H612&lt;=8817000), "PROFESIONAL ESPECIALIZADO II",
    AND(H612&gt;=11187001, H612&lt;=14974000), "ASESOR I",
    TRUE, ""
)</f>
        <v>PROFESIONAL UNIVERSITARIO II</v>
      </c>
    </row>
    <row r="613" spans="1:30" ht="30" hidden="1" customHeight="1">
      <c r="A613" s="46">
        <v>117684</v>
      </c>
      <c r="B613" s="380">
        <v>1030543734</v>
      </c>
      <c r="C613" s="48" t="s">
        <v>1272</v>
      </c>
      <c r="D613" s="49">
        <v>45750</v>
      </c>
      <c r="E613" s="46" t="s">
        <v>32</v>
      </c>
      <c r="F613" s="46" t="s">
        <v>33</v>
      </c>
      <c r="G613" s="46" t="s">
        <v>1273</v>
      </c>
      <c r="H613" s="74">
        <v>5500000</v>
      </c>
      <c r="I613" s="75">
        <f t="shared" si="67"/>
        <v>33000000</v>
      </c>
      <c r="J613" s="76">
        <v>6</v>
      </c>
      <c r="K613" s="72">
        <v>1</v>
      </c>
      <c r="L613" s="54" t="str" cm="1">
        <f t="array" ref="L613">_xlfn.IFS(
    H613=2063000, "ASISTENCIAL I Estudios de Educación Básica Primaria o título de Bachiller",
    AND(H613&gt;=2063001, H613&lt;=2976000), "ASISTENCIAL II Título de Bachiller 24 meses de experiencia laboral debidamente certificada",
    AND(H613&gt;=2976001, H613&lt;=3100000), "ASISTENCIAL III Título de Bachiller y Certificado de Aptitud Ocupacional 36 meses de experiencia laboral debidamente certificada",
    AND(H613&gt;=3100001, H613&lt;=3500000), "TÉCNICO I Título de formación técnica o tecnológica, Sin experiencia laboral",
    AND(H613&gt;=3500001, H613&lt;=4507000), "TÉCNICO II Título de formación técnica o tecnológica, 36 meses y hasta 71 meses de experiencia laboral",
    AND(H613&gt;=4507001, H613&lt;=4917000), "TÉCNICO III Título de formación técnica o tecnológica, 72 meses o más de experiencia laboral",
    AND(H613&gt;=4917001, H613&lt;=5635000), "PROFESIONAL UNIVERSITARIO I Sin experiencia profesional",
    AND(H613&gt;=5635001, H613&lt;=7688000), "PROFESIONAL UNIVERSITARIO II 24 meses de experiencia profesional",
    AND(H613&gt;=7688001, H613&lt;=8817000), "PROFESIONAL ESPECIALIZADO II Título de Postgrado 73 meses o más de experiencia profesional",
    AND(H613&gt;=11187001, H613&lt;=14974000), "ASESOR I Título de Posgrado en la modalidad de maestría 84 meses o más de experiencia profesional",
    TRUE, ""
)</f>
        <v>PROFESIONAL UNIVERSITARIO I Sin experiencia profesional</v>
      </c>
      <c r="M613" s="72">
        <v>3</v>
      </c>
      <c r="N613" s="77"/>
      <c r="O613" s="72"/>
      <c r="P613" s="46" t="s">
        <v>90</v>
      </c>
      <c r="Q613" s="78"/>
      <c r="R613" s="46"/>
      <c r="S613" s="59"/>
      <c r="T613" s="46"/>
      <c r="U613" s="46"/>
      <c r="V613" s="46"/>
      <c r="W613" s="46" t="s">
        <v>151</v>
      </c>
      <c r="X613" s="46" t="s">
        <v>259</v>
      </c>
      <c r="Y613" s="46"/>
      <c r="Z613" s="46"/>
      <c r="AA613" s="79"/>
      <c r="AB613" s="4">
        <f>_xlfn.XLOOKUP(Tabla1[[#This Row],[CEDULA]],'Listado Base'!F:F,'Listado Base'!Y:Y,0)</f>
        <v>40</v>
      </c>
      <c r="AC613" s="43" t="str">
        <f t="shared" si="65"/>
        <v>FECHA FALTANTE</v>
      </c>
      <c r="AD613" s="351" t="str" cm="1">
        <f t="array" ref="AD613">_xlfn.IFS(
    H613=2063000, "ASISTENCIAL I",
    AND(H613&gt;=2063001, H613&lt;=2976000), "ASISTENCIAL II",
    AND(H613&gt;=2976001, H613&lt;=3100000), "ASISTENCIAL III",
    AND(H613&gt;=3100001, H613&lt;=3500000), "TÉCNICO I",
    AND(H613&gt;=3500001, H613&lt;=4507000), "TÉCNICO II",
    AND(H613&gt;=4507001, H613&lt;=4917000), "TÉCNICO III",
    AND(H613&gt;=4917001, H613&lt;=5635000), "PROFESIONAL UNIVERSITARIO I",
    AND(H613&gt;=5635001, H613&lt;=7688000), "PROFESIONAL UNIVERSITARIO II",
    AND(H613&gt;=7688001, H613&lt;=8817000), "PROFESIONAL ESPECIALIZADO II",
    AND(H613&gt;=11187001, H613&lt;=14974000), "ASESOR I",
    TRUE, ""
)</f>
        <v>PROFESIONAL UNIVERSITARIO I</v>
      </c>
    </row>
    <row r="614" spans="1:30" ht="30" hidden="1" customHeight="1">
      <c r="A614" s="46">
        <v>129522</v>
      </c>
      <c r="B614" s="46">
        <v>52931685</v>
      </c>
      <c r="C614" s="48" t="s">
        <v>1274</v>
      </c>
      <c r="D614" s="49">
        <v>45692</v>
      </c>
      <c r="E614" s="46" t="s">
        <v>256</v>
      </c>
      <c r="F614" s="46" t="s">
        <v>257</v>
      </c>
      <c r="G614" s="46" t="s">
        <v>258</v>
      </c>
      <c r="H614" s="74">
        <v>6500000</v>
      </c>
      <c r="I614" s="75">
        <f t="shared" si="67"/>
        <v>39000000</v>
      </c>
      <c r="J614" s="76">
        <v>6</v>
      </c>
      <c r="K614" s="72">
        <v>1</v>
      </c>
      <c r="L614" s="54" t="str" cm="1">
        <f t="array" ref="L614">_xlfn.IFS(
    H614=2063000, "ASISTENCIAL I Estudios de Educación Básica Primaria o título de Bachiller",
    AND(H614&gt;=2063001, H614&lt;=2976000), "ASISTENCIAL II Título de Bachiller 24 meses de experiencia laboral debidamente certificada",
    AND(H614&gt;=2976001, H614&lt;=3100000), "ASISTENCIAL III Título de Bachiller y Certificado de Aptitud Ocupacional 36 meses de experiencia laboral debidamente certificada",
    AND(H614&gt;=3100001, H614&lt;=3500000), "TÉCNICO I Título de formación técnica o tecnológica, Sin experiencia laboral",
    AND(H614&gt;=3500001, H614&lt;=4507000), "TÉCNICO II Título de formación técnica o tecnológica, 36 meses y hasta 71 meses de experiencia laboral",
    AND(H614&gt;=4507001, H614&lt;=4917000), "TÉCNICO III Título de formación técnica o tecnológica, 72 meses o más de experiencia laboral",
    AND(H614&gt;=4917001, H614&lt;=5635000), "PROFESIONAL UNIVERSITARIO I Sin experiencia profesional",
    AND(H614&gt;=5635001, H614&lt;=7688000), "PROFESIONAL UNIVERSITARIO II 24 meses de experiencia profesional",
    AND(H614&gt;=7688001, H614&lt;=8817000), "PROFESIONAL ESPECIALIZADO II Título de Postgrado 73 meses o más de experiencia profesional",
    AND(H614&gt;=11187001, H614&lt;=14974000), "ASESOR I Título de Posgrado en la modalidad de maestría 84 meses o más de experiencia profesional",
    TRUE, ""
)</f>
        <v>PROFESIONAL UNIVERSITARIO II 24 meses de experiencia profesional</v>
      </c>
      <c r="M614" s="72">
        <v>3</v>
      </c>
      <c r="N614" s="126">
        <v>45686</v>
      </c>
      <c r="O614" s="72">
        <v>129549</v>
      </c>
      <c r="P614" s="46" t="s">
        <v>90</v>
      </c>
      <c r="Q614" s="78"/>
      <c r="R614" s="46" t="s">
        <v>657</v>
      </c>
      <c r="S614" s="59"/>
      <c r="T614" s="46"/>
      <c r="U614" s="46"/>
      <c r="V614" s="46"/>
      <c r="W614" s="46" t="s">
        <v>151</v>
      </c>
      <c r="X614" s="46" t="s">
        <v>259</v>
      </c>
      <c r="Y614" s="46"/>
      <c r="Z614" s="46"/>
      <c r="AA614" s="79"/>
      <c r="AB614" s="4">
        <f>_xlfn.XLOOKUP(Tabla1[[#This Row],[CEDULA]],'Listado Base'!F:F,'Listado Base'!Y:Y,0)</f>
        <v>10</v>
      </c>
      <c r="AC614" s="43" t="str">
        <f t="shared" si="65"/>
        <v>FECHA FALTANTE</v>
      </c>
      <c r="AD614" s="351" t="str" cm="1">
        <f t="array" ref="AD614">_xlfn.IFS(
    H614=2063000, "ASISTENCIAL I",
    AND(H614&gt;=2063001, H614&lt;=2976000), "ASISTENCIAL II",
    AND(H614&gt;=2976001, H614&lt;=3100000), "ASISTENCIAL III",
    AND(H614&gt;=3100001, H614&lt;=3500000), "TÉCNICO I",
    AND(H614&gt;=3500001, H614&lt;=4507000), "TÉCNICO II",
    AND(H614&gt;=4507001, H614&lt;=4917000), "TÉCNICO III",
    AND(H614&gt;=4917001, H614&lt;=5635000), "PROFESIONAL UNIVERSITARIO I",
    AND(H614&gt;=5635001, H614&lt;=7688000), "PROFESIONAL UNIVERSITARIO II",
    AND(H614&gt;=7688001, H614&lt;=8817000), "PROFESIONAL ESPECIALIZADO II",
    AND(H614&gt;=11187001, H614&lt;=14974000), "ASESOR I",
    TRUE, ""
)</f>
        <v>PROFESIONAL UNIVERSITARIO II</v>
      </c>
    </row>
    <row r="615" spans="1:30" ht="30" hidden="1" customHeight="1">
      <c r="A615" s="46">
        <v>129522</v>
      </c>
      <c r="B615" s="46">
        <v>1019018257</v>
      </c>
      <c r="C615" s="48" t="s">
        <v>1275</v>
      </c>
      <c r="D615" s="49">
        <v>45698</v>
      </c>
      <c r="E615" s="46" t="s">
        <v>256</v>
      </c>
      <c r="F615" s="46" t="s">
        <v>257</v>
      </c>
      <c r="G615" s="46" t="s">
        <v>1276</v>
      </c>
      <c r="H615" s="74">
        <v>6000000</v>
      </c>
      <c r="I615" s="75">
        <f t="shared" si="67"/>
        <v>36000000</v>
      </c>
      <c r="J615" s="76">
        <v>6</v>
      </c>
      <c r="K615" s="72">
        <v>1</v>
      </c>
      <c r="L615" s="54" t="str" cm="1">
        <f t="array" ref="L615">_xlfn.IFS(
    H615=2063000, "ASISTENCIAL I Estudios de Educación Básica Primaria o título de Bachiller",
    AND(H615&gt;=2063001, H615&lt;=2976000), "ASISTENCIAL II Título de Bachiller 24 meses de experiencia laboral debidamente certificada",
    AND(H615&gt;=2976001, H615&lt;=3100000), "ASISTENCIAL III Título de Bachiller y Certificado de Aptitud Ocupacional 36 meses de experiencia laboral debidamente certificada",
    AND(H615&gt;=3100001, H615&lt;=3500000), "TÉCNICO I Título de formación técnica o tecnológica, Sin experiencia laboral",
    AND(H615&gt;=3500001, H615&lt;=4507000), "TÉCNICO II Título de formación técnica o tecnológica, 36 meses y hasta 71 meses de experiencia laboral",
    AND(H615&gt;=4507001, H615&lt;=4917000), "TÉCNICO III Título de formación técnica o tecnológica, 72 meses o más de experiencia laboral",
    AND(H615&gt;=4917001, H615&lt;=5635000), "PROFESIONAL UNIVERSITARIO I Sin experiencia profesional",
    AND(H615&gt;=5635001, H615&lt;=7688000), "PROFESIONAL UNIVERSITARIO II 24 meses de experiencia profesional",
    AND(H615&gt;=7688001, H615&lt;=8817000), "PROFESIONAL ESPECIALIZADO II Título de Postgrado 73 meses o más de experiencia profesional",
    AND(H615&gt;=11187001, H615&lt;=14974000), "ASESOR I Título de Posgrado en la modalidad de maestría 84 meses o más de experiencia profesional",
    TRUE, ""
)</f>
        <v>PROFESIONAL UNIVERSITARIO II 24 meses de experiencia profesional</v>
      </c>
      <c r="M615" s="72">
        <v>3</v>
      </c>
      <c r="N615" s="126">
        <v>45686</v>
      </c>
      <c r="O615" s="46" t="s">
        <v>1277</v>
      </c>
      <c r="P615" s="46" t="s">
        <v>90</v>
      </c>
      <c r="Q615" s="78"/>
      <c r="R615" s="46" t="s">
        <v>657</v>
      </c>
      <c r="S615" s="59"/>
      <c r="T615" s="46"/>
      <c r="U615" s="46"/>
      <c r="V615" s="46"/>
      <c r="W615" s="46" t="s">
        <v>151</v>
      </c>
      <c r="X615" s="46" t="s">
        <v>259</v>
      </c>
      <c r="Y615" s="46"/>
      <c r="Z615" s="46"/>
      <c r="AA615" s="79"/>
      <c r="AB615" s="4">
        <f>_xlfn.XLOOKUP(Tabla1[[#This Row],[CEDULA]],'Listado Base'!F:F,'Listado Base'!Y:Y,0)</f>
        <v>21</v>
      </c>
      <c r="AC615" s="43" t="str">
        <f t="shared" si="65"/>
        <v>FECHA FALTANTE</v>
      </c>
      <c r="AD615" s="351" t="str" cm="1">
        <f t="array" ref="AD615">_xlfn.IFS(
    H615=2063000, "ASISTENCIAL I",
    AND(H615&gt;=2063001, H615&lt;=2976000), "ASISTENCIAL II",
    AND(H615&gt;=2976001, H615&lt;=3100000), "ASISTENCIAL III",
    AND(H615&gt;=3100001, H615&lt;=3500000), "TÉCNICO I",
    AND(H615&gt;=3500001, H615&lt;=4507000), "TÉCNICO II",
    AND(H615&gt;=4507001, H615&lt;=4917000), "TÉCNICO III",
    AND(H615&gt;=4917001, H615&lt;=5635000), "PROFESIONAL UNIVERSITARIO I",
    AND(H615&gt;=5635001, H615&lt;=7688000), "PROFESIONAL UNIVERSITARIO II",
    AND(H615&gt;=7688001, H615&lt;=8817000), "PROFESIONAL ESPECIALIZADO II",
    AND(H615&gt;=11187001, H615&lt;=14974000), "ASESOR I",
    TRUE, ""
)</f>
        <v>PROFESIONAL UNIVERSITARIO II</v>
      </c>
    </row>
    <row r="616" spans="1:30" ht="30" hidden="1" customHeight="1">
      <c r="A616" s="46">
        <v>119921</v>
      </c>
      <c r="B616" s="46">
        <v>79217575</v>
      </c>
      <c r="C616" s="48" t="s">
        <v>1278</v>
      </c>
      <c r="D616" s="49">
        <v>45673</v>
      </c>
      <c r="E616" s="46" t="s">
        <v>256</v>
      </c>
      <c r="F616" s="46" t="s">
        <v>257</v>
      </c>
      <c r="G616" s="46" t="s">
        <v>1279</v>
      </c>
      <c r="H616" s="74">
        <v>6000000</v>
      </c>
      <c r="I616" s="75">
        <f t="shared" si="67"/>
        <v>36000000</v>
      </c>
      <c r="J616" s="76">
        <v>6</v>
      </c>
      <c r="K616" s="72">
        <v>1</v>
      </c>
      <c r="L616" s="54" t="str" cm="1">
        <f t="array" ref="L616">_xlfn.IFS(
    H616=2063000, "ASISTENCIAL I Estudios de Educación Básica Primaria o título de Bachiller",
    AND(H616&gt;=2063001, H616&lt;=2976000), "ASISTENCIAL II Título de Bachiller 24 meses de experiencia laboral debidamente certificada",
    AND(H616&gt;=2976001, H616&lt;=3100000), "ASISTENCIAL III Título de Bachiller y Certificado de Aptitud Ocupacional 36 meses de experiencia laboral debidamente certificada",
    AND(H616&gt;=3100001, H616&lt;=3500000), "TÉCNICO I Título de formación técnica o tecnológica, Sin experiencia laboral",
    AND(H616&gt;=3500001, H616&lt;=4507000), "TÉCNICO II Título de formación técnica o tecnológica, 36 meses y hasta 71 meses de experiencia laboral",
    AND(H616&gt;=4507001, H616&lt;=4917000), "TÉCNICO III Título de formación técnica o tecnológica, 72 meses o más de experiencia laboral",
    AND(H616&gt;=4917001, H616&lt;=5635000), "PROFESIONAL UNIVERSITARIO I Sin experiencia profesional",
    AND(H616&gt;=5635001, H616&lt;=7688000), "PROFESIONAL UNIVERSITARIO II 24 meses de experiencia profesional",
    AND(H616&gt;=7688001, H616&lt;=8817000), "PROFESIONAL ESPECIALIZADO II Título de Postgrado 73 meses o más de experiencia profesional",
    AND(H616&gt;=11187001, H616&lt;=14974000), "ASESOR I Título de Posgrado en la modalidad de maestría 84 meses o más de experiencia profesional",
    TRUE, ""
)</f>
        <v>PROFESIONAL UNIVERSITARIO II 24 meses de experiencia profesional</v>
      </c>
      <c r="M616" s="72">
        <v>3</v>
      </c>
      <c r="N616" s="126">
        <v>45686</v>
      </c>
      <c r="O616" s="46" t="s">
        <v>1280</v>
      </c>
      <c r="P616" s="46" t="s">
        <v>90</v>
      </c>
      <c r="Q616" s="78"/>
      <c r="R616" s="46" t="s">
        <v>657</v>
      </c>
      <c r="S616" s="59"/>
      <c r="T616" s="46"/>
      <c r="U616" s="46"/>
      <c r="V616" s="46"/>
      <c r="W616" s="46" t="s">
        <v>151</v>
      </c>
      <c r="X616" s="46" t="s">
        <v>259</v>
      </c>
      <c r="Y616" s="46" t="s">
        <v>1281</v>
      </c>
      <c r="Z616" s="46" t="s">
        <v>121</v>
      </c>
      <c r="AA616" s="79"/>
      <c r="AB616" s="4">
        <f>_xlfn.XLOOKUP(Tabla1[[#This Row],[CEDULA]],'Listado Base'!F:F,'Listado Base'!Y:Y,0)</f>
        <v>88</v>
      </c>
      <c r="AC616" s="43" t="str">
        <f t="shared" si="65"/>
        <v>FECHA FALTANTE</v>
      </c>
      <c r="AD616" s="351" t="str" cm="1">
        <f t="array" ref="AD616">_xlfn.IFS(
    H616=2063000, "ASISTENCIAL I",
    AND(H616&gt;=2063001, H616&lt;=2976000), "ASISTENCIAL II",
    AND(H616&gt;=2976001, H616&lt;=3100000), "ASISTENCIAL III",
    AND(H616&gt;=3100001, H616&lt;=3500000), "TÉCNICO I",
    AND(H616&gt;=3500001, H616&lt;=4507000), "TÉCNICO II",
    AND(H616&gt;=4507001, H616&lt;=4917000), "TÉCNICO III",
    AND(H616&gt;=4917001, H616&lt;=5635000), "PROFESIONAL UNIVERSITARIO I",
    AND(H616&gt;=5635001, H616&lt;=7688000), "PROFESIONAL UNIVERSITARIO II",
    AND(H616&gt;=7688001, H616&lt;=8817000), "PROFESIONAL ESPECIALIZADO II",
    AND(H616&gt;=11187001, H616&lt;=14974000), "ASESOR I",
    TRUE, ""
)</f>
        <v>PROFESIONAL UNIVERSITARIO II</v>
      </c>
    </row>
    <row r="617" spans="1:30" ht="30" hidden="1" customHeight="1">
      <c r="A617" s="46">
        <v>129522</v>
      </c>
      <c r="B617" s="46">
        <v>1022356956</v>
      </c>
      <c r="C617" s="48" t="s">
        <v>1282</v>
      </c>
      <c r="D617" s="49">
        <v>45682</v>
      </c>
      <c r="E617" s="46" t="s">
        <v>256</v>
      </c>
      <c r="F617" s="46" t="s">
        <v>257</v>
      </c>
      <c r="G617" s="46" t="s">
        <v>1283</v>
      </c>
      <c r="H617" s="74">
        <v>6000000</v>
      </c>
      <c r="I617" s="75">
        <f t="shared" ref="I617:I641" si="68">+ROUNDUP(H617*J617*K617,0)</f>
        <v>36000000</v>
      </c>
      <c r="J617" s="76">
        <v>6</v>
      </c>
      <c r="K617" s="72">
        <v>1</v>
      </c>
      <c r="L617" s="54" t="str" cm="1">
        <f t="array" ref="L617">_xlfn.IFS(
    H617=2063000, "ASISTENCIAL I Estudios de Educación Básica Primaria o título de Bachiller",
    AND(H617&gt;=2063001, H617&lt;=2976000), "ASISTENCIAL II Título de Bachiller 24 meses de experiencia laboral debidamente certificada",
    AND(H617&gt;=2976001, H617&lt;=3100000), "ASISTENCIAL III Título de Bachiller y Certificado de Aptitud Ocupacional 36 meses de experiencia laboral debidamente certificada",
    AND(H617&gt;=3100001, H617&lt;=3500000), "TÉCNICO I Título de formación técnica o tecnológica, Sin experiencia laboral",
    AND(H617&gt;=3500001, H617&lt;=4507000), "TÉCNICO II Título de formación técnica o tecnológica, 36 meses y hasta 71 meses de experiencia laboral",
    AND(H617&gt;=4507001, H617&lt;=4917000), "TÉCNICO III Título de formación técnica o tecnológica, 72 meses o más de experiencia laboral",
    AND(H617&gt;=4917001, H617&lt;=5635000), "PROFESIONAL UNIVERSITARIO I Sin experiencia profesional",
    AND(H617&gt;=5635001, H617&lt;=7688000), "PROFESIONAL UNIVERSITARIO II 24 meses de experiencia profesional",
    AND(H617&gt;=7688001, H617&lt;=8817000), "PROFESIONAL ESPECIALIZADO II Título de Postgrado 73 meses o más de experiencia profesional",
    AND(H617&gt;=11187001, H617&lt;=14974000), "ASESOR I Título de Posgrado en la modalidad de maestría 84 meses o más de experiencia profesional",
    TRUE, ""
)</f>
        <v>PROFESIONAL UNIVERSITARIO II 24 meses de experiencia profesional</v>
      </c>
      <c r="M617" s="72">
        <v>3</v>
      </c>
      <c r="N617" s="126">
        <v>45686</v>
      </c>
      <c r="O617" s="46" t="s">
        <v>1277</v>
      </c>
      <c r="P617" s="46" t="s">
        <v>90</v>
      </c>
      <c r="Q617" s="78"/>
      <c r="R617" s="46" t="s">
        <v>657</v>
      </c>
      <c r="S617" s="59"/>
      <c r="T617" s="46"/>
      <c r="U617" s="46"/>
      <c r="V617" s="46"/>
      <c r="W617" s="46" t="s">
        <v>151</v>
      </c>
      <c r="X617" s="46" t="s">
        <v>259</v>
      </c>
      <c r="Y617" s="46"/>
      <c r="Z617" s="46"/>
      <c r="AA617" s="79"/>
      <c r="AB617" s="4">
        <f>_xlfn.XLOOKUP(Tabla1[[#This Row],[CEDULA]],'Listado Base'!F:F,'Listado Base'!Y:Y,0)</f>
        <v>80</v>
      </c>
      <c r="AC617" s="43" t="str">
        <f t="shared" si="65"/>
        <v>FECHA FALTANTE</v>
      </c>
      <c r="AD617" s="351" t="str" cm="1">
        <f t="array" ref="AD617">_xlfn.IFS(
    H617=2063000, "ASISTENCIAL I",
    AND(H617&gt;=2063001, H617&lt;=2976000), "ASISTENCIAL II",
    AND(H617&gt;=2976001, H617&lt;=3100000), "ASISTENCIAL III",
    AND(H617&gt;=3100001, H617&lt;=3500000), "TÉCNICO I",
    AND(H617&gt;=3500001, H617&lt;=4507000), "TÉCNICO II",
    AND(H617&gt;=4507001, H617&lt;=4917000), "TÉCNICO III",
    AND(H617&gt;=4917001, H617&lt;=5635000), "PROFESIONAL UNIVERSITARIO I",
    AND(H617&gt;=5635001, H617&lt;=7688000), "PROFESIONAL UNIVERSITARIO II",
    AND(H617&gt;=7688001, H617&lt;=8817000), "PROFESIONAL ESPECIALIZADO II",
    AND(H617&gt;=11187001, H617&lt;=14974000), "ASESOR I",
    TRUE, ""
)</f>
        <v>PROFESIONAL UNIVERSITARIO II</v>
      </c>
    </row>
    <row r="618" spans="1:30" ht="30" hidden="1" customHeight="1">
      <c r="A618" s="46">
        <v>120383</v>
      </c>
      <c r="B618" s="46">
        <v>52539224</v>
      </c>
      <c r="C618" s="48" t="s">
        <v>1284</v>
      </c>
      <c r="D618" s="49">
        <v>45696</v>
      </c>
      <c r="E618" s="46" t="s">
        <v>256</v>
      </c>
      <c r="F618" s="46" t="s">
        <v>257</v>
      </c>
      <c r="G618" s="46" t="s">
        <v>1062</v>
      </c>
      <c r="H618" s="74">
        <v>5500000</v>
      </c>
      <c r="I618" s="75">
        <f t="shared" si="68"/>
        <v>33000000</v>
      </c>
      <c r="J618" s="76">
        <v>6</v>
      </c>
      <c r="K618" s="72">
        <v>1</v>
      </c>
      <c r="L618" s="54" t="str" cm="1">
        <f t="array" ref="L618">_xlfn.IFS(
    H618=2063000, "ASISTENCIAL I Estudios de Educación Básica Primaria o título de Bachiller",
    AND(H618&gt;=2063001, H618&lt;=2976000), "ASISTENCIAL II Título de Bachiller 24 meses de experiencia laboral debidamente certificada",
    AND(H618&gt;=2976001, H618&lt;=3100000), "ASISTENCIAL III Título de Bachiller y Certificado de Aptitud Ocupacional 36 meses de experiencia laboral debidamente certificada",
    AND(H618&gt;=3100001, H618&lt;=3500000), "TÉCNICO I Título de formación técnica o tecnológica, Sin experiencia laboral",
    AND(H618&gt;=3500001, H618&lt;=4507000), "TÉCNICO II Título de formación técnica o tecnológica, 36 meses y hasta 71 meses de experiencia laboral",
    AND(H618&gt;=4507001, H618&lt;=4917000), "TÉCNICO III Título de formación técnica o tecnológica, 72 meses o más de experiencia laboral",
    AND(H618&gt;=4917001, H618&lt;=5635000), "PROFESIONAL UNIVERSITARIO I Sin experiencia profesional",
    AND(H618&gt;=5635001, H618&lt;=7688000), "PROFESIONAL UNIVERSITARIO II 24 meses de experiencia profesional",
    AND(H618&gt;=7688001, H618&lt;=8817000), "PROFESIONAL ESPECIALIZADO II Título de Postgrado 73 meses o más de experiencia profesional",
    AND(H618&gt;=11187001, H618&lt;=14974000), "ASESOR I Título de Posgrado en la modalidad de maestría 84 meses o más de experiencia profesional",
    TRUE, ""
)</f>
        <v>PROFESIONAL UNIVERSITARIO I Sin experiencia profesional</v>
      </c>
      <c r="M618" s="72">
        <v>3</v>
      </c>
      <c r="N618" s="77"/>
      <c r="O618" s="72"/>
      <c r="P618" s="46" t="s">
        <v>36</v>
      </c>
      <c r="Q618" s="78"/>
      <c r="R618" s="46"/>
      <c r="S618" s="59"/>
      <c r="T618" s="46"/>
      <c r="U618" s="46"/>
      <c r="V618" s="46"/>
      <c r="W618" s="46" t="s">
        <v>151</v>
      </c>
      <c r="X618" s="46" t="s">
        <v>259</v>
      </c>
      <c r="Y618" s="46"/>
      <c r="Z618" s="46"/>
      <c r="AA618" s="79"/>
      <c r="AB618" s="4">
        <f>_xlfn.XLOOKUP(Tabla1[[#This Row],[CEDULA]],'Listado Base'!F:F,'Listado Base'!Y:Y,0)</f>
        <v>15</v>
      </c>
      <c r="AC618" s="43" t="str">
        <f t="shared" si="65"/>
        <v>FECHA FALTANTE</v>
      </c>
      <c r="AD618" s="351" t="str" cm="1">
        <f t="array" ref="AD618">_xlfn.IFS(
    H618=2063000, "ASISTENCIAL I",
    AND(H618&gt;=2063001, H618&lt;=2976000), "ASISTENCIAL II",
    AND(H618&gt;=2976001, H618&lt;=3100000), "ASISTENCIAL III",
    AND(H618&gt;=3100001, H618&lt;=3500000), "TÉCNICO I",
    AND(H618&gt;=3500001, H618&lt;=4507000), "TÉCNICO II",
    AND(H618&gt;=4507001, H618&lt;=4917000), "TÉCNICO III",
    AND(H618&gt;=4917001, H618&lt;=5635000), "PROFESIONAL UNIVERSITARIO I",
    AND(H618&gt;=5635001, H618&lt;=7688000), "PROFESIONAL UNIVERSITARIO II",
    AND(H618&gt;=7688001, H618&lt;=8817000), "PROFESIONAL ESPECIALIZADO II",
    AND(H618&gt;=11187001, H618&lt;=14974000), "ASESOR I",
    TRUE, ""
)</f>
        <v>PROFESIONAL UNIVERSITARIO I</v>
      </c>
    </row>
    <row r="619" spans="1:30" ht="30" hidden="1" customHeight="1">
      <c r="A619" s="46">
        <v>108544</v>
      </c>
      <c r="B619" s="46">
        <v>52546845</v>
      </c>
      <c r="C619" s="48" t="s">
        <v>1285</v>
      </c>
      <c r="D619" s="49">
        <v>45705</v>
      </c>
      <c r="E619" s="46" t="s">
        <v>32</v>
      </c>
      <c r="F619" s="46" t="s">
        <v>33</v>
      </c>
      <c r="G619" s="46" t="s">
        <v>1286</v>
      </c>
      <c r="H619" s="80">
        <v>6800000</v>
      </c>
      <c r="I619" s="81">
        <f t="shared" si="68"/>
        <v>122400000</v>
      </c>
      <c r="J619" s="82">
        <v>6</v>
      </c>
      <c r="K619" s="83">
        <v>3</v>
      </c>
      <c r="L619" s="54" t="str" cm="1">
        <f t="array" ref="L619">_xlfn.IFS(
    H619=2063000, "ASISTENCIAL I Estudios de Educación Básica Primaria o título de Bachiller",
    AND(H619&gt;=2063001, H619&lt;=2976000), "ASISTENCIAL II Título de Bachiller 24 meses de experiencia laboral debidamente certificada",
    AND(H619&gt;=2976001, H619&lt;=3100000), "ASISTENCIAL III Título de Bachiller y Certificado de Aptitud Ocupacional 36 meses de experiencia laboral debidamente certificada",
    AND(H619&gt;=3100001, H619&lt;=3500000), "TÉCNICO I Título de formación técnica o tecnológica, Sin experiencia laboral",
    AND(H619&gt;=3500001, H619&lt;=4507000), "TÉCNICO II Título de formación técnica o tecnológica, 36 meses y hasta 71 meses de experiencia laboral",
    AND(H619&gt;=4507001, H619&lt;=4917000), "TÉCNICO III Título de formación técnica o tecnológica, 72 meses o más de experiencia laboral",
    AND(H619&gt;=4917001, H619&lt;=5635000), "PROFESIONAL UNIVERSITARIO I Sin experiencia profesional",
    AND(H619&gt;=5635001, H619&lt;=7688000), "PROFESIONAL UNIVERSITARIO II 24 meses de experiencia profesional",
    AND(H619&gt;=7688001, H619&lt;=8817000), "PROFESIONAL ESPECIALIZADO II Título de Postgrado 73 meses o más de experiencia profesional",
    AND(H619&gt;=11187001, H619&lt;=14974000), "ASESOR I Título de Posgrado en la modalidad de maestría 84 meses o más de experiencia profesional",
    TRUE, ""
)</f>
        <v>PROFESIONAL UNIVERSITARIO II 24 meses de experiencia profesional</v>
      </c>
      <c r="M619" s="72">
        <v>3</v>
      </c>
      <c r="N619" s="77">
        <v>45690</v>
      </c>
      <c r="O619" s="72">
        <v>129969</v>
      </c>
      <c r="P619" s="46" t="s">
        <v>53</v>
      </c>
      <c r="Q619" s="78"/>
      <c r="R619" s="46"/>
      <c r="S619" s="59"/>
      <c r="T619" s="46"/>
      <c r="U619" s="46"/>
      <c r="V619" s="46"/>
      <c r="W619" s="46" t="s">
        <v>151</v>
      </c>
      <c r="X619" s="46" t="s">
        <v>710</v>
      </c>
      <c r="Y619" s="46" t="s">
        <v>135</v>
      </c>
      <c r="Z619" s="46"/>
      <c r="AA619" s="79"/>
      <c r="AB619" s="4">
        <f>_xlfn.XLOOKUP(Tabla1[[#This Row],[CEDULA]],'Listado Base'!F:F,'Listado Base'!Y:Y,0)</f>
        <v>14</v>
      </c>
      <c r="AC619" s="43" t="str">
        <f t="shared" si="65"/>
        <v>FECHA FALTANTE</v>
      </c>
      <c r="AD619" s="351" t="str" cm="1">
        <f t="array" ref="AD619">_xlfn.IFS(
    H619=2063000, "ASISTENCIAL I",
    AND(H619&gt;=2063001, H619&lt;=2976000), "ASISTENCIAL II",
    AND(H619&gt;=2976001, H619&lt;=3100000), "ASISTENCIAL III",
    AND(H619&gt;=3100001, H619&lt;=3500000), "TÉCNICO I",
    AND(H619&gt;=3500001, H619&lt;=4507000), "TÉCNICO II",
    AND(H619&gt;=4507001, H619&lt;=4917000), "TÉCNICO III",
    AND(H619&gt;=4917001, H619&lt;=5635000), "PROFESIONAL UNIVERSITARIO I",
    AND(H619&gt;=5635001, H619&lt;=7688000), "PROFESIONAL UNIVERSITARIO II",
    AND(H619&gt;=7688001, H619&lt;=8817000), "PROFESIONAL ESPECIALIZADO II",
    AND(H619&gt;=11187001, H619&lt;=14974000), "ASESOR I",
    TRUE, ""
)</f>
        <v>PROFESIONAL UNIVERSITARIO II</v>
      </c>
    </row>
    <row r="620" spans="1:30" ht="30" hidden="1" customHeight="1">
      <c r="A620" s="46">
        <v>108544</v>
      </c>
      <c r="B620" s="46">
        <v>79612361</v>
      </c>
      <c r="C620" s="48" t="s">
        <v>1287</v>
      </c>
      <c r="D620" s="49">
        <v>45698</v>
      </c>
      <c r="E620" s="46" t="s">
        <v>32</v>
      </c>
      <c r="F620" s="46" t="s">
        <v>33</v>
      </c>
      <c r="G620" s="46" t="s">
        <v>1286</v>
      </c>
      <c r="H620" s="74">
        <v>6800000</v>
      </c>
      <c r="I620" s="75">
        <f t="shared" si="68"/>
        <v>0</v>
      </c>
      <c r="J620" s="76">
        <v>6</v>
      </c>
      <c r="K620" s="72"/>
      <c r="L620" s="54" t="str" cm="1">
        <f t="array" ref="L620">_xlfn.IFS(
    H620=2063000, "ASISTENCIAL I Estudios de Educación Básica Primaria o título de Bachiller",
    AND(H620&gt;=2063001, H620&lt;=2976000), "ASISTENCIAL II Título de Bachiller 24 meses de experiencia laboral debidamente certificada",
    AND(H620&gt;=2976001, H620&lt;=3100000), "ASISTENCIAL III Título de Bachiller y Certificado de Aptitud Ocupacional 36 meses de experiencia laboral debidamente certificada",
    AND(H620&gt;=3100001, H620&lt;=3500000), "TÉCNICO I Título de formación técnica o tecnológica, Sin experiencia laboral",
    AND(H620&gt;=3500001, H620&lt;=4507000), "TÉCNICO II Título de formación técnica o tecnológica, 36 meses y hasta 71 meses de experiencia laboral",
    AND(H620&gt;=4507001, H620&lt;=4917000), "TÉCNICO III Título de formación técnica o tecnológica, 72 meses o más de experiencia laboral",
    AND(H620&gt;=4917001, H620&lt;=5635000), "PROFESIONAL UNIVERSITARIO I Sin experiencia profesional",
    AND(H620&gt;=5635001, H620&lt;=7688000), "PROFESIONAL UNIVERSITARIO II 24 meses de experiencia profesional",
    AND(H620&gt;=7688001, H620&lt;=8817000), "PROFESIONAL ESPECIALIZADO II Título de Postgrado 73 meses o más de experiencia profesional",
    AND(H620&gt;=11187001, H620&lt;=14974000), "ASESOR I Título de Posgrado en la modalidad de maestría 84 meses o más de experiencia profesional",
    TRUE, ""
)</f>
        <v>PROFESIONAL UNIVERSITARIO II 24 meses de experiencia profesional</v>
      </c>
      <c r="M620" s="72">
        <v>3</v>
      </c>
      <c r="N620" s="77">
        <v>45690</v>
      </c>
      <c r="O620" s="72">
        <v>129969</v>
      </c>
      <c r="P620" s="46" t="s">
        <v>53</v>
      </c>
      <c r="Q620" s="78"/>
      <c r="R620" s="46"/>
      <c r="S620" s="59"/>
      <c r="T620" s="46"/>
      <c r="U620" s="46"/>
      <c r="V620" s="46"/>
      <c r="W620" s="46" t="s">
        <v>151</v>
      </c>
      <c r="X620" s="46" t="s">
        <v>710</v>
      </c>
      <c r="Y620" s="46" t="s">
        <v>135</v>
      </c>
      <c r="Z620" s="46"/>
      <c r="AA620" s="79"/>
      <c r="AB620" s="4">
        <f>_xlfn.XLOOKUP(Tabla1[[#This Row],[CEDULA]],'Listado Base'!F:F,'Listado Base'!Y:Y,0)</f>
        <v>67</v>
      </c>
      <c r="AC620" s="43" t="str">
        <f t="shared" si="65"/>
        <v>FECHA FALTANTE</v>
      </c>
      <c r="AD620" s="351" t="str" cm="1">
        <f t="array" ref="AD620">_xlfn.IFS(
    H620=2063000, "ASISTENCIAL I",
    AND(H620&gt;=2063001, H620&lt;=2976000), "ASISTENCIAL II",
    AND(H620&gt;=2976001, H620&lt;=3100000), "ASISTENCIAL III",
    AND(H620&gt;=3100001, H620&lt;=3500000), "TÉCNICO I",
    AND(H620&gt;=3500001, H620&lt;=4507000), "TÉCNICO II",
    AND(H620&gt;=4507001, H620&lt;=4917000), "TÉCNICO III",
    AND(H620&gt;=4917001, H620&lt;=5635000), "PROFESIONAL UNIVERSITARIO I",
    AND(H620&gt;=5635001, H620&lt;=7688000), "PROFESIONAL UNIVERSITARIO II",
    AND(H620&gt;=7688001, H620&lt;=8817000), "PROFESIONAL ESPECIALIZADO II",
    AND(H620&gt;=11187001, H620&lt;=14974000), "ASESOR I",
    TRUE, ""
)</f>
        <v>PROFESIONAL UNIVERSITARIO II</v>
      </c>
    </row>
    <row r="621" spans="1:30" ht="30" hidden="1" customHeight="1">
      <c r="A621" s="46">
        <v>108544</v>
      </c>
      <c r="B621" s="46">
        <v>1030562844</v>
      </c>
      <c r="C621" s="48" t="s">
        <v>1288</v>
      </c>
      <c r="D621" s="49">
        <v>45693</v>
      </c>
      <c r="E621" s="46" t="s">
        <v>32</v>
      </c>
      <c r="F621" s="46" t="s">
        <v>33</v>
      </c>
      <c r="G621" s="46" t="s">
        <v>1286</v>
      </c>
      <c r="H621" s="74">
        <v>6800000</v>
      </c>
      <c r="I621" s="75">
        <f t="shared" si="68"/>
        <v>0</v>
      </c>
      <c r="J621" s="76">
        <v>6</v>
      </c>
      <c r="K621" s="72"/>
      <c r="L621" s="54" t="str" cm="1">
        <f t="array" ref="L621">_xlfn.IFS(
    H621=2063000, "ASISTENCIAL I Estudios de Educación Básica Primaria o título de Bachiller",
    AND(H621&gt;=2063001, H621&lt;=2976000), "ASISTENCIAL II Título de Bachiller 24 meses de experiencia laboral debidamente certificada",
    AND(H621&gt;=2976001, H621&lt;=3100000), "ASISTENCIAL III Título de Bachiller y Certificado de Aptitud Ocupacional 36 meses de experiencia laboral debidamente certificada",
    AND(H621&gt;=3100001, H621&lt;=3500000), "TÉCNICO I Título de formación técnica o tecnológica, Sin experiencia laboral",
    AND(H621&gt;=3500001, H621&lt;=4507000), "TÉCNICO II Título de formación técnica o tecnológica, 36 meses y hasta 71 meses de experiencia laboral",
    AND(H621&gt;=4507001, H621&lt;=4917000), "TÉCNICO III Título de formación técnica o tecnológica, 72 meses o más de experiencia laboral",
    AND(H621&gt;=4917001, H621&lt;=5635000), "PROFESIONAL UNIVERSITARIO I Sin experiencia profesional",
    AND(H621&gt;=5635001, H621&lt;=7688000), "PROFESIONAL UNIVERSITARIO II 24 meses de experiencia profesional",
    AND(H621&gt;=7688001, H621&lt;=8817000), "PROFESIONAL ESPECIALIZADO II Título de Postgrado 73 meses o más de experiencia profesional",
    AND(H621&gt;=11187001, H621&lt;=14974000), "ASESOR I Título de Posgrado en la modalidad de maestría 84 meses o más de experiencia profesional",
    TRUE, ""
)</f>
        <v>PROFESIONAL UNIVERSITARIO II 24 meses de experiencia profesional</v>
      </c>
      <c r="M621" s="72">
        <v>3</v>
      </c>
      <c r="N621" s="77">
        <v>45690</v>
      </c>
      <c r="O621" s="72">
        <v>129969</v>
      </c>
      <c r="P621" s="46" t="s">
        <v>53</v>
      </c>
      <c r="Q621" s="78"/>
      <c r="R621" s="46"/>
      <c r="S621" s="59"/>
      <c r="T621" s="46"/>
      <c r="U621" s="46"/>
      <c r="V621" s="46"/>
      <c r="W621" s="46" t="s">
        <v>151</v>
      </c>
      <c r="X621" s="46" t="s">
        <v>710</v>
      </c>
      <c r="Y621" s="46" t="s">
        <v>135</v>
      </c>
      <c r="Z621" s="46"/>
      <c r="AA621" s="79"/>
      <c r="AB621" s="4">
        <f>_xlfn.XLOOKUP(Tabla1[[#This Row],[CEDULA]],'Listado Base'!F:F,'Listado Base'!Y:Y,0)</f>
        <v>10</v>
      </c>
      <c r="AC621" s="43" t="str">
        <f t="shared" si="65"/>
        <v>FECHA FALTANTE</v>
      </c>
      <c r="AD621" s="351" t="str" cm="1">
        <f t="array" ref="AD621">_xlfn.IFS(
    H621=2063000, "ASISTENCIAL I",
    AND(H621&gt;=2063001, H621&lt;=2976000), "ASISTENCIAL II",
    AND(H621&gt;=2976001, H621&lt;=3100000), "ASISTENCIAL III",
    AND(H621&gt;=3100001, H621&lt;=3500000), "TÉCNICO I",
    AND(H621&gt;=3500001, H621&lt;=4507000), "TÉCNICO II",
    AND(H621&gt;=4507001, H621&lt;=4917000), "TÉCNICO III",
    AND(H621&gt;=4917001, H621&lt;=5635000), "PROFESIONAL UNIVERSITARIO I",
    AND(H621&gt;=5635001, H621&lt;=7688000), "PROFESIONAL UNIVERSITARIO II",
    AND(H621&gt;=7688001, H621&lt;=8817000), "PROFESIONAL ESPECIALIZADO II",
    AND(H621&gt;=11187001, H621&lt;=14974000), "ASESOR I",
    TRUE, ""
)</f>
        <v>PROFESIONAL UNIVERSITARIO II</v>
      </c>
    </row>
    <row r="622" spans="1:30" ht="30" hidden="1" customHeight="1">
      <c r="A622" s="46">
        <v>108544</v>
      </c>
      <c r="B622" s="46">
        <v>1013597950</v>
      </c>
      <c r="C622" s="48" t="s">
        <v>1289</v>
      </c>
      <c r="D622" s="49">
        <v>45752</v>
      </c>
      <c r="E622" s="46" t="s">
        <v>32</v>
      </c>
      <c r="F622" s="46" t="s">
        <v>33</v>
      </c>
      <c r="G622" s="46" t="s">
        <v>1286</v>
      </c>
      <c r="H622" s="74">
        <v>6800000</v>
      </c>
      <c r="I622" s="75">
        <f t="shared" si="68"/>
        <v>40800000</v>
      </c>
      <c r="J622" s="76">
        <v>6</v>
      </c>
      <c r="K622" s="72">
        <v>1</v>
      </c>
      <c r="L622" s="54" t="str" cm="1">
        <f t="array" ref="L622">_xlfn.IFS(
    H622=2063000, "ASISTENCIAL I Estudios de Educación Básica Primaria o título de Bachiller",
    AND(H622&gt;=2063001, H622&lt;=2976000), "ASISTENCIAL II Título de Bachiller 24 meses de experiencia laboral debidamente certificada",
    AND(H622&gt;=2976001, H622&lt;=3100000), "ASISTENCIAL III Título de Bachiller y Certificado de Aptitud Ocupacional 36 meses de experiencia laboral debidamente certificada",
    AND(H622&gt;=3100001, H622&lt;=3500000), "TÉCNICO I Título de formación técnica o tecnológica, Sin experiencia laboral",
    AND(H622&gt;=3500001, H622&lt;=4507000), "TÉCNICO II Título de formación técnica o tecnológica, 36 meses y hasta 71 meses de experiencia laboral",
    AND(H622&gt;=4507001, H622&lt;=4917000), "TÉCNICO III Título de formación técnica o tecnológica, 72 meses o más de experiencia laboral",
    AND(H622&gt;=4917001, H622&lt;=5635000), "PROFESIONAL UNIVERSITARIO I Sin experiencia profesional",
    AND(H622&gt;=5635001, H622&lt;=7688000), "PROFESIONAL UNIVERSITARIO II 24 meses de experiencia profesional",
    AND(H622&gt;=7688001, H622&lt;=8817000), "PROFESIONAL ESPECIALIZADO II Título de Postgrado 73 meses o más de experiencia profesional",
    AND(H622&gt;=11187001, H622&lt;=14974000), "ASESOR I Título de Posgrado en la modalidad de maestría 84 meses o más de experiencia profesional",
    TRUE, ""
)</f>
        <v>PROFESIONAL UNIVERSITARIO II 24 meses de experiencia profesional</v>
      </c>
      <c r="M622" s="72">
        <v>3</v>
      </c>
      <c r="N622" s="77"/>
      <c r="O622" s="72"/>
      <c r="P622" s="46" t="s">
        <v>53</v>
      </c>
      <c r="Q622" s="78"/>
      <c r="R622" s="46"/>
      <c r="S622" s="59"/>
      <c r="T622" s="46"/>
      <c r="U622" s="46"/>
      <c r="V622" s="46"/>
      <c r="W622" s="46" t="s">
        <v>151</v>
      </c>
      <c r="X622" s="46" t="s">
        <v>710</v>
      </c>
      <c r="Y622" s="46" t="s">
        <v>135</v>
      </c>
      <c r="Z622" s="46"/>
      <c r="AA622" s="79"/>
      <c r="AB622" s="4">
        <f>_xlfn.XLOOKUP(Tabla1[[#This Row],[CEDULA]],'Listado Base'!F:F,'Listado Base'!Y:Y,0)</f>
        <v>19</v>
      </c>
      <c r="AC622" s="43" t="str">
        <f t="shared" si="65"/>
        <v>FECHA FALTANTE</v>
      </c>
      <c r="AD622" s="351" t="str" cm="1">
        <f t="array" ref="AD622">_xlfn.IFS(
    H622=2063000, "ASISTENCIAL I",
    AND(H622&gt;=2063001, H622&lt;=2976000), "ASISTENCIAL II",
    AND(H622&gt;=2976001, H622&lt;=3100000), "ASISTENCIAL III",
    AND(H622&gt;=3100001, H622&lt;=3500000), "TÉCNICO I",
    AND(H622&gt;=3500001, H622&lt;=4507000), "TÉCNICO II",
    AND(H622&gt;=4507001, H622&lt;=4917000), "TÉCNICO III",
    AND(H622&gt;=4917001, H622&lt;=5635000), "PROFESIONAL UNIVERSITARIO I",
    AND(H622&gt;=5635001, H622&lt;=7688000), "PROFESIONAL UNIVERSITARIO II",
    AND(H622&gt;=7688001, H622&lt;=8817000), "PROFESIONAL ESPECIALIZADO II",
    AND(H622&gt;=11187001, H622&lt;=14974000), "ASESOR I",
    TRUE, ""
)</f>
        <v>PROFESIONAL UNIVERSITARIO II</v>
      </c>
    </row>
    <row r="623" spans="1:30" ht="30" hidden="1" customHeight="1">
      <c r="A623" s="46">
        <v>127783</v>
      </c>
      <c r="B623" s="46">
        <v>80231598</v>
      </c>
      <c r="C623" s="48" t="s">
        <v>1290</v>
      </c>
      <c r="D623" s="49"/>
      <c r="E623" s="46" t="s">
        <v>32</v>
      </c>
      <c r="F623" s="46" t="s">
        <v>33</v>
      </c>
      <c r="G623" s="124" t="s">
        <v>1291</v>
      </c>
      <c r="H623" s="74">
        <v>6000000</v>
      </c>
      <c r="I623" s="75">
        <f t="shared" si="68"/>
        <v>36000000</v>
      </c>
      <c r="J623" s="76">
        <v>6</v>
      </c>
      <c r="K623" s="72">
        <v>1</v>
      </c>
      <c r="L623" s="54" t="str" cm="1">
        <f t="array" ref="L623">_xlfn.IFS(
    H623=2063000, "ASISTENCIAL I Estudios de Educación Básica Primaria o título de Bachiller",
    AND(H623&gt;=2063001, H623&lt;=2976000), "ASISTENCIAL II Título de Bachiller 24 meses de experiencia laboral debidamente certificada",
    AND(H623&gt;=2976001, H623&lt;=3100000), "ASISTENCIAL III Título de Bachiller y Certificado de Aptitud Ocupacional 36 meses de experiencia laboral debidamente certificada",
    AND(H623&gt;=3100001, H623&lt;=3500000), "TÉCNICO I Título de formación técnica o tecnológica, Sin experiencia laboral",
    AND(H623&gt;=3500001, H623&lt;=4507000), "TÉCNICO II Título de formación técnica o tecnológica, 36 meses y hasta 71 meses de experiencia laboral",
    AND(H623&gt;=4507001, H623&lt;=4917000), "TÉCNICO III Título de formación técnica o tecnológica, 72 meses o más de experiencia laboral",
    AND(H623&gt;=4917001, H623&lt;=5635000), "PROFESIONAL UNIVERSITARIO I Sin experiencia profesional",
    AND(H623&gt;=5635001, H623&lt;=7688000), "PROFESIONAL UNIVERSITARIO II 24 meses de experiencia profesional",
    AND(H623&gt;=7688001, H623&lt;=8817000), "PROFESIONAL ESPECIALIZADO II Título de Postgrado 73 meses o más de experiencia profesional",
    AND(H623&gt;=11187001, H623&lt;=14974000), "ASESOR I Título de Posgrado en la modalidad de maestría 84 meses o más de experiencia profesional",
    TRUE, ""
)</f>
        <v>PROFESIONAL UNIVERSITARIO II 24 meses de experiencia profesional</v>
      </c>
      <c r="M623" s="72">
        <v>1</v>
      </c>
      <c r="N623" s="77">
        <v>45688</v>
      </c>
      <c r="O623" s="72">
        <v>129916</v>
      </c>
      <c r="P623" s="46" t="s">
        <v>57</v>
      </c>
      <c r="Q623" s="78"/>
      <c r="R623" s="46" t="s">
        <v>657</v>
      </c>
      <c r="S623" s="59"/>
      <c r="T623" s="46"/>
      <c r="U623" s="46"/>
      <c r="V623" s="46"/>
      <c r="W623" s="46" t="s">
        <v>151</v>
      </c>
      <c r="X623" s="46" t="s">
        <v>167</v>
      </c>
      <c r="Y623" s="46" t="s">
        <v>156</v>
      </c>
      <c r="Z623" s="46"/>
      <c r="AA623" s="79"/>
      <c r="AB623" s="4">
        <v>24</v>
      </c>
      <c r="AC623" s="43" t="str">
        <f t="shared" si="65"/>
        <v>FECHA FALTANTE</v>
      </c>
      <c r="AD623" s="351" t="str" cm="1">
        <f t="array" ref="AD623">_xlfn.IFS(
    H623=2063000, "ASISTENCIAL I",
    AND(H623&gt;=2063001, H623&lt;=2976000), "ASISTENCIAL II",
    AND(H623&gt;=2976001, H623&lt;=3100000), "ASISTENCIAL III",
    AND(H623&gt;=3100001, H623&lt;=3500000), "TÉCNICO I",
    AND(H623&gt;=3500001, H623&lt;=4507000), "TÉCNICO II",
    AND(H623&gt;=4507001, H623&lt;=4917000), "TÉCNICO III",
    AND(H623&gt;=4917001, H623&lt;=5635000), "PROFESIONAL UNIVERSITARIO I",
    AND(H623&gt;=5635001, H623&lt;=7688000), "PROFESIONAL UNIVERSITARIO II",
    AND(H623&gt;=7688001, H623&lt;=8817000), "PROFESIONAL ESPECIALIZADO II",
    AND(H623&gt;=11187001, H623&lt;=14974000), "ASESOR I",
    TRUE, ""
)</f>
        <v>PROFESIONAL UNIVERSITARIO II</v>
      </c>
    </row>
    <row r="624" spans="1:30" ht="30" hidden="1" customHeight="1">
      <c r="A624" s="104">
        <v>107912</v>
      </c>
      <c r="B624" s="102">
        <v>80824713</v>
      </c>
      <c r="C624" s="48" t="s">
        <v>1292</v>
      </c>
      <c r="D624" s="49">
        <v>45741</v>
      </c>
      <c r="E624" s="46" t="s">
        <v>32</v>
      </c>
      <c r="F624" s="46" t="s">
        <v>33</v>
      </c>
      <c r="G624" s="105" t="s">
        <v>1293</v>
      </c>
      <c r="H624" s="74">
        <v>5500000</v>
      </c>
      <c r="I624" s="75">
        <f t="shared" si="68"/>
        <v>33000000</v>
      </c>
      <c r="J624" s="76">
        <v>6</v>
      </c>
      <c r="K624" s="72">
        <v>1</v>
      </c>
      <c r="L624" s="54" t="str" cm="1">
        <f t="array" ref="L624">_xlfn.IFS(
    H624=2063000, "ASISTENCIAL I Estudios de Educación Básica Primaria o título de Bachiller",
    AND(H624&gt;=2063001, H624&lt;=2976000), "ASISTENCIAL II Título de Bachiller 24 meses de experiencia laboral debidamente certificada",
    AND(H624&gt;=2976001, H624&lt;=3100000), "ASISTENCIAL III Título de Bachiller y Certificado de Aptitud Ocupacional 36 meses de experiencia laboral debidamente certificada",
    AND(H624&gt;=3100001, H624&lt;=3500000), "TÉCNICO I Título de formación técnica o tecnológica, Sin experiencia laboral",
    AND(H624&gt;=3500001, H624&lt;=4507000), "TÉCNICO II Título de formación técnica o tecnológica, 36 meses y hasta 71 meses de experiencia laboral",
    AND(H624&gt;=4507001, H624&lt;=4917000), "TÉCNICO III Título de formación técnica o tecnológica, 72 meses o más de experiencia laboral",
    AND(H624&gt;=4917001, H624&lt;=5635000), "PROFESIONAL UNIVERSITARIO I Sin experiencia profesional",
    AND(H624&gt;=5635001, H624&lt;=7688000), "PROFESIONAL UNIVERSITARIO II 24 meses de experiencia profesional",
    AND(H624&gt;=7688001, H624&lt;=8817000), "PROFESIONAL ESPECIALIZADO II Título de Postgrado 73 meses o más de experiencia profesional",
    AND(H624&gt;=11187001, H624&lt;=14974000), "ASESOR I Título de Posgrado en la modalidad de maestría 84 meses o más de experiencia profesional",
    TRUE, ""
)</f>
        <v>PROFESIONAL UNIVERSITARIO I Sin experiencia profesional</v>
      </c>
      <c r="M624" s="72">
        <v>3</v>
      </c>
      <c r="N624" s="77"/>
      <c r="O624" s="72"/>
      <c r="P624" s="46" t="s">
        <v>139</v>
      </c>
      <c r="Q624" s="78"/>
      <c r="R624" s="46"/>
      <c r="S624" s="59"/>
      <c r="T624" s="46"/>
      <c r="U624" s="46"/>
      <c r="V624" s="46"/>
      <c r="W624" s="46" t="s">
        <v>151</v>
      </c>
      <c r="X624" s="46" t="s">
        <v>167</v>
      </c>
      <c r="Y624" s="46" t="s">
        <v>135</v>
      </c>
      <c r="Z624" s="46"/>
      <c r="AA624" s="79"/>
      <c r="AB624" s="4">
        <f>_xlfn.XLOOKUP(Tabla1[[#This Row],[CEDULA]],'Listado Base'!F:F,'Listado Base'!Y:Y,0)</f>
        <v>99</v>
      </c>
      <c r="AC624" s="43" t="str">
        <f t="shared" si="65"/>
        <v>FECHA FALTANTE</v>
      </c>
      <c r="AD624" s="351" t="str" cm="1">
        <f t="array" ref="AD624">_xlfn.IFS(
    H624=2063000, "ASISTENCIAL I",
    AND(H624&gt;=2063001, H624&lt;=2976000), "ASISTENCIAL II",
    AND(H624&gt;=2976001, H624&lt;=3100000), "ASISTENCIAL III",
    AND(H624&gt;=3100001, H624&lt;=3500000), "TÉCNICO I",
    AND(H624&gt;=3500001, H624&lt;=4507000), "TÉCNICO II",
    AND(H624&gt;=4507001, H624&lt;=4917000), "TÉCNICO III",
    AND(H624&gt;=4917001, H624&lt;=5635000), "PROFESIONAL UNIVERSITARIO I",
    AND(H624&gt;=5635001, H624&lt;=7688000), "PROFESIONAL UNIVERSITARIO II",
    AND(H624&gt;=7688001, H624&lt;=8817000), "PROFESIONAL ESPECIALIZADO II",
    AND(H624&gt;=11187001, H624&lt;=14974000), "ASESOR I",
    TRUE, ""
)</f>
        <v>PROFESIONAL UNIVERSITARIO I</v>
      </c>
    </row>
    <row r="625" spans="1:30" ht="30" hidden="1" customHeight="1">
      <c r="A625" s="104">
        <v>107912</v>
      </c>
      <c r="B625" s="106">
        <v>1000134441</v>
      </c>
      <c r="C625" s="48" t="s">
        <v>1294</v>
      </c>
      <c r="D625" s="49">
        <v>45623</v>
      </c>
      <c r="E625" s="46" t="s">
        <v>32</v>
      </c>
      <c r="F625" s="46" t="s">
        <v>33</v>
      </c>
      <c r="G625" s="105" t="s">
        <v>1293</v>
      </c>
      <c r="H625" s="107">
        <v>5500000</v>
      </c>
      <c r="I625" s="75">
        <f t="shared" si="68"/>
        <v>33000000</v>
      </c>
      <c r="J625" s="76">
        <v>6</v>
      </c>
      <c r="K625" s="72">
        <v>1</v>
      </c>
      <c r="L625" s="54" t="str" cm="1">
        <f t="array" ref="L625">_xlfn.IFS(
    H625=2063000, "ASISTENCIAL I Estudios de Educación Básica Primaria o título de Bachiller",
    AND(H625&gt;=2063001, H625&lt;=2976000), "ASISTENCIAL II Título de Bachiller 24 meses de experiencia laboral debidamente certificada",
    AND(H625&gt;=2976001, H625&lt;=3100000), "ASISTENCIAL III Título de Bachiller y Certificado de Aptitud Ocupacional 36 meses de experiencia laboral debidamente certificada",
    AND(H625&gt;=3100001, H625&lt;=3500000), "TÉCNICO I Título de formación técnica o tecnológica, Sin experiencia laboral",
    AND(H625&gt;=3500001, H625&lt;=4507000), "TÉCNICO II Título de formación técnica o tecnológica, 36 meses y hasta 71 meses de experiencia laboral",
    AND(H625&gt;=4507001, H625&lt;=4917000), "TÉCNICO III Título de formación técnica o tecnológica, 72 meses o más de experiencia laboral",
    AND(H625&gt;=4917001, H625&lt;=5635000), "PROFESIONAL UNIVERSITARIO I Sin experiencia profesional",
    AND(H625&gt;=5635001, H625&lt;=7688000), "PROFESIONAL UNIVERSITARIO II 24 meses de experiencia profesional",
    AND(H625&gt;=7688001, H625&lt;=8817000), "PROFESIONAL ESPECIALIZADO II Título de Postgrado 73 meses o más de experiencia profesional",
    AND(H625&gt;=11187001, H625&lt;=14974000), "ASESOR I Título de Posgrado en la modalidad de maestría 84 meses o más de experiencia profesional",
    TRUE, ""
)</f>
        <v>PROFESIONAL UNIVERSITARIO I Sin experiencia profesional</v>
      </c>
      <c r="M625" s="72">
        <v>3</v>
      </c>
      <c r="N625" s="77"/>
      <c r="O625" s="72"/>
      <c r="P625" s="46" t="s">
        <v>139</v>
      </c>
      <c r="Q625" s="78"/>
      <c r="R625" s="46"/>
      <c r="S625" s="59"/>
      <c r="T625" s="46"/>
      <c r="U625" s="46"/>
      <c r="V625" s="46"/>
      <c r="W625" s="46" t="s">
        <v>151</v>
      </c>
      <c r="X625" s="46" t="s">
        <v>167</v>
      </c>
      <c r="Y625" s="46" t="s">
        <v>135</v>
      </c>
      <c r="Z625" s="46"/>
      <c r="AA625" s="79"/>
      <c r="AB625" s="4">
        <f>_xlfn.XLOOKUP(Tabla1[[#This Row],[CEDULA]],'Listado Base'!F:F,'Listado Base'!Y:Y,0)</f>
        <v>0</v>
      </c>
      <c r="AC625" s="43" t="str">
        <f t="shared" si="65"/>
        <v>FECHA FALTANTE</v>
      </c>
      <c r="AD625" s="351" t="str" cm="1">
        <f t="array" ref="AD625">_xlfn.IFS(
    H625=2063000, "ASISTENCIAL I",
    AND(H625&gt;=2063001, H625&lt;=2976000), "ASISTENCIAL II",
    AND(H625&gt;=2976001, H625&lt;=3100000), "ASISTENCIAL III",
    AND(H625&gt;=3100001, H625&lt;=3500000), "TÉCNICO I",
    AND(H625&gt;=3500001, H625&lt;=4507000), "TÉCNICO II",
    AND(H625&gt;=4507001, H625&lt;=4917000), "TÉCNICO III",
    AND(H625&gt;=4917001, H625&lt;=5635000), "PROFESIONAL UNIVERSITARIO I",
    AND(H625&gt;=5635001, H625&lt;=7688000), "PROFESIONAL UNIVERSITARIO II",
    AND(H625&gt;=7688001, H625&lt;=8817000), "PROFESIONAL ESPECIALIZADO II",
    AND(H625&gt;=11187001, H625&lt;=14974000), "ASESOR I",
    TRUE, ""
)</f>
        <v>PROFESIONAL UNIVERSITARIO I</v>
      </c>
    </row>
    <row r="626" spans="1:30" ht="30" hidden="1" customHeight="1">
      <c r="A626" s="104">
        <v>115286</v>
      </c>
      <c r="B626" s="103">
        <v>1070604982</v>
      </c>
      <c r="C626" s="48" t="s">
        <v>1295</v>
      </c>
      <c r="D626" s="49">
        <v>45740</v>
      </c>
      <c r="E626" s="46" t="s">
        <v>32</v>
      </c>
      <c r="F626" s="46" t="s">
        <v>33</v>
      </c>
      <c r="G626" s="108" t="s">
        <v>1296</v>
      </c>
      <c r="H626" s="109">
        <v>8500000</v>
      </c>
      <c r="I626" s="75">
        <f t="shared" si="68"/>
        <v>34000000</v>
      </c>
      <c r="J626" s="76">
        <v>4</v>
      </c>
      <c r="K626" s="72">
        <v>1</v>
      </c>
      <c r="L626" s="54" t="str" cm="1">
        <f t="array" ref="L626">_xlfn.IFS(
    H626=2063000, "ASISTENCIAL I Estudios de Educación Básica Primaria o título de Bachiller",
    AND(H626&gt;=2063001, H626&lt;=2976000), "ASISTENCIAL II Título de Bachiller 24 meses de experiencia laboral debidamente certificada",
    AND(H626&gt;=2976001, H626&lt;=3100000), "ASISTENCIAL III Título de Bachiller y Certificado de Aptitud Ocupacional 36 meses de experiencia laboral debidamente certificada",
    AND(H626&gt;=3100001, H626&lt;=3500000), "TÉCNICO I Título de formación técnica o tecnológica, Sin experiencia laboral",
    AND(H626&gt;=3500001, H626&lt;=4507000), "TÉCNICO II Título de formación técnica o tecnológica, 36 meses y hasta 71 meses de experiencia laboral",
    AND(H626&gt;=4507001, H626&lt;=4917000), "TÉCNICO III Título de formación técnica o tecnológica, 72 meses o más de experiencia laboral",
    AND(H626&gt;=4917001, H626&lt;=5635000), "PROFESIONAL UNIVERSITARIO I Sin experiencia profesional",
    AND(H626&gt;=5635001, H626&lt;=7688000), "PROFESIONAL UNIVERSITARIO II 24 meses de experiencia profesional",
    AND(H626&gt;=7688001, H626&lt;=8817000), "PROFESIONAL ESPECIALIZADO II Título de Postgrado 73 meses o más de experiencia profesional",
    AND(H626&gt;=11187001, H626&lt;=14974000), "ASESOR I Título de Posgrado en la modalidad de maestría 84 meses o más de experiencia profesional",
    TRUE, ""
)</f>
        <v>PROFESIONAL ESPECIALIZADO II Título de Postgrado 73 meses o más de experiencia profesional</v>
      </c>
      <c r="M626" s="72">
        <v>3</v>
      </c>
      <c r="N626" s="77"/>
      <c r="O626" s="72"/>
      <c r="P626" s="46" t="s">
        <v>139</v>
      </c>
      <c r="Q626" s="78"/>
      <c r="R626" s="46"/>
      <c r="S626" s="59"/>
      <c r="T626" s="46"/>
      <c r="U626" s="46"/>
      <c r="V626" s="46"/>
      <c r="W626" s="46" t="s">
        <v>151</v>
      </c>
      <c r="X626" s="46" t="s">
        <v>167</v>
      </c>
      <c r="Y626" s="46" t="s">
        <v>135</v>
      </c>
      <c r="Z626" s="46"/>
      <c r="AA626" s="79"/>
      <c r="AB626" s="4">
        <f>_xlfn.XLOOKUP(Tabla1[[#This Row],[CEDULA]],'Listado Base'!F:F,'Listado Base'!Y:Y,0)</f>
        <v>88</v>
      </c>
      <c r="AC626" s="43" t="str">
        <f t="shared" si="65"/>
        <v>FECHA FALTANTE</v>
      </c>
      <c r="AD626" s="351" t="str" cm="1">
        <f t="array" ref="AD626">_xlfn.IFS(
    H626=2063000, "ASISTENCIAL I",
    AND(H626&gt;=2063001, H626&lt;=2976000), "ASISTENCIAL II",
    AND(H626&gt;=2976001, H626&lt;=3100000), "ASISTENCIAL III",
    AND(H626&gt;=3100001, H626&lt;=3500000), "TÉCNICO I",
    AND(H626&gt;=3500001, H626&lt;=4507000), "TÉCNICO II",
    AND(H626&gt;=4507001, H626&lt;=4917000), "TÉCNICO III",
    AND(H626&gt;=4917001, H626&lt;=5635000), "PROFESIONAL UNIVERSITARIO I",
    AND(H626&gt;=5635001, H626&lt;=7688000), "PROFESIONAL UNIVERSITARIO II",
    AND(H626&gt;=7688001, H626&lt;=8817000), "PROFESIONAL ESPECIALIZADO II",
    AND(H626&gt;=11187001, H626&lt;=14974000), "ASESOR I",
    TRUE, ""
)</f>
        <v>PROFESIONAL ESPECIALIZADO II</v>
      </c>
    </row>
    <row r="627" spans="1:30" ht="30" hidden="1" customHeight="1">
      <c r="A627" s="104">
        <v>115299</v>
      </c>
      <c r="B627" s="102">
        <v>52896650</v>
      </c>
      <c r="C627" s="48" t="s">
        <v>1297</v>
      </c>
      <c r="D627" s="49">
        <v>45750</v>
      </c>
      <c r="E627" s="46" t="s">
        <v>32</v>
      </c>
      <c r="F627" s="46" t="s">
        <v>33</v>
      </c>
      <c r="G627" s="105" t="s">
        <v>1296</v>
      </c>
      <c r="H627" s="107">
        <v>6700000</v>
      </c>
      <c r="I627" s="75">
        <f t="shared" si="68"/>
        <v>40200000</v>
      </c>
      <c r="J627" s="76">
        <v>6</v>
      </c>
      <c r="K627" s="72">
        <v>1</v>
      </c>
      <c r="L627" s="54" t="str" cm="1">
        <f t="array" ref="L627">_xlfn.IFS(
    H627=2063000, "ASISTENCIAL I Estudios de Educación Básica Primaria o título de Bachiller",
    AND(H627&gt;=2063001, H627&lt;=2976000), "ASISTENCIAL II Título de Bachiller 24 meses de experiencia laboral debidamente certificada",
    AND(H627&gt;=2976001, H627&lt;=3100000), "ASISTENCIAL III Título de Bachiller y Certificado de Aptitud Ocupacional 36 meses de experiencia laboral debidamente certificada",
    AND(H627&gt;=3100001, H627&lt;=3500000), "TÉCNICO I Título de formación técnica o tecnológica, Sin experiencia laboral",
    AND(H627&gt;=3500001, H627&lt;=4507000), "TÉCNICO II Título de formación técnica o tecnológica, 36 meses y hasta 71 meses de experiencia laboral",
    AND(H627&gt;=4507001, H627&lt;=4917000), "TÉCNICO III Título de formación técnica o tecnológica, 72 meses o más de experiencia laboral",
    AND(H627&gt;=4917001, H627&lt;=5635000), "PROFESIONAL UNIVERSITARIO I Sin experiencia profesional",
    AND(H627&gt;=5635001, H627&lt;=7688000), "PROFESIONAL UNIVERSITARIO II 24 meses de experiencia profesional",
    AND(H627&gt;=7688001, H627&lt;=8817000), "PROFESIONAL ESPECIALIZADO II Título de Postgrado 73 meses o más de experiencia profesional",
    AND(H627&gt;=11187001, H627&lt;=14974000), "ASESOR I Título de Posgrado en la modalidad de maestría 84 meses o más de experiencia profesional",
    TRUE, ""
)</f>
        <v>PROFESIONAL UNIVERSITARIO II 24 meses de experiencia profesional</v>
      </c>
      <c r="M627" s="72">
        <v>3</v>
      </c>
      <c r="N627" s="77"/>
      <c r="O627" s="72"/>
      <c r="P627" s="46" t="s">
        <v>139</v>
      </c>
      <c r="Q627" s="78"/>
      <c r="R627" s="46"/>
      <c r="S627" s="59"/>
      <c r="T627" s="46"/>
      <c r="U627" s="46"/>
      <c r="V627" s="46"/>
      <c r="W627" s="46" t="s">
        <v>151</v>
      </c>
      <c r="X627" s="46" t="s">
        <v>167</v>
      </c>
      <c r="Y627" s="46" t="s">
        <v>135</v>
      </c>
      <c r="Z627" s="46"/>
      <c r="AA627" s="79"/>
      <c r="AB627" s="4">
        <f>_xlfn.XLOOKUP(Tabla1[[#This Row],[CEDULA]],'Listado Base'!F:F,'Listado Base'!Y:Y,0)</f>
        <v>10</v>
      </c>
      <c r="AC627" s="43" t="str">
        <f t="shared" si="65"/>
        <v>FECHA FALTANTE</v>
      </c>
      <c r="AD627" s="351" t="str" cm="1">
        <f t="array" ref="AD627">_xlfn.IFS(
    H627=2063000, "ASISTENCIAL I",
    AND(H627&gt;=2063001, H627&lt;=2976000), "ASISTENCIAL II",
    AND(H627&gt;=2976001, H627&lt;=3100000), "ASISTENCIAL III",
    AND(H627&gt;=3100001, H627&lt;=3500000), "TÉCNICO I",
    AND(H627&gt;=3500001, H627&lt;=4507000), "TÉCNICO II",
    AND(H627&gt;=4507001, H627&lt;=4917000), "TÉCNICO III",
    AND(H627&gt;=4917001, H627&lt;=5635000), "PROFESIONAL UNIVERSITARIO I",
    AND(H627&gt;=5635001, H627&lt;=7688000), "PROFESIONAL UNIVERSITARIO II",
    AND(H627&gt;=7688001, H627&lt;=8817000), "PROFESIONAL ESPECIALIZADO II",
    AND(H627&gt;=11187001, H627&lt;=14974000), "ASESOR I",
    TRUE, ""
)</f>
        <v>PROFESIONAL UNIVERSITARIO II</v>
      </c>
    </row>
    <row r="628" spans="1:30" ht="30" hidden="1" customHeight="1">
      <c r="A628" s="104">
        <v>117675</v>
      </c>
      <c r="B628" s="381">
        <v>80154893</v>
      </c>
      <c r="C628" s="48" t="s">
        <v>1298</v>
      </c>
      <c r="D628" s="49">
        <v>45732</v>
      </c>
      <c r="E628" s="46" t="s">
        <v>32</v>
      </c>
      <c r="F628" s="46" t="s">
        <v>33</v>
      </c>
      <c r="G628" s="110" t="s">
        <v>1293</v>
      </c>
      <c r="H628" s="109">
        <v>5500000</v>
      </c>
      <c r="I628" s="75">
        <f t="shared" si="68"/>
        <v>33000000</v>
      </c>
      <c r="J628" s="76">
        <v>6</v>
      </c>
      <c r="K628" s="72">
        <v>1</v>
      </c>
      <c r="L628" s="54" t="str" cm="1">
        <f t="array" ref="L628">_xlfn.IFS(
    H628=2063000, "ASISTENCIAL I Estudios de Educación Básica Primaria o título de Bachiller",
    AND(H628&gt;=2063001, H628&lt;=2976000), "ASISTENCIAL II Título de Bachiller 24 meses de experiencia laboral debidamente certificada",
    AND(H628&gt;=2976001, H628&lt;=3100000), "ASISTENCIAL III Título de Bachiller y Certificado de Aptitud Ocupacional 36 meses de experiencia laboral debidamente certificada",
    AND(H628&gt;=3100001, H628&lt;=3500000), "TÉCNICO I Título de formación técnica o tecnológica, Sin experiencia laboral",
    AND(H628&gt;=3500001, H628&lt;=4507000), "TÉCNICO II Título de formación técnica o tecnológica, 36 meses y hasta 71 meses de experiencia laboral",
    AND(H628&gt;=4507001, H628&lt;=4917000), "TÉCNICO III Título de formación técnica o tecnológica, 72 meses o más de experiencia laboral",
    AND(H628&gt;=4917001, H628&lt;=5635000), "PROFESIONAL UNIVERSITARIO I Sin experiencia profesional",
    AND(H628&gt;=5635001, H628&lt;=7688000), "PROFESIONAL UNIVERSITARIO II 24 meses de experiencia profesional",
    AND(H628&gt;=7688001, H628&lt;=8817000), "PROFESIONAL ESPECIALIZADO II Título de Postgrado 73 meses o más de experiencia profesional",
    AND(H628&gt;=11187001, H628&lt;=14974000), "ASESOR I Título de Posgrado en la modalidad de maestría 84 meses o más de experiencia profesional",
    TRUE, ""
)</f>
        <v>PROFESIONAL UNIVERSITARIO I Sin experiencia profesional</v>
      </c>
      <c r="M628" s="72">
        <v>3</v>
      </c>
      <c r="N628" s="77"/>
      <c r="O628" s="72"/>
      <c r="P628" s="46" t="s">
        <v>139</v>
      </c>
      <c r="Q628" s="78"/>
      <c r="R628" s="46"/>
      <c r="S628" s="59"/>
      <c r="T628" s="46"/>
      <c r="U628" s="46"/>
      <c r="V628" s="46"/>
      <c r="W628" s="46" t="s">
        <v>151</v>
      </c>
      <c r="X628" s="46" t="s">
        <v>167</v>
      </c>
      <c r="Y628" s="46" t="s">
        <v>135</v>
      </c>
      <c r="Z628" s="46"/>
      <c r="AA628" s="79"/>
      <c r="AB628" s="4">
        <f>_xlfn.XLOOKUP(Tabla1[[#This Row],[CEDULA]],'Listado Base'!F:F,'Listado Base'!Y:Y,0)</f>
        <v>20</v>
      </c>
      <c r="AC628" s="43" t="str">
        <f t="shared" si="65"/>
        <v>FECHA FALTANTE</v>
      </c>
      <c r="AD628" s="351" t="str" cm="1">
        <f t="array" ref="AD628">_xlfn.IFS(
    H628=2063000, "ASISTENCIAL I",
    AND(H628&gt;=2063001, H628&lt;=2976000), "ASISTENCIAL II",
    AND(H628&gt;=2976001, H628&lt;=3100000), "ASISTENCIAL III",
    AND(H628&gt;=3100001, H628&lt;=3500000), "TÉCNICO I",
    AND(H628&gt;=3500001, H628&lt;=4507000), "TÉCNICO II",
    AND(H628&gt;=4507001, H628&lt;=4917000), "TÉCNICO III",
    AND(H628&gt;=4917001, H628&lt;=5635000), "PROFESIONAL UNIVERSITARIO I",
    AND(H628&gt;=5635001, H628&lt;=7688000), "PROFESIONAL UNIVERSITARIO II",
    AND(H628&gt;=7688001, H628&lt;=8817000), "PROFESIONAL ESPECIALIZADO II",
    AND(H628&gt;=11187001, H628&lt;=14974000), "ASESOR I",
    TRUE, ""
)</f>
        <v>PROFESIONAL UNIVERSITARIO I</v>
      </c>
    </row>
    <row r="629" spans="1:30" ht="30" hidden="1" customHeight="1">
      <c r="A629" s="104">
        <v>117687</v>
      </c>
      <c r="B629" s="381">
        <v>1030594399</v>
      </c>
      <c r="C629" s="48" t="s">
        <v>1299</v>
      </c>
      <c r="D629" s="49">
        <v>45743</v>
      </c>
      <c r="E629" s="46" t="s">
        <v>32</v>
      </c>
      <c r="F629" s="46" t="s">
        <v>33</v>
      </c>
      <c r="G629" s="105" t="s">
        <v>1293</v>
      </c>
      <c r="H629" s="107">
        <v>5500000</v>
      </c>
      <c r="I629" s="75">
        <f t="shared" si="68"/>
        <v>33000000</v>
      </c>
      <c r="J629" s="76">
        <v>6</v>
      </c>
      <c r="K629" s="72">
        <v>1</v>
      </c>
      <c r="L629" s="54" t="str" cm="1">
        <f t="array" ref="L629">_xlfn.IFS(
    H629=2063000, "ASISTENCIAL I Estudios de Educación Básica Primaria o título de Bachiller",
    AND(H629&gt;=2063001, H629&lt;=2976000), "ASISTENCIAL II Título de Bachiller 24 meses de experiencia laboral debidamente certificada",
    AND(H629&gt;=2976001, H629&lt;=3100000), "ASISTENCIAL III Título de Bachiller y Certificado de Aptitud Ocupacional 36 meses de experiencia laboral debidamente certificada",
    AND(H629&gt;=3100001, H629&lt;=3500000), "TÉCNICO I Título de formación técnica o tecnológica, Sin experiencia laboral",
    AND(H629&gt;=3500001, H629&lt;=4507000), "TÉCNICO II Título de formación técnica o tecnológica, 36 meses y hasta 71 meses de experiencia laboral",
    AND(H629&gt;=4507001, H629&lt;=4917000), "TÉCNICO III Título de formación técnica o tecnológica, 72 meses o más de experiencia laboral",
    AND(H629&gt;=4917001, H629&lt;=5635000), "PROFESIONAL UNIVERSITARIO I Sin experiencia profesional",
    AND(H629&gt;=5635001, H629&lt;=7688000), "PROFESIONAL UNIVERSITARIO II 24 meses de experiencia profesional",
    AND(H629&gt;=7688001, H629&lt;=8817000), "PROFESIONAL ESPECIALIZADO II Título de Postgrado 73 meses o más de experiencia profesional",
    AND(H629&gt;=11187001, H629&lt;=14974000), "ASESOR I Título de Posgrado en la modalidad de maestría 84 meses o más de experiencia profesional",
    TRUE, ""
)</f>
        <v>PROFESIONAL UNIVERSITARIO I Sin experiencia profesional</v>
      </c>
      <c r="M629" s="72">
        <v>1</v>
      </c>
      <c r="N629" s="77"/>
      <c r="O629" s="72"/>
      <c r="P629" s="46" t="s">
        <v>139</v>
      </c>
      <c r="Q629" s="78"/>
      <c r="R629" s="46"/>
      <c r="S629" s="59"/>
      <c r="T629" s="46"/>
      <c r="U629" s="46"/>
      <c r="V629" s="46"/>
      <c r="W629" s="46" t="s">
        <v>151</v>
      </c>
      <c r="X629" s="46" t="s">
        <v>167</v>
      </c>
      <c r="Y629" s="46" t="s">
        <v>135</v>
      </c>
      <c r="Z629" s="46"/>
      <c r="AA629" s="79"/>
      <c r="AB629" s="4">
        <f>_xlfn.XLOOKUP(Tabla1[[#This Row],[CEDULA]],'Listado Base'!F:F,'Listado Base'!Y:Y,0)</f>
        <v>0</v>
      </c>
      <c r="AC629" s="43" t="str">
        <f t="shared" si="65"/>
        <v>FECHA FALTANTE</v>
      </c>
      <c r="AD629" s="351" t="str" cm="1">
        <f t="array" ref="AD629">_xlfn.IFS(
    H629=2063000, "ASISTENCIAL I",
    AND(H629&gt;=2063001, H629&lt;=2976000), "ASISTENCIAL II",
    AND(H629&gt;=2976001, H629&lt;=3100000), "ASISTENCIAL III",
    AND(H629&gt;=3100001, H629&lt;=3500000), "TÉCNICO I",
    AND(H629&gt;=3500001, H629&lt;=4507000), "TÉCNICO II",
    AND(H629&gt;=4507001, H629&lt;=4917000), "TÉCNICO III",
    AND(H629&gt;=4917001, H629&lt;=5635000), "PROFESIONAL UNIVERSITARIO I",
    AND(H629&gt;=5635001, H629&lt;=7688000), "PROFESIONAL UNIVERSITARIO II",
    AND(H629&gt;=7688001, H629&lt;=8817000), "PROFESIONAL ESPECIALIZADO II",
    AND(H629&gt;=11187001, H629&lt;=14974000), "ASESOR I",
    TRUE, ""
)</f>
        <v>PROFESIONAL UNIVERSITARIO I</v>
      </c>
    </row>
    <row r="630" spans="1:30" ht="30" hidden="1" customHeight="1">
      <c r="A630" s="104">
        <v>120010</v>
      </c>
      <c r="B630" s="103">
        <v>1010230750</v>
      </c>
      <c r="C630" s="48" t="s">
        <v>1300</v>
      </c>
      <c r="D630" s="49">
        <v>45687</v>
      </c>
      <c r="E630" s="46" t="s">
        <v>32</v>
      </c>
      <c r="F630" s="46" t="s">
        <v>33</v>
      </c>
      <c r="G630" s="46" t="s">
        <v>1301</v>
      </c>
      <c r="H630" s="111">
        <v>4000000</v>
      </c>
      <c r="I630" s="75">
        <f t="shared" si="68"/>
        <v>24000000</v>
      </c>
      <c r="J630" s="76">
        <v>6</v>
      </c>
      <c r="K630" s="72">
        <v>1</v>
      </c>
      <c r="L630" s="54" t="str" cm="1">
        <f t="array" ref="L630">_xlfn.IFS(
    H630=2063000, "ASISTENCIAL I Estudios de Educación Básica Primaria o título de Bachiller",
    AND(H630&gt;=2063001, H630&lt;=2976000), "ASISTENCIAL II Título de Bachiller 24 meses de experiencia laboral debidamente certificada",
    AND(H630&gt;=2976001, H630&lt;=3100000), "ASISTENCIAL III Título de Bachiller y Certificado de Aptitud Ocupacional 36 meses de experiencia laboral debidamente certificada",
    AND(H630&gt;=3100001, H630&lt;=3500000), "TÉCNICO I Título de formación técnica o tecnológica, Sin experiencia laboral",
    AND(H630&gt;=3500001, H630&lt;=4507000), "TÉCNICO II Título de formación técnica o tecnológica, 36 meses y hasta 71 meses de experiencia laboral",
    AND(H630&gt;=4507001, H630&lt;=4917000), "TÉCNICO III Título de formación técnica o tecnológica, 72 meses o más de experiencia laboral",
    AND(H630&gt;=4917001, H630&lt;=5635000), "PROFESIONAL UNIVERSITARIO I Sin experiencia profesional",
    AND(H630&gt;=5635001, H630&lt;=7688000), "PROFESIONAL UNIVERSITARIO II 24 meses de experiencia profesional",
    AND(H630&gt;=7688001, H630&lt;=8817000), "PROFESIONAL ESPECIALIZADO II Título de Postgrado 73 meses o más de experiencia profesional",
    AND(H630&gt;=11187001, H630&lt;=14974000), "ASESOR I Título de Posgrado en la modalidad de maestría 84 meses o más de experiencia profesional",
    TRUE, ""
)</f>
        <v>TÉCNICO II Título de formación técnica o tecnológica, 36 meses y hasta 71 meses de experiencia laboral</v>
      </c>
      <c r="M630" s="72">
        <v>1</v>
      </c>
      <c r="N630" s="77"/>
      <c r="O630" s="72"/>
      <c r="P630" s="46" t="s">
        <v>139</v>
      </c>
      <c r="Q630" s="78"/>
      <c r="R630" s="46"/>
      <c r="S630" s="59"/>
      <c r="T630" s="46"/>
      <c r="U630" s="46"/>
      <c r="V630" s="46"/>
      <c r="W630" s="46" t="s">
        <v>151</v>
      </c>
      <c r="X630" s="46" t="s">
        <v>167</v>
      </c>
      <c r="Y630" s="46" t="s">
        <v>135</v>
      </c>
      <c r="Z630" s="46"/>
      <c r="AA630" s="79"/>
      <c r="AB630" s="4">
        <f>_xlfn.XLOOKUP(Tabla1[[#This Row],[CEDULA]],'Listado Base'!F:F,'Listado Base'!Y:Y,0)</f>
        <v>10</v>
      </c>
      <c r="AC630" s="43" t="str">
        <f t="shared" si="65"/>
        <v>FECHA FALTANTE</v>
      </c>
      <c r="AD630" s="351" t="str" cm="1">
        <f t="array" ref="AD630">_xlfn.IFS(
    H630=2063000, "ASISTENCIAL I",
    AND(H630&gt;=2063001, H630&lt;=2976000), "ASISTENCIAL II",
    AND(H630&gt;=2976001, H630&lt;=3100000), "ASISTENCIAL III",
    AND(H630&gt;=3100001, H630&lt;=3500000), "TÉCNICO I",
    AND(H630&gt;=3500001, H630&lt;=4507000), "TÉCNICO II",
    AND(H630&gt;=4507001, H630&lt;=4917000), "TÉCNICO III",
    AND(H630&gt;=4917001, H630&lt;=5635000), "PROFESIONAL UNIVERSITARIO I",
    AND(H630&gt;=5635001, H630&lt;=7688000), "PROFESIONAL UNIVERSITARIO II",
    AND(H630&gt;=7688001, H630&lt;=8817000), "PROFESIONAL ESPECIALIZADO II",
    AND(H630&gt;=11187001, H630&lt;=14974000), "ASESOR I",
    TRUE, ""
)</f>
        <v>TÉCNICO II</v>
      </c>
    </row>
    <row r="631" spans="1:30" ht="30" hidden="1" customHeight="1">
      <c r="A631" s="104">
        <v>120123</v>
      </c>
      <c r="B631" s="102">
        <v>51981418</v>
      </c>
      <c r="C631" s="48" t="s">
        <v>1302</v>
      </c>
      <c r="D631" s="49">
        <v>45695</v>
      </c>
      <c r="E631" s="46" t="s">
        <v>32</v>
      </c>
      <c r="F631" s="46" t="s">
        <v>33</v>
      </c>
      <c r="G631" s="46" t="s">
        <v>1301</v>
      </c>
      <c r="H631" s="107">
        <v>3200000</v>
      </c>
      <c r="I631" s="75">
        <f t="shared" si="68"/>
        <v>19200000</v>
      </c>
      <c r="J631" s="76">
        <v>6</v>
      </c>
      <c r="K631" s="72">
        <v>1</v>
      </c>
      <c r="L631" s="54" t="str" cm="1">
        <f t="array" ref="L631">_xlfn.IFS(
    H631=2063000, "ASISTENCIAL I Estudios de Educación Básica Primaria o título de Bachiller",
    AND(H631&gt;=2063001, H631&lt;=2976000), "ASISTENCIAL II Título de Bachiller 24 meses de experiencia laboral debidamente certificada",
    AND(H631&gt;=2976001, H631&lt;=3100000), "ASISTENCIAL III Título de Bachiller y Certificado de Aptitud Ocupacional 36 meses de experiencia laboral debidamente certificada",
    AND(H631&gt;=3100001, H631&lt;=3500000), "TÉCNICO I Título de formación técnica o tecnológica, Sin experiencia laboral",
    AND(H631&gt;=3500001, H631&lt;=4507000), "TÉCNICO II Título de formación técnica o tecnológica, 36 meses y hasta 71 meses de experiencia laboral",
    AND(H631&gt;=4507001, H631&lt;=4917000), "TÉCNICO III Título de formación técnica o tecnológica, 72 meses o más de experiencia laboral",
    AND(H631&gt;=4917001, H631&lt;=5635000), "PROFESIONAL UNIVERSITARIO I Sin experiencia profesional",
    AND(H631&gt;=5635001, H631&lt;=7688000), "PROFESIONAL UNIVERSITARIO II 24 meses de experiencia profesional",
    AND(H631&gt;=7688001, H631&lt;=8817000), "PROFESIONAL ESPECIALIZADO II Título de Postgrado 73 meses o más de experiencia profesional",
    AND(H631&gt;=11187001, H631&lt;=14974000), "ASESOR I Título de Posgrado en la modalidad de maestría 84 meses o más de experiencia profesional",
    TRUE, ""
)</f>
        <v>TÉCNICO I Título de formación técnica o tecnológica, Sin experiencia laboral</v>
      </c>
      <c r="M631" s="72">
        <v>3</v>
      </c>
      <c r="N631" s="77"/>
      <c r="O631" s="72"/>
      <c r="P631" s="46" t="s">
        <v>112</v>
      </c>
      <c r="Q631" s="78"/>
      <c r="R631" s="46"/>
      <c r="S631" s="59"/>
      <c r="T631" s="46"/>
      <c r="U631" s="46"/>
      <c r="V631" s="46"/>
      <c r="W631" s="46" t="s">
        <v>151</v>
      </c>
      <c r="X631" s="46" t="s">
        <v>167</v>
      </c>
      <c r="Y631" s="46" t="s">
        <v>135</v>
      </c>
      <c r="Z631" s="46"/>
      <c r="AA631" s="79"/>
      <c r="AB631" s="4">
        <f>_xlfn.XLOOKUP(Tabla1[[#This Row],[CEDULA]],'Listado Base'!F:F,'Listado Base'!Y:Y,0)</f>
        <v>23</v>
      </c>
      <c r="AC631" s="43" t="str">
        <f t="shared" si="65"/>
        <v>FECHA FALTANTE</v>
      </c>
      <c r="AD631" s="351" t="str" cm="1">
        <f t="array" ref="AD631">_xlfn.IFS(
    H631=2063000, "ASISTENCIAL I",
    AND(H631&gt;=2063001, H631&lt;=2976000), "ASISTENCIAL II",
    AND(H631&gt;=2976001, H631&lt;=3100000), "ASISTENCIAL III",
    AND(H631&gt;=3100001, H631&lt;=3500000), "TÉCNICO I",
    AND(H631&gt;=3500001, H631&lt;=4507000), "TÉCNICO II",
    AND(H631&gt;=4507001, H631&lt;=4917000), "TÉCNICO III",
    AND(H631&gt;=4917001, H631&lt;=5635000), "PROFESIONAL UNIVERSITARIO I",
    AND(H631&gt;=5635001, H631&lt;=7688000), "PROFESIONAL UNIVERSITARIO II",
    AND(H631&gt;=7688001, H631&lt;=8817000), "PROFESIONAL ESPECIALIZADO II",
    AND(H631&gt;=11187001, H631&lt;=14974000), "ASESOR I",
    TRUE, ""
)</f>
        <v>TÉCNICO I</v>
      </c>
    </row>
    <row r="632" spans="1:30" ht="30" hidden="1" customHeight="1">
      <c r="A632" s="46">
        <v>117154</v>
      </c>
      <c r="B632" s="46">
        <v>52973884</v>
      </c>
      <c r="C632" s="48" t="s">
        <v>1303</v>
      </c>
      <c r="D632" s="49">
        <v>45739</v>
      </c>
      <c r="E632" s="46" t="s">
        <v>826</v>
      </c>
      <c r="F632" s="46" t="s">
        <v>827</v>
      </c>
      <c r="G632" s="46" t="s">
        <v>828</v>
      </c>
      <c r="H632" s="74">
        <v>4000000</v>
      </c>
      <c r="I632" s="75">
        <f t="shared" si="68"/>
        <v>24000000</v>
      </c>
      <c r="J632" s="76">
        <v>6</v>
      </c>
      <c r="K632" s="72">
        <v>1</v>
      </c>
      <c r="L632" s="54" t="str" cm="1">
        <f t="array" ref="L632">_xlfn.IFS(
    H632=2063000, "ASISTENCIAL I Estudios de Educación Básica Primaria o título de Bachiller",
    AND(H632&gt;=2063001, H632&lt;=2976000), "ASISTENCIAL II Título de Bachiller 24 meses de experiencia laboral debidamente certificada",
    AND(H632&gt;=2976001, H632&lt;=3100000), "ASISTENCIAL III Título de Bachiller y Certificado de Aptitud Ocupacional 36 meses de experiencia laboral debidamente certificada",
    AND(H632&gt;=3100001, H632&lt;=3500000), "TÉCNICO I Título de formación técnica o tecnológica, Sin experiencia laboral",
    AND(H632&gt;=3500001, H632&lt;=4507000), "TÉCNICO II Título de formación técnica o tecnológica, 36 meses y hasta 71 meses de experiencia laboral",
    AND(H632&gt;=4507001, H632&lt;=4917000), "TÉCNICO III Título de formación técnica o tecnológica, 72 meses o más de experiencia laboral",
    AND(H632&gt;=4917001, H632&lt;=5635000), "PROFESIONAL UNIVERSITARIO I Sin experiencia profesional",
    AND(H632&gt;=5635001, H632&lt;=7688000), "PROFESIONAL UNIVERSITARIO II 24 meses de experiencia profesional",
    AND(H632&gt;=7688001, H632&lt;=8817000), "PROFESIONAL ESPECIALIZADO II Título de Postgrado 73 meses o más de experiencia profesional",
    AND(H632&gt;=11187001, H632&lt;=14974000), "ASESOR I Título de Posgrado en la modalidad de maestría 84 meses o más de experiencia profesional",
    TRUE, ""
)</f>
        <v>TÉCNICO II Título de formación técnica o tecnológica, 36 meses y hasta 71 meses de experiencia laboral</v>
      </c>
      <c r="M632" s="72">
        <v>1</v>
      </c>
      <c r="N632" s="77"/>
      <c r="O632" s="72"/>
      <c r="P632" s="46" t="s">
        <v>36</v>
      </c>
      <c r="Q632" s="78"/>
      <c r="R632" s="46"/>
      <c r="S632" s="59"/>
      <c r="T632" s="46"/>
      <c r="U632" s="46"/>
      <c r="V632" s="46"/>
      <c r="W632" s="46" t="s">
        <v>151</v>
      </c>
      <c r="X632" s="46" t="s">
        <v>713</v>
      </c>
      <c r="Y632" s="46" t="s">
        <v>135</v>
      </c>
      <c r="Z632" s="46"/>
      <c r="AA632" s="79"/>
      <c r="AB632" s="4">
        <f>_xlfn.XLOOKUP(Tabla1[[#This Row],[CEDULA]],'Listado Base'!F:F,'Listado Base'!Y:Y,0)</f>
        <v>10</v>
      </c>
      <c r="AC632" s="43" t="str">
        <f t="shared" si="65"/>
        <v>FECHA FALTANTE</v>
      </c>
      <c r="AD632" s="351" t="str" cm="1">
        <f t="array" ref="AD632">_xlfn.IFS(
    H632=2063000, "ASISTENCIAL I",
    AND(H632&gt;=2063001, H632&lt;=2976000), "ASISTENCIAL II",
    AND(H632&gt;=2976001, H632&lt;=3100000), "ASISTENCIAL III",
    AND(H632&gt;=3100001, H632&lt;=3500000), "TÉCNICO I",
    AND(H632&gt;=3500001, H632&lt;=4507000), "TÉCNICO II",
    AND(H632&gt;=4507001, H632&lt;=4917000), "TÉCNICO III",
    AND(H632&gt;=4917001, H632&lt;=5635000), "PROFESIONAL UNIVERSITARIO I",
    AND(H632&gt;=5635001, H632&lt;=7688000), "PROFESIONAL UNIVERSITARIO II",
    AND(H632&gt;=7688001, H632&lt;=8817000), "PROFESIONAL ESPECIALIZADO II",
    AND(H632&gt;=11187001, H632&lt;=14974000), "ASESOR I",
    TRUE, ""
)</f>
        <v>TÉCNICO II</v>
      </c>
    </row>
    <row r="633" spans="1:30" ht="30" hidden="1" customHeight="1">
      <c r="A633" s="46">
        <v>118658</v>
      </c>
      <c r="B633" s="46">
        <v>1010167003</v>
      </c>
      <c r="C633" s="48" t="s">
        <v>1304</v>
      </c>
      <c r="D633" s="49">
        <v>45704</v>
      </c>
      <c r="E633" s="46" t="s">
        <v>32</v>
      </c>
      <c r="F633" s="46" t="s">
        <v>33</v>
      </c>
      <c r="G633" s="46" t="s">
        <v>1305</v>
      </c>
      <c r="H633" s="74">
        <v>8500000</v>
      </c>
      <c r="I633" s="75">
        <f t="shared" si="68"/>
        <v>34000000</v>
      </c>
      <c r="J633" s="76">
        <v>4</v>
      </c>
      <c r="K633" s="72">
        <v>1</v>
      </c>
      <c r="L633" s="54" t="str" cm="1">
        <f t="array" ref="L633">_xlfn.IFS(
    H633=2063000, "ASISTENCIAL I Estudios de Educación Básica Primaria o título de Bachiller",
    AND(H633&gt;=2063001, H633&lt;=2976000), "ASISTENCIAL II Título de Bachiller 24 meses de experiencia laboral debidamente certificada",
    AND(H633&gt;=2976001, H633&lt;=3100000), "ASISTENCIAL III Título de Bachiller y Certificado de Aptitud Ocupacional 36 meses de experiencia laboral debidamente certificada",
    AND(H633&gt;=3100001, H633&lt;=3500000), "TÉCNICO I Título de formación técnica o tecnológica, Sin experiencia laboral",
    AND(H633&gt;=3500001, H633&lt;=4507000), "TÉCNICO II Título de formación técnica o tecnológica, 36 meses y hasta 71 meses de experiencia laboral",
    AND(H633&gt;=4507001, H633&lt;=4917000), "TÉCNICO III Título de formación técnica o tecnológica, 72 meses o más de experiencia laboral",
    AND(H633&gt;=4917001, H633&lt;=5635000), "PROFESIONAL UNIVERSITARIO I Sin experiencia profesional",
    AND(H633&gt;=5635001, H633&lt;=7688000), "PROFESIONAL UNIVERSITARIO II 24 meses de experiencia profesional",
    AND(H633&gt;=7688001, H633&lt;=8817000), "PROFESIONAL ESPECIALIZADO II Título de Postgrado 73 meses o más de experiencia profesional",
    AND(H633&gt;=11187001, H633&lt;=14974000), "ASESOR I Título de Posgrado en la modalidad de maestría 84 meses o más de experiencia profesional",
    TRUE, ""
)</f>
        <v>PROFESIONAL ESPECIALIZADO II Título de Postgrado 73 meses o más de experiencia profesional</v>
      </c>
      <c r="M633" s="72">
        <v>3</v>
      </c>
      <c r="N633" s="77"/>
      <c r="O633" s="72"/>
      <c r="P633" s="46" t="s">
        <v>112</v>
      </c>
      <c r="Q633" s="78"/>
      <c r="R633" s="46"/>
      <c r="S633" s="59"/>
      <c r="T633" s="46"/>
      <c r="U633" s="46"/>
      <c r="V633" s="46"/>
      <c r="W633" s="46" t="s">
        <v>151</v>
      </c>
      <c r="X633" s="46" t="s">
        <v>713</v>
      </c>
      <c r="Y633" s="46" t="s">
        <v>135</v>
      </c>
      <c r="Z633" s="46"/>
      <c r="AA633" s="79"/>
      <c r="AB633" s="4">
        <f>_xlfn.XLOOKUP(Tabla1[[#This Row],[CEDULA]],'Listado Base'!F:F,'Listado Base'!Y:Y,0)</f>
        <v>14</v>
      </c>
      <c r="AC633" s="43" t="str">
        <f t="shared" si="65"/>
        <v>FECHA FALTANTE</v>
      </c>
      <c r="AD633" s="351" t="str" cm="1">
        <f t="array" ref="AD633">_xlfn.IFS(
    H633=2063000, "ASISTENCIAL I",
    AND(H633&gt;=2063001, H633&lt;=2976000), "ASISTENCIAL II",
    AND(H633&gt;=2976001, H633&lt;=3100000), "ASISTENCIAL III",
    AND(H633&gt;=3100001, H633&lt;=3500000), "TÉCNICO I",
    AND(H633&gt;=3500001, H633&lt;=4507000), "TÉCNICO II",
    AND(H633&gt;=4507001, H633&lt;=4917000), "TÉCNICO III",
    AND(H633&gt;=4917001, H633&lt;=5635000), "PROFESIONAL UNIVERSITARIO I",
    AND(H633&gt;=5635001, H633&lt;=7688000), "PROFESIONAL UNIVERSITARIO II",
    AND(H633&gt;=7688001, H633&lt;=8817000), "PROFESIONAL ESPECIALIZADO II",
    AND(H633&gt;=11187001, H633&lt;=14974000), "ASESOR I",
    TRUE, ""
)</f>
        <v>PROFESIONAL ESPECIALIZADO II</v>
      </c>
    </row>
    <row r="634" spans="1:30" ht="30" hidden="1" customHeight="1">
      <c r="A634" s="46">
        <v>120398</v>
      </c>
      <c r="B634" s="46">
        <v>52836377</v>
      </c>
      <c r="C634" s="48" t="s">
        <v>1306</v>
      </c>
      <c r="D634" s="49">
        <v>45698</v>
      </c>
      <c r="E634" s="46" t="s">
        <v>32</v>
      </c>
      <c r="F634" s="46" t="s">
        <v>33</v>
      </c>
      <c r="G634" s="46" t="s">
        <v>1307</v>
      </c>
      <c r="H634" s="74">
        <v>5500000</v>
      </c>
      <c r="I634" s="75">
        <f t="shared" si="68"/>
        <v>33000000</v>
      </c>
      <c r="J634" s="76">
        <v>6</v>
      </c>
      <c r="K634" s="72">
        <v>1</v>
      </c>
      <c r="L634" s="54" t="str" cm="1">
        <f t="array" ref="L634">_xlfn.IFS(
    H634=2063000, "ASISTENCIAL I Estudios de Educación Básica Primaria o título de Bachiller",
    AND(H634&gt;=2063001, H634&lt;=2976000), "ASISTENCIAL II Título de Bachiller 24 meses de experiencia laboral debidamente certificada",
    AND(H634&gt;=2976001, H634&lt;=3100000), "ASISTENCIAL III Título de Bachiller y Certificado de Aptitud Ocupacional 36 meses de experiencia laboral debidamente certificada",
    AND(H634&gt;=3100001, H634&lt;=3500000), "TÉCNICO I Título de formación técnica o tecnológica, Sin experiencia laboral",
    AND(H634&gt;=3500001, H634&lt;=4507000), "TÉCNICO II Título de formación técnica o tecnológica, 36 meses y hasta 71 meses de experiencia laboral",
    AND(H634&gt;=4507001, H634&lt;=4917000), "TÉCNICO III Título de formación técnica o tecnológica, 72 meses o más de experiencia laboral",
    AND(H634&gt;=4917001, H634&lt;=5635000), "PROFESIONAL UNIVERSITARIO I Sin experiencia profesional",
    AND(H634&gt;=5635001, H634&lt;=7688000), "PROFESIONAL UNIVERSITARIO II 24 meses de experiencia profesional",
    AND(H634&gt;=7688001, H634&lt;=8817000), "PROFESIONAL ESPECIALIZADO II Título de Postgrado 73 meses o más de experiencia profesional",
    AND(H634&gt;=11187001, H634&lt;=14974000), "ASESOR I Título de Posgrado en la modalidad de maestría 84 meses o más de experiencia profesional",
    TRUE, ""
)</f>
        <v>PROFESIONAL UNIVERSITARIO I Sin experiencia profesional</v>
      </c>
      <c r="M634" s="72">
        <v>1</v>
      </c>
      <c r="N634" s="77"/>
      <c r="O634" s="72"/>
      <c r="P634" s="46"/>
      <c r="Q634" s="78"/>
      <c r="R634" s="46"/>
      <c r="S634" s="59"/>
      <c r="T634" s="46"/>
      <c r="U634" s="46"/>
      <c r="V634" s="46"/>
      <c r="W634" s="46" t="s">
        <v>151</v>
      </c>
      <c r="X634" s="46" t="s">
        <v>713</v>
      </c>
      <c r="Y634" s="46" t="s">
        <v>135</v>
      </c>
      <c r="Z634" s="46"/>
      <c r="AA634" s="79"/>
      <c r="AB634" s="4">
        <f>_xlfn.XLOOKUP(Tabla1[[#This Row],[CEDULA]],'Listado Base'!F:F,'Listado Base'!Y:Y,0)</f>
        <v>99</v>
      </c>
      <c r="AC634" s="43" t="str">
        <f t="shared" si="65"/>
        <v>FECHA FALTANTE</v>
      </c>
      <c r="AD634" s="351" t="str" cm="1">
        <f t="array" ref="AD634">_xlfn.IFS(
    H634=2063000, "ASISTENCIAL I",
    AND(H634&gt;=2063001, H634&lt;=2976000), "ASISTENCIAL II",
    AND(H634&gt;=2976001, H634&lt;=3100000), "ASISTENCIAL III",
    AND(H634&gt;=3100001, H634&lt;=3500000), "TÉCNICO I",
    AND(H634&gt;=3500001, H634&lt;=4507000), "TÉCNICO II",
    AND(H634&gt;=4507001, H634&lt;=4917000), "TÉCNICO III",
    AND(H634&gt;=4917001, H634&lt;=5635000), "PROFESIONAL UNIVERSITARIO I",
    AND(H634&gt;=5635001, H634&lt;=7688000), "PROFESIONAL UNIVERSITARIO II",
    AND(H634&gt;=7688001, H634&lt;=8817000), "PROFESIONAL ESPECIALIZADO II",
    AND(H634&gt;=11187001, H634&lt;=14974000), "ASESOR I",
    TRUE, ""
)</f>
        <v>PROFESIONAL UNIVERSITARIO I</v>
      </c>
    </row>
    <row r="635" spans="1:30" ht="30" hidden="1" customHeight="1">
      <c r="A635" s="46">
        <v>120398</v>
      </c>
      <c r="B635" s="46">
        <v>52931375</v>
      </c>
      <c r="C635" s="48" t="s">
        <v>1308</v>
      </c>
      <c r="D635" s="49">
        <v>45696</v>
      </c>
      <c r="E635" s="46" t="s">
        <v>32</v>
      </c>
      <c r="F635" s="46" t="s">
        <v>33</v>
      </c>
      <c r="G635" s="46" t="s">
        <v>1307</v>
      </c>
      <c r="H635" s="74">
        <v>5500000</v>
      </c>
      <c r="I635" s="75">
        <f t="shared" si="68"/>
        <v>33000000</v>
      </c>
      <c r="J635" s="76">
        <v>6</v>
      </c>
      <c r="K635" s="72">
        <v>1</v>
      </c>
      <c r="L635" s="54" t="str" cm="1">
        <f t="array" ref="L635">_xlfn.IFS(
    H635=2063000, "ASISTENCIAL I Estudios de Educación Básica Primaria o título de Bachiller",
    AND(H635&gt;=2063001, H635&lt;=2976000), "ASISTENCIAL II Título de Bachiller 24 meses de experiencia laboral debidamente certificada",
    AND(H635&gt;=2976001, H635&lt;=3100000), "ASISTENCIAL III Título de Bachiller y Certificado de Aptitud Ocupacional 36 meses de experiencia laboral debidamente certificada",
    AND(H635&gt;=3100001, H635&lt;=3500000), "TÉCNICO I Título de formación técnica o tecnológica, Sin experiencia laboral",
    AND(H635&gt;=3500001, H635&lt;=4507000), "TÉCNICO II Título de formación técnica o tecnológica, 36 meses y hasta 71 meses de experiencia laboral",
    AND(H635&gt;=4507001, H635&lt;=4917000), "TÉCNICO III Título de formación técnica o tecnológica, 72 meses o más de experiencia laboral",
    AND(H635&gt;=4917001, H635&lt;=5635000), "PROFESIONAL UNIVERSITARIO I Sin experiencia profesional",
    AND(H635&gt;=5635001, H635&lt;=7688000), "PROFESIONAL UNIVERSITARIO II 24 meses de experiencia profesional",
    AND(H635&gt;=7688001, H635&lt;=8817000), "PROFESIONAL ESPECIALIZADO II Título de Postgrado 73 meses o más de experiencia profesional",
    AND(H635&gt;=11187001, H635&lt;=14974000), "ASESOR I Título de Posgrado en la modalidad de maestría 84 meses o más de experiencia profesional",
    TRUE, ""
)</f>
        <v>PROFESIONAL UNIVERSITARIO I Sin experiencia profesional</v>
      </c>
      <c r="M635" s="72">
        <v>1</v>
      </c>
      <c r="N635" s="77"/>
      <c r="O635" s="72"/>
      <c r="P635" s="46"/>
      <c r="Q635" s="78"/>
      <c r="R635" s="46"/>
      <c r="S635" s="59"/>
      <c r="T635" s="46"/>
      <c r="U635" s="46"/>
      <c r="V635" s="46"/>
      <c r="W635" s="46" t="s">
        <v>151</v>
      </c>
      <c r="X635" s="46" t="s">
        <v>713</v>
      </c>
      <c r="Y635" s="46" t="s">
        <v>135</v>
      </c>
      <c r="Z635" s="46"/>
      <c r="AA635" s="79"/>
      <c r="AB635" s="4">
        <f>_xlfn.XLOOKUP(Tabla1[[#This Row],[CEDULA]],'Listado Base'!F:F,'Listado Base'!Y:Y,0)</f>
        <v>14</v>
      </c>
      <c r="AC635" s="43" t="str">
        <f t="shared" si="65"/>
        <v>FECHA FALTANTE</v>
      </c>
      <c r="AD635" s="351" t="str" cm="1">
        <f t="array" ref="AD635">_xlfn.IFS(
    H635=2063000, "ASISTENCIAL I",
    AND(H635&gt;=2063001, H635&lt;=2976000), "ASISTENCIAL II",
    AND(H635&gt;=2976001, H635&lt;=3100000), "ASISTENCIAL III",
    AND(H635&gt;=3100001, H635&lt;=3500000), "TÉCNICO I",
    AND(H635&gt;=3500001, H635&lt;=4507000), "TÉCNICO II",
    AND(H635&gt;=4507001, H635&lt;=4917000), "TÉCNICO III",
    AND(H635&gt;=4917001, H635&lt;=5635000), "PROFESIONAL UNIVERSITARIO I",
    AND(H635&gt;=5635001, H635&lt;=7688000), "PROFESIONAL UNIVERSITARIO II",
    AND(H635&gt;=7688001, H635&lt;=8817000), "PROFESIONAL ESPECIALIZADO II",
    AND(H635&gt;=11187001, H635&lt;=14974000), "ASESOR I",
    TRUE, ""
)</f>
        <v>PROFESIONAL UNIVERSITARIO I</v>
      </c>
    </row>
    <row r="636" spans="1:30" ht="30" hidden="1" customHeight="1">
      <c r="A636" s="46">
        <v>127398</v>
      </c>
      <c r="B636" s="46">
        <v>52735787</v>
      </c>
      <c r="C636" s="48" t="s">
        <v>1309</v>
      </c>
      <c r="D636" s="49">
        <v>45702</v>
      </c>
      <c r="E636" s="46" t="s">
        <v>32</v>
      </c>
      <c r="F636" s="46" t="s">
        <v>33</v>
      </c>
      <c r="G636" s="46" t="s">
        <v>1310</v>
      </c>
      <c r="H636" s="74">
        <v>6770000</v>
      </c>
      <c r="I636" s="75">
        <f t="shared" si="68"/>
        <v>40620000</v>
      </c>
      <c r="J636" s="76">
        <v>6</v>
      </c>
      <c r="K636" s="72">
        <v>1</v>
      </c>
      <c r="L636" s="54" t="str" cm="1">
        <f t="array" ref="L636">_xlfn.IFS(
    H636=2063000, "ASISTENCIAL I Estudios de Educación Básica Primaria o título de Bachiller",
    AND(H636&gt;=2063001, H636&lt;=2976000), "ASISTENCIAL II Título de Bachiller 24 meses de experiencia laboral debidamente certificada",
    AND(H636&gt;=2976001, H636&lt;=3100000), "ASISTENCIAL III Título de Bachiller y Certificado de Aptitud Ocupacional 36 meses de experiencia laboral debidamente certificada",
    AND(H636&gt;=3100001, H636&lt;=3500000), "TÉCNICO I Título de formación técnica o tecnológica, Sin experiencia laboral",
    AND(H636&gt;=3500001, H636&lt;=4507000), "TÉCNICO II Título de formación técnica o tecnológica, 36 meses y hasta 71 meses de experiencia laboral",
    AND(H636&gt;=4507001, H636&lt;=4917000), "TÉCNICO III Título de formación técnica o tecnológica, 72 meses o más de experiencia laboral",
    AND(H636&gt;=4917001, H636&lt;=5635000), "PROFESIONAL UNIVERSITARIO I Sin experiencia profesional",
    AND(H636&gt;=5635001, H636&lt;=7688000), "PROFESIONAL UNIVERSITARIO II 24 meses de experiencia profesional",
    AND(H636&gt;=7688001, H636&lt;=8817000), "PROFESIONAL ESPECIALIZADO II Título de Postgrado 73 meses o más de experiencia profesional",
    AND(H636&gt;=11187001, H636&lt;=14974000), "ASESOR I Título de Posgrado en la modalidad de maestría 84 meses o más de experiencia profesional",
    TRUE, ""
)</f>
        <v>PROFESIONAL UNIVERSITARIO II 24 meses de experiencia profesional</v>
      </c>
      <c r="M636" s="72">
        <v>3</v>
      </c>
      <c r="N636" s="77"/>
      <c r="O636" s="72"/>
      <c r="P636" s="46"/>
      <c r="Q636" s="78"/>
      <c r="R636" s="46"/>
      <c r="S636" s="59"/>
      <c r="T636" s="46"/>
      <c r="U636" s="46"/>
      <c r="V636" s="46"/>
      <c r="W636" s="46" t="s">
        <v>151</v>
      </c>
      <c r="X636" s="46" t="s">
        <v>713</v>
      </c>
      <c r="Y636" s="46" t="s">
        <v>135</v>
      </c>
      <c r="Z636" s="46"/>
      <c r="AA636" s="79"/>
      <c r="AB636" s="4">
        <f>_xlfn.XLOOKUP(Tabla1[[#This Row],[CEDULA]],'Listado Base'!F:F,'Listado Base'!Y:Y,0)</f>
        <v>80</v>
      </c>
      <c r="AC636" s="43" t="str">
        <f t="shared" si="65"/>
        <v>FECHA FALTANTE</v>
      </c>
      <c r="AD636" s="351" t="str" cm="1">
        <f t="array" ref="AD636">_xlfn.IFS(
    H636=2063000, "ASISTENCIAL I",
    AND(H636&gt;=2063001, H636&lt;=2976000), "ASISTENCIAL II",
    AND(H636&gt;=2976001, H636&lt;=3100000), "ASISTENCIAL III",
    AND(H636&gt;=3100001, H636&lt;=3500000), "TÉCNICO I",
    AND(H636&gt;=3500001, H636&lt;=4507000), "TÉCNICO II",
    AND(H636&gt;=4507001, H636&lt;=4917000), "TÉCNICO III",
    AND(H636&gt;=4917001, H636&lt;=5635000), "PROFESIONAL UNIVERSITARIO I",
    AND(H636&gt;=5635001, H636&lt;=7688000), "PROFESIONAL UNIVERSITARIO II",
    AND(H636&gt;=7688001, H636&lt;=8817000), "PROFESIONAL ESPECIALIZADO II",
    AND(H636&gt;=11187001, H636&lt;=14974000), "ASESOR I",
    TRUE, ""
)</f>
        <v>PROFESIONAL UNIVERSITARIO II</v>
      </c>
    </row>
    <row r="637" spans="1:30" ht="30" hidden="1" customHeight="1">
      <c r="A637" s="46">
        <v>118314</v>
      </c>
      <c r="B637" s="46">
        <v>1022421776</v>
      </c>
      <c r="C637" s="48" t="s">
        <v>1311</v>
      </c>
      <c r="D637" s="49">
        <v>45723</v>
      </c>
      <c r="E637" s="46" t="s">
        <v>32</v>
      </c>
      <c r="F637" s="46" t="s">
        <v>33</v>
      </c>
      <c r="G637" s="46" t="s">
        <v>1312</v>
      </c>
      <c r="H637" s="74">
        <v>6300000</v>
      </c>
      <c r="I637" s="75">
        <f t="shared" si="68"/>
        <v>37800000</v>
      </c>
      <c r="J637" s="76">
        <v>6</v>
      </c>
      <c r="K637" s="72">
        <v>1</v>
      </c>
      <c r="L637" s="54" t="str" cm="1">
        <f t="array" ref="L637">_xlfn.IFS(
    H637=2063000, "ASISTENCIAL I Estudios de Educación Básica Primaria o título de Bachiller",
    AND(H637&gt;=2063001, H637&lt;=2976000), "ASISTENCIAL II Título de Bachiller 24 meses de experiencia laboral debidamente certificada",
    AND(H637&gt;=2976001, H637&lt;=3100000), "ASISTENCIAL III Título de Bachiller y Certificado de Aptitud Ocupacional 36 meses de experiencia laboral debidamente certificada",
    AND(H637&gt;=3100001, H637&lt;=3500000), "TÉCNICO I Título de formación técnica o tecnológica, Sin experiencia laboral",
    AND(H637&gt;=3500001, H637&lt;=4507000), "TÉCNICO II Título de formación técnica o tecnológica, 36 meses y hasta 71 meses de experiencia laboral",
    AND(H637&gt;=4507001, H637&lt;=4917000), "TÉCNICO III Título de formación técnica o tecnológica, 72 meses o más de experiencia laboral",
    AND(H637&gt;=4917001, H637&lt;=5635000), "PROFESIONAL UNIVERSITARIO I Sin experiencia profesional",
    AND(H637&gt;=5635001, H637&lt;=7688000), "PROFESIONAL UNIVERSITARIO II 24 meses de experiencia profesional",
    AND(H637&gt;=7688001, H637&lt;=8817000), "PROFESIONAL ESPECIALIZADO II Título de Postgrado 73 meses o más de experiencia profesional",
    AND(H637&gt;=11187001, H637&lt;=14974000), "ASESOR I Título de Posgrado en la modalidad de maestría 84 meses o más de experiencia profesional",
    TRUE, ""
)</f>
        <v>PROFESIONAL UNIVERSITARIO II 24 meses de experiencia profesional</v>
      </c>
      <c r="M637" s="72">
        <v>3</v>
      </c>
      <c r="N637" s="77"/>
      <c r="O637" s="72"/>
      <c r="P637" s="46"/>
      <c r="Q637" s="78"/>
      <c r="R637" s="46"/>
      <c r="S637" s="59"/>
      <c r="T637" s="46"/>
      <c r="U637" s="46"/>
      <c r="V637" s="46"/>
      <c r="W637" s="46" t="s">
        <v>151</v>
      </c>
      <c r="X637" s="46" t="s">
        <v>713</v>
      </c>
      <c r="Y637" s="46" t="s">
        <v>135</v>
      </c>
      <c r="Z637" s="46"/>
      <c r="AA637" s="79"/>
      <c r="AB637" s="4">
        <f>_xlfn.XLOOKUP(Tabla1[[#This Row],[CEDULA]],'Listado Base'!F:F,'Listado Base'!Y:Y,0)</f>
        <v>0</v>
      </c>
      <c r="AC637" s="43" t="str">
        <f t="shared" si="65"/>
        <v>FECHA FALTANTE</v>
      </c>
      <c r="AD637" s="351" t="str" cm="1">
        <f t="array" ref="AD637">_xlfn.IFS(
    H637=2063000, "ASISTENCIAL I",
    AND(H637&gt;=2063001, H637&lt;=2976000), "ASISTENCIAL II",
    AND(H637&gt;=2976001, H637&lt;=3100000), "ASISTENCIAL III",
    AND(H637&gt;=3100001, H637&lt;=3500000), "TÉCNICO I",
    AND(H637&gt;=3500001, H637&lt;=4507000), "TÉCNICO II",
    AND(H637&gt;=4507001, H637&lt;=4917000), "TÉCNICO III",
    AND(H637&gt;=4917001, H637&lt;=5635000), "PROFESIONAL UNIVERSITARIO I",
    AND(H637&gt;=5635001, H637&lt;=7688000), "PROFESIONAL UNIVERSITARIO II",
    AND(H637&gt;=7688001, H637&lt;=8817000), "PROFESIONAL ESPECIALIZADO II",
    AND(H637&gt;=11187001, H637&lt;=14974000), "ASESOR I",
    TRUE, ""
)</f>
        <v>PROFESIONAL UNIVERSITARIO II</v>
      </c>
    </row>
    <row r="638" spans="1:30" ht="30" hidden="1" customHeight="1">
      <c r="A638" s="46">
        <v>120398</v>
      </c>
      <c r="B638" s="380">
        <v>52769758</v>
      </c>
      <c r="C638" s="48" t="s">
        <v>1313</v>
      </c>
      <c r="D638" s="49">
        <v>45696</v>
      </c>
      <c r="E638" s="46" t="s">
        <v>32</v>
      </c>
      <c r="F638" s="46" t="s">
        <v>33</v>
      </c>
      <c r="G638" s="46" t="s">
        <v>1064</v>
      </c>
      <c r="H638" s="74">
        <v>5500000</v>
      </c>
      <c r="I638" s="75">
        <f t="shared" si="68"/>
        <v>33000000</v>
      </c>
      <c r="J638" s="76">
        <v>6</v>
      </c>
      <c r="K638" s="72">
        <v>1</v>
      </c>
      <c r="L638" s="54" t="str" cm="1">
        <f t="array" ref="L638">_xlfn.IFS(
    H638=2063000, "ASISTENCIAL I Estudios de Educación Básica Primaria o título de Bachiller",
    AND(H638&gt;=2063001, H638&lt;=2976000), "ASISTENCIAL II Título de Bachiller 24 meses de experiencia laboral debidamente certificada",
    AND(H638&gt;=2976001, H638&lt;=3100000), "ASISTENCIAL III Título de Bachiller y Certificado de Aptitud Ocupacional 36 meses de experiencia laboral debidamente certificada",
    AND(H638&gt;=3100001, H638&lt;=3500000), "TÉCNICO I Título de formación técnica o tecnológica, Sin experiencia laboral",
    AND(H638&gt;=3500001, H638&lt;=4507000), "TÉCNICO II Título de formación técnica o tecnológica, 36 meses y hasta 71 meses de experiencia laboral",
    AND(H638&gt;=4507001, H638&lt;=4917000), "TÉCNICO III Título de formación técnica o tecnológica, 72 meses o más de experiencia laboral",
    AND(H638&gt;=4917001, H638&lt;=5635000), "PROFESIONAL UNIVERSITARIO I Sin experiencia profesional",
    AND(H638&gt;=5635001, H638&lt;=7688000), "PROFESIONAL UNIVERSITARIO II 24 meses de experiencia profesional",
    AND(H638&gt;=7688001, H638&lt;=8817000), "PROFESIONAL ESPECIALIZADO II Título de Postgrado 73 meses o más de experiencia profesional",
    AND(H638&gt;=11187001, H638&lt;=14974000), "ASESOR I Título de Posgrado en la modalidad de maestría 84 meses o más de experiencia profesional",
    TRUE, ""
)</f>
        <v>PROFESIONAL UNIVERSITARIO I Sin experiencia profesional</v>
      </c>
      <c r="M638" s="72">
        <v>3</v>
      </c>
      <c r="N638" s="77"/>
      <c r="O638" s="72"/>
      <c r="P638" s="46"/>
      <c r="Q638" s="78"/>
      <c r="R638" s="46"/>
      <c r="S638" s="59"/>
      <c r="T638" s="46"/>
      <c r="U638" s="46"/>
      <c r="V638" s="46"/>
      <c r="W638" s="46" t="s">
        <v>151</v>
      </c>
      <c r="X638" s="46" t="s">
        <v>713</v>
      </c>
      <c r="Y638" s="46" t="s">
        <v>135</v>
      </c>
      <c r="Z638" s="46"/>
      <c r="AA638" s="79"/>
      <c r="AB638" s="4">
        <f>_xlfn.XLOOKUP(Tabla1[[#This Row],[CEDULA]],'Listado Base'!F:F,'Listado Base'!Y:Y,0)</f>
        <v>34</v>
      </c>
      <c r="AC638" s="43" t="str">
        <f t="shared" si="65"/>
        <v>FECHA FALTANTE</v>
      </c>
      <c r="AD638" s="351" t="str" cm="1">
        <f t="array" ref="AD638">_xlfn.IFS(
    H638=2063000, "ASISTENCIAL I",
    AND(H638&gt;=2063001, H638&lt;=2976000), "ASISTENCIAL II",
    AND(H638&gt;=2976001, H638&lt;=3100000), "ASISTENCIAL III",
    AND(H638&gt;=3100001, H638&lt;=3500000), "TÉCNICO I",
    AND(H638&gt;=3500001, H638&lt;=4507000), "TÉCNICO II",
    AND(H638&gt;=4507001, H638&lt;=4917000), "TÉCNICO III",
    AND(H638&gt;=4917001, H638&lt;=5635000), "PROFESIONAL UNIVERSITARIO I",
    AND(H638&gt;=5635001, H638&lt;=7688000), "PROFESIONAL UNIVERSITARIO II",
    AND(H638&gt;=7688001, H638&lt;=8817000), "PROFESIONAL ESPECIALIZADO II",
    AND(H638&gt;=11187001, H638&lt;=14974000), "ASESOR I",
    TRUE, ""
)</f>
        <v>PROFESIONAL UNIVERSITARIO I</v>
      </c>
    </row>
    <row r="639" spans="1:30" ht="30" hidden="1" customHeight="1">
      <c r="A639" s="46">
        <v>120398</v>
      </c>
      <c r="B639" s="46">
        <v>1023882995</v>
      </c>
      <c r="C639" s="48" t="s">
        <v>1314</v>
      </c>
      <c r="D639" s="49">
        <v>45697</v>
      </c>
      <c r="E639" s="46" t="s">
        <v>32</v>
      </c>
      <c r="F639" s="46" t="s">
        <v>33</v>
      </c>
      <c r="G639" s="46" t="s">
        <v>1064</v>
      </c>
      <c r="H639" s="74">
        <v>5500000</v>
      </c>
      <c r="I639" s="75">
        <f t="shared" si="68"/>
        <v>33000000</v>
      </c>
      <c r="J639" s="76">
        <v>6</v>
      </c>
      <c r="K639" s="72">
        <v>1</v>
      </c>
      <c r="L639" s="54" t="str" cm="1">
        <f t="array" ref="L639">_xlfn.IFS(
    H639=2063000, "ASISTENCIAL I Estudios de Educación Básica Primaria o título de Bachiller",
    AND(H639&gt;=2063001, H639&lt;=2976000), "ASISTENCIAL II Título de Bachiller 24 meses de experiencia laboral debidamente certificada",
    AND(H639&gt;=2976001, H639&lt;=3100000), "ASISTENCIAL III Título de Bachiller y Certificado de Aptitud Ocupacional 36 meses de experiencia laboral debidamente certificada",
    AND(H639&gt;=3100001, H639&lt;=3500000), "TÉCNICO I Título de formación técnica o tecnológica, Sin experiencia laboral",
    AND(H639&gt;=3500001, H639&lt;=4507000), "TÉCNICO II Título de formación técnica o tecnológica, 36 meses y hasta 71 meses de experiencia laboral",
    AND(H639&gt;=4507001, H639&lt;=4917000), "TÉCNICO III Título de formación técnica o tecnológica, 72 meses o más de experiencia laboral",
    AND(H639&gt;=4917001, H639&lt;=5635000), "PROFESIONAL UNIVERSITARIO I Sin experiencia profesional",
    AND(H639&gt;=5635001, H639&lt;=7688000), "PROFESIONAL UNIVERSITARIO II 24 meses de experiencia profesional",
    AND(H639&gt;=7688001, H639&lt;=8817000), "PROFESIONAL ESPECIALIZADO II Título de Postgrado 73 meses o más de experiencia profesional",
    AND(H639&gt;=11187001, H639&lt;=14974000), "ASESOR I Título de Posgrado en la modalidad de maestría 84 meses o más de experiencia profesional",
    TRUE, ""
)</f>
        <v>PROFESIONAL UNIVERSITARIO I Sin experiencia profesional</v>
      </c>
      <c r="M639" s="72">
        <v>3</v>
      </c>
      <c r="N639" s="77"/>
      <c r="O639" s="72"/>
      <c r="P639" s="46"/>
      <c r="Q639" s="78"/>
      <c r="R639" s="46"/>
      <c r="S639" s="59"/>
      <c r="T639" s="46"/>
      <c r="U639" s="46"/>
      <c r="V639" s="46"/>
      <c r="W639" s="46" t="s">
        <v>151</v>
      </c>
      <c r="X639" s="46" t="s">
        <v>713</v>
      </c>
      <c r="Y639" s="46" t="s">
        <v>135</v>
      </c>
      <c r="Z639" s="46"/>
      <c r="AA639" s="79"/>
      <c r="AB639" s="4">
        <f>_xlfn.XLOOKUP(Tabla1[[#This Row],[CEDULA]],'Listado Base'!F:F,'Listado Base'!Y:Y,0)</f>
        <v>67</v>
      </c>
      <c r="AC639" s="43" t="str">
        <f t="shared" si="65"/>
        <v>FECHA FALTANTE</v>
      </c>
      <c r="AD639" s="351" t="str" cm="1">
        <f t="array" ref="AD639">_xlfn.IFS(
    H639=2063000, "ASISTENCIAL I",
    AND(H639&gt;=2063001, H639&lt;=2976000), "ASISTENCIAL II",
    AND(H639&gt;=2976001, H639&lt;=3100000), "ASISTENCIAL III",
    AND(H639&gt;=3100001, H639&lt;=3500000), "TÉCNICO I",
    AND(H639&gt;=3500001, H639&lt;=4507000), "TÉCNICO II",
    AND(H639&gt;=4507001, H639&lt;=4917000), "TÉCNICO III",
    AND(H639&gt;=4917001, H639&lt;=5635000), "PROFESIONAL UNIVERSITARIO I",
    AND(H639&gt;=5635001, H639&lt;=7688000), "PROFESIONAL UNIVERSITARIO II",
    AND(H639&gt;=7688001, H639&lt;=8817000), "PROFESIONAL ESPECIALIZADO II",
    AND(H639&gt;=11187001, H639&lt;=14974000), "ASESOR I",
    TRUE, ""
)</f>
        <v>PROFESIONAL UNIVERSITARIO I</v>
      </c>
    </row>
    <row r="640" spans="1:30" ht="30" hidden="1" customHeight="1">
      <c r="A640" s="46">
        <v>120398</v>
      </c>
      <c r="B640" s="46">
        <v>1026267217</v>
      </c>
      <c r="C640" s="48" t="s">
        <v>1315</v>
      </c>
      <c r="D640" s="49">
        <v>45701</v>
      </c>
      <c r="E640" s="46" t="s">
        <v>32</v>
      </c>
      <c r="F640" s="46" t="s">
        <v>33</v>
      </c>
      <c r="G640" s="46" t="s">
        <v>1064</v>
      </c>
      <c r="H640" s="74">
        <v>5500000</v>
      </c>
      <c r="I640" s="75">
        <f t="shared" si="68"/>
        <v>33000000</v>
      </c>
      <c r="J640" s="76">
        <v>6</v>
      </c>
      <c r="K640" s="72">
        <v>1</v>
      </c>
      <c r="L640" s="54" t="str" cm="1">
        <f t="array" ref="L640">_xlfn.IFS(
    H640=2063000, "ASISTENCIAL I Estudios de Educación Básica Primaria o título de Bachiller",
    AND(H640&gt;=2063001, H640&lt;=2976000), "ASISTENCIAL II Título de Bachiller 24 meses de experiencia laboral debidamente certificada",
    AND(H640&gt;=2976001, H640&lt;=3100000), "ASISTENCIAL III Título de Bachiller y Certificado de Aptitud Ocupacional 36 meses de experiencia laboral debidamente certificada",
    AND(H640&gt;=3100001, H640&lt;=3500000), "TÉCNICO I Título de formación técnica o tecnológica, Sin experiencia laboral",
    AND(H640&gt;=3500001, H640&lt;=4507000), "TÉCNICO II Título de formación técnica o tecnológica, 36 meses y hasta 71 meses de experiencia laboral",
    AND(H640&gt;=4507001, H640&lt;=4917000), "TÉCNICO III Título de formación técnica o tecnológica, 72 meses o más de experiencia laboral",
    AND(H640&gt;=4917001, H640&lt;=5635000), "PROFESIONAL UNIVERSITARIO I Sin experiencia profesional",
    AND(H640&gt;=5635001, H640&lt;=7688000), "PROFESIONAL UNIVERSITARIO II 24 meses de experiencia profesional",
    AND(H640&gt;=7688001, H640&lt;=8817000), "PROFESIONAL ESPECIALIZADO II Título de Postgrado 73 meses o más de experiencia profesional",
    AND(H640&gt;=11187001, H640&lt;=14974000), "ASESOR I Título de Posgrado en la modalidad de maestría 84 meses o más de experiencia profesional",
    TRUE, ""
)</f>
        <v>PROFESIONAL UNIVERSITARIO I Sin experiencia profesional</v>
      </c>
      <c r="M640" s="72">
        <v>3</v>
      </c>
      <c r="N640" s="77"/>
      <c r="O640" s="72"/>
      <c r="P640" s="46"/>
      <c r="Q640" s="78"/>
      <c r="R640" s="46"/>
      <c r="S640" s="59"/>
      <c r="T640" s="46"/>
      <c r="U640" s="46"/>
      <c r="V640" s="46"/>
      <c r="W640" s="46" t="s">
        <v>151</v>
      </c>
      <c r="X640" s="46" t="s">
        <v>713</v>
      </c>
      <c r="Y640" s="46" t="s">
        <v>135</v>
      </c>
      <c r="Z640" s="46"/>
      <c r="AA640" s="79"/>
      <c r="AB640" s="4">
        <f>_xlfn.XLOOKUP(Tabla1[[#This Row],[CEDULA]],'Listado Base'!F:F,'Listado Base'!Y:Y,0)</f>
        <v>0</v>
      </c>
      <c r="AC640" s="43" t="str">
        <f t="shared" si="65"/>
        <v>FECHA FALTANTE</v>
      </c>
      <c r="AD640" s="351" t="str" cm="1">
        <f t="array" ref="AD640">_xlfn.IFS(
    H640=2063000, "ASISTENCIAL I",
    AND(H640&gt;=2063001, H640&lt;=2976000), "ASISTENCIAL II",
    AND(H640&gt;=2976001, H640&lt;=3100000), "ASISTENCIAL III",
    AND(H640&gt;=3100001, H640&lt;=3500000), "TÉCNICO I",
    AND(H640&gt;=3500001, H640&lt;=4507000), "TÉCNICO II",
    AND(H640&gt;=4507001, H640&lt;=4917000), "TÉCNICO III",
    AND(H640&gt;=4917001, H640&lt;=5635000), "PROFESIONAL UNIVERSITARIO I",
    AND(H640&gt;=5635001, H640&lt;=7688000), "PROFESIONAL UNIVERSITARIO II",
    AND(H640&gt;=7688001, H640&lt;=8817000), "PROFESIONAL ESPECIALIZADO II",
    AND(H640&gt;=11187001, H640&lt;=14974000), "ASESOR I",
    TRUE, ""
)</f>
        <v>PROFESIONAL UNIVERSITARIO I</v>
      </c>
    </row>
    <row r="641" spans="1:30" ht="30" hidden="1" customHeight="1">
      <c r="A641" s="46">
        <v>121082</v>
      </c>
      <c r="B641" s="46">
        <v>53076898</v>
      </c>
      <c r="C641" s="48" t="s">
        <v>1316</v>
      </c>
      <c r="D641" s="49">
        <v>45703</v>
      </c>
      <c r="E641" s="46" t="s">
        <v>32</v>
      </c>
      <c r="F641" s="46" t="s">
        <v>33</v>
      </c>
      <c r="G641" s="46" t="s">
        <v>712</v>
      </c>
      <c r="H641" s="74">
        <v>6700000</v>
      </c>
      <c r="I641" s="75">
        <f t="shared" si="68"/>
        <v>40200000</v>
      </c>
      <c r="J641" s="76">
        <v>6</v>
      </c>
      <c r="K641" s="72">
        <v>1</v>
      </c>
      <c r="L641" s="54" t="str" cm="1">
        <f t="array" ref="L641">_xlfn.IFS(
    H641=2063000, "ASISTENCIAL I Estudios de Educación Básica Primaria o título de Bachiller",
    AND(H641&gt;=2063001, H641&lt;=2976000), "ASISTENCIAL II Título de Bachiller 24 meses de experiencia laboral debidamente certificada",
    AND(H641&gt;=2976001, H641&lt;=3100000), "ASISTENCIAL III Título de Bachiller y Certificado de Aptitud Ocupacional 36 meses de experiencia laboral debidamente certificada",
    AND(H641&gt;=3100001, H641&lt;=3500000), "TÉCNICO I Título de formación técnica o tecnológica, Sin experiencia laboral",
    AND(H641&gt;=3500001, H641&lt;=4507000), "TÉCNICO II Título de formación técnica o tecnológica, 36 meses y hasta 71 meses de experiencia laboral",
    AND(H641&gt;=4507001, H641&lt;=4917000), "TÉCNICO III Título de formación técnica o tecnológica, 72 meses o más de experiencia laboral",
    AND(H641&gt;=4917001, H641&lt;=5635000), "PROFESIONAL UNIVERSITARIO I Sin experiencia profesional",
    AND(H641&gt;=5635001, H641&lt;=7688000), "PROFESIONAL UNIVERSITARIO II 24 meses de experiencia profesional",
    AND(H641&gt;=7688001, H641&lt;=8817000), "PROFESIONAL ESPECIALIZADO II Título de Postgrado 73 meses o más de experiencia profesional",
    AND(H641&gt;=11187001, H641&lt;=14974000), "ASESOR I Título de Posgrado en la modalidad de maestría 84 meses o más de experiencia profesional",
    TRUE, ""
)</f>
        <v>PROFESIONAL UNIVERSITARIO II 24 meses de experiencia profesional</v>
      </c>
      <c r="M641" s="72">
        <v>3</v>
      </c>
      <c r="N641" s="77"/>
      <c r="O641" s="72"/>
      <c r="P641" s="46"/>
      <c r="Q641" s="78"/>
      <c r="R641" s="46"/>
      <c r="S641" s="59"/>
      <c r="T641" s="46"/>
      <c r="U641" s="46"/>
      <c r="V641" s="46"/>
      <c r="W641" s="46" t="s">
        <v>151</v>
      </c>
      <c r="X641" s="46" t="s">
        <v>713</v>
      </c>
      <c r="Y641" s="46" t="s">
        <v>135</v>
      </c>
      <c r="Z641" s="46"/>
      <c r="AA641" s="79"/>
      <c r="AB641" s="4">
        <f>_xlfn.XLOOKUP(Tabla1[[#This Row],[CEDULA]],'Listado Base'!F:F,'Listado Base'!Y:Y,0)</f>
        <v>94</v>
      </c>
      <c r="AC641" s="43" t="str">
        <f t="shared" si="65"/>
        <v>FECHA FALTANTE</v>
      </c>
      <c r="AD641" s="351" t="str" cm="1">
        <f t="array" ref="AD641">_xlfn.IFS(
    H641=2063000, "ASISTENCIAL I",
    AND(H641&gt;=2063001, H641&lt;=2976000), "ASISTENCIAL II",
    AND(H641&gt;=2976001, H641&lt;=3100000), "ASISTENCIAL III",
    AND(H641&gt;=3100001, H641&lt;=3500000), "TÉCNICO I",
    AND(H641&gt;=3500001, H641&lt;=4507000), "TÉCNICO II",
    AND(H641&gt;=4507001, H641&lt;=4917000), "TÉCNICO III",
    AND(H641&gt;=4917001, H641&lt;=5635000), "PROFESIONAL UNIVERSITARIO I",
    AND(H641&gt;=5635001, H641&lt;=7688000), "PROFESIONAL UNIVERSITARIO II",
    AND(H641&gt;=7688001, H641&lt;=8817000), "PROFESIONAL ESPECIALIZADO II",
    AND(H641&gt;=11187001, H641&lt;=14974000), "ASESOR I",
    TRUE, ""
)</f>
        <v>PROFESIONAL UNIVERSITARIO II</v>
      </c>
    </row>
    <row r="642" spans="1:30" ht="30" hidden="1" customHeight="1">
      <c r="A642" s="46"/>
      <c r="B642" s="46"/>
      <c r="C642" s="48"/>
      <c r="D642" s="49"/>
      <c r="E642" s="46"/>
      <c r="F642" s="46"/>
      <c r="G642" s="46"/>
      <c r="H642" s="74"/>
      <c r="I642" s="75"/>
      <c r="J642" s="76"/>
      <c r="K642" s="72"/>
      <c r="L642" s="54" t="str" cm="1">
        <f t="array" ref="L642">_xlfn.IFS(
    H642=2063000, "ASISTENCIAL I Estudios de Educación Básica Primaria o título de Bachiller",
    AND(H642&gt;=2063001, H642&lt;=2976000), "ASISTENCIAL II Título de Bachiller 24 meses de experiencia laboral debidamente certificada",
    AND(H642&gt;=2976001, H642&lt;=3100000), "ASISTENCIAL III Título de Bachiller y Certificado de Aptitud Ocupacional 36 meses de experiencia laboral debidamente certificada",
    AND(H642&gt;=3100001, H642&lt;=3500000), "TÉCNICO I Título de formación técnica o tecnológica, Sin experiencia laboral",
    AND(H642&gt;=3500001, H642&lt;=4507000), "TÉCNICO II Título de formación técnica o tecnológica, 36 meses y hasta 71 meses de experiencia laboral",
    AND(H642&gt;=4507001, H642&lt;=4917000), "TÉCNICO III Título de formación técnica o tecnológica, 72 meses o más de experiencia laboral",
    AND(H642&gt;=4917001, H642&lt;=5635000), "PROFESIONAL UNIVERSITARIO I Sin experiencia profesional",
    AND(H642&gt;=5635001, H642&lt;=7688000), "PROFESIONAL UNIVERSITARIO II 24 meses de experiencia profesional",
    AND(H642&gt;=7688001, H642&lt;=8817000), "PROFESIONAL ESPECIALIZADO II Título de Postgrado 73 meses o más de experiencia profesional",
    AND(H642&gt;=11187001, H642&lt;=14974000), "ASESOR I Título de Posgrado en la modalidad de maestría 84 meses o más de experiencia profesional",
    TRUE, ""
)</f>
        <v/>
      </c>
      <c r="M642" s="72"/>
      <c r="N642" s="77"/>
      <c r="O642" s="72"/>
      <c r="P642" s="46"/>
      <c r="Q642" s="78"/>
      <c r="R642" s="46"/>
      <c r="S642" s="59"/>
      <c r="T642" s="46"/>
      <c r="U642" s="46"/>
      <c r="V642" s="46"/>
      <c r="W642" s="46"/>
      <c r="X642" s="46"/>
      <c r="Y642" s="46" t="s">
        <v>135</v>
      </c>
      <c r="Z642" s="46"/>
      <c r="AA642" s="79"/>
      <c r="AB642" s="4">
        <f>_xlfn.XLOOKUP(Tabla1[[#This Row],[CEDULA]],'Listado Base'!F:F,'Listado Base'!Y:Y,0)</f>
        <v>0</v>
      </c>
      <c r="AC642" s="43" t="str">
        <f t="shared" si="65"/>
        <v>FECHA FALTANTE</v>
      </c>
      <c r="AD642" s="2" t="str" cm="1">
        <f t="array" ref="AD642">_xlfn.IFS(
    H642=2063000, "ASISTENCIAL I",
    AND(H642&gt;=2063001, H642&lt;=2976000), "ASISTENCIAL II",
    AND(H642&gt;=2976001, H642&lt;=3100000), "ASISTENCIAL III",
    AND(H642&gt;=3100001, H642&lt;=3500000), "TÉCNICO I",
    AND(H642&gt;=3500001, H642&lt;=4507000), "TÉCNICO II",
    AND(H642&gt;=4507001, H642&lt;=4917000), "TÉCNICO III",
    AND(H642&gt;=4917001, H642&lt;=5635000), "PROFESIONAL UNIVERSITARIO I",
    AND(H642&gt;=5635001, H642&lt;=7688000), "PROFESIONAL UNIVERSITARIO II",
    AND(H642&gt;=7688001, H642&lt;=8817000), "PROFESIONAL ESPECIALIZADO II",
    AND(H642&gt;=11187001, H642&lt;=14974000), "ASESOR I",
    TRUE, ""
)</f>
        <v/>
      </c>
    </row>
    <row r="643" spans="1:30" ht="30" hidden="1" customHeight="1">
      <c r="A643" s="46"/>
      <c r="B643" s="46"/>
      <c r="C643" s="48" t="s">
        <v>1317</v>
      </c>
      <c r="D643" s="49"/>
      <c r="E643" s="46"/>
      <c r="F643" s="46"/>
      <c r="G643" s="46" t="s">
        <v>1318</v>
      </c>
      <c r="H643" s="74"/>
      <c r="I643" s="75">
        <f t="shared" ref="I643:I653" si="69">+ROUNDUP(H643*J643*K643,0)</f>
        <v>0</v>
      </c>
      <c r="J643" s="76"/>
      <c r="K643" s="72"/>
      <c r="L643" s="54" t="str" cm="1">
        <f t="array" ref="L643">_xlfn.IFS(
    H643=2063000, "ASISTENCIAL I Estudios de Educación Básica Primaria o título de Bachiller",
    AND(H643&gt;=2063001, H643&lt;=2976000), "ASISTENCIAL II Título de Bachiller 24 meses de experiencia laboral debidamente certificada",
    AND(H643&gt;=2976001, H643&lt;=3100000), "ASISTENCIAL III Título de Bachiller y Certificado de Aptitud Ocupacional 36 meses de experiencia laboral debidamente certificada",
    AND(H643&gt;=3100001, H643&lt;=3500000), "TÉCNICO I Título de formación técnica o tecnológica, Sin experiencia laboral",
    AND(H643&gt;=3500001, H643&lt;=4507000), "TÉCNICO II Título de formación técnica o tecnológica, 36 meses y hasta 71 meses de experiencia laboral",
    AND(H643&gt;=4507001, H643&lt;=4917000), "TÉCNICO III Título de formación técnica o tecnológica, 72 meses o más de experiencia laboral",
    AND(H643&gt;=4917001, H643&lt;=5635000), "PROFESIONAL UNIVERSITARIO I Sin experiencia profesional",
    AND(H643&gt;=5635001, H643&lt;=7688000), "PROFESIONAL UNIVERSITARIO II 24 meses de experiencia profesional",
    AND(H643&gt;=7688001, H643&lt;=8817000), "PROFESIONAL ESPECIALIZADO II Título de Postgrado 73 meses o más de experiencia profesional",
    AND(H643&gt;=11187001, H643&lt;=14974000), "ASESOR I Título de Posgrado en la modalidad de maestría 84 meses o más de experiencia profesional",
    TRUE, ""
)</f>
        <v/>
      </c>
      <c r="M643" s="72"/>
      <c r="N643" s="77"/>
      <c r="O643" s="72"/>
      <c r="P643" s="46"/>
      <c r="Q643" s="78"/>
      <c r="R643" s="46"/>
      <c r="S643" s="59"/>
      <c r="T643" s="46"/>
      <c r="U643" s="46"/>
      <c r="V643" s="46"/>
      <c r="W643" s="46" t="s">
        <v>151</v>
      </c>
      <c r="X643" s="46" t="s">
        <v>152</v>
      </c>
      <c r="Y643" s="46" t="s">
        <v>135</v>
      </c>
      <c r="Z643" s="46"/>
      <c r="AA643" s="79"/>
      <c r="AB643" s="4">
        <f>_xlfn.XLOOKUP(Tabla1[[#This Row],[CEDULA]],'Listado Base'!F:F,'Listado Base'!Y:Y,0)</f>
        <v>0</v>
      </c>
      <c r="AC643" s="43" t="str">
        <f t="shared" si="65"/>
        <v>FECHA FALTANTE</v>
      </c>
      <c r="AD643" s="351" t="str" cm="1">
        <f t="array" ref="AD643">_xlfn.IFS(
    H643=2063000, "ASISTENCIAL I",
    AND(H643&gt;=2063001, H643&lt;=2976000), "ASISTENCIAL II",
    AND(H643&gt;=2976001, H643&lt;=3100000), "ASISTENCIAL III",
    AND(H643&gt;=3100001, H643&lt;=3500000), "TÉCNICO I",
    AND(H643&gt;=3500001, H643&lt;=4507000), "TÉCNICO II",
    AND(H643&gt;=4507001, H643&lt;=4917000), "TÉCNICO III",
    AND(H643&gt;=4917001, H643&lt;=5635000), "PROFESIONAL UNIVERSITARIO I",
    AND(H643&gt;=5635001, H643&lt;=7688000), "PROFESIONAL UNIVERSITARIO II",
    AND(H643&gt;=7688001, H643&lt;=8817000), "PROFESIONAL ESPECIALIZADO II",
    AND(H643&gt;=11187001, H643&lt;=14974000), "ASESOR I",
    TRUE, ""
)</f>
        <v/>
      </c>
    </row>
    <row r="644" spans="1:30" ht="30" hidden="1" customHeight="1">
      <c r="A644" s="46">
        <v>115430</v>
      </c>
      <c r="B644" s="46">
        <v>52775408</v>
      </c>
      <c r="C644" s="48" t="s">
        <v>1319</v>
      </c>
      <c r="D644" s="49">
        <v>45739</v>
      </c>
      <c r="E644" s="46" t="s">
        <v>32</v>
      </c>
      <c r="F644" s="46" t="s">
        <v>33</v>
      </c>
      <c r="G644" s="46" t="s">
        <v>1320</v>
      </c>
      <c r="H644" s="74">
        <v>6700000</v>
      </c>
      <c r="I644" s="75">
        <f t="shared" si="69"/>
        <v>40200000</v>
      </c>
      <c r="J644" s="76">
        <v>6</v>
      </c>
      <c r="K644" s="72">
        <v>1</v>
      </c>
      <c r="L644" s="54" t="str" cm="1">
        <f t="array" ref="L644">_xlfn.IFS(
    H644=2063000, "ASISTENCIAL I Estudios de Educación Básica Primaria o título de Bachiller",
    AND(H644&gt;=2063001, H644&lt;=2976000), "ASISTENCIAL II Título de Bachiller 24 meses de experiencia laboral debidamente certificada",
    AND(H644&gt;=2976001, H644&lt;=3100000), "ASISTENCIAL III Título de Bachiller y Certificado de Aptitud Ocupacional 36 meses de experiencia laboral debidamente certificada",
    AND(H644&gt;=3100001, H644&lt;=3500000), "TÉCNICO I Título de formación técnica o tecnológica, Sin experiencia laboral",
    AND(H644&gt;=3500001, H644&lt;=4507000), "TÉCNICO II Título de formación técnica o tecnológica, 36 meses y hasta 71 meses de experiencia laboral",
    AND(H644&gt;=4507001, H644&lt;=4917000), "TÉCNICO III Título de formación técnica o tecnológica, 72 meses o más de experiencia laboral",
    AND(H644&gt;=4917001, H644&lt;=5635000), "PROFESIONAL UNIVERSITARIO I Sin experiencia profesional",
    AND(H644&gt;=5635001, H644&lt;=7688000), "PROFESIONAL UNIVERSITARIO II 24 meses de experiencia profesional",
    AND(H644&gt;=7688001, H644&lt;=8817000), "PROFESIONAL ESPECIALIZADO II Título de Postgrado 73 meses o más de experiencia profesional",
    AND(H644&gt;=11187001, H644&lt;=14974000), "ASESOR I Título de Posgrado en la modalidad de maestría 84 meses o más de experiencia profesional",
    TRUE, ""
)</f>
        <v>PROFESIONAL UNIVERSITARIO II 24 meses de experiencia profesional</v>
      </c>
      <c r="M644" s="72">
        <v>3</v>
      </c>
      <c r="N644" s="77"/>
      <c r="O644" s="72"/>
      <c r="P644" s="46" t="s">
        <v>97</v>
      </c>
      <c r="Q644" s="78"/>
      <c r="R644" s="46"/>
      <c r="S644" s="59"/>
      <c r="T644" s="46"/>
      <c r="U644" s="46"/>
      <c r="V644" s="46"/>
      <c r="W644" s="46" t="s">
        <v>151</v>
      </c>
      <c r="X644" s="46" t="s">
        <v>623</v>
      </c>
      <c r="Y644" s="46" t="s">
        <v>135</v>
      </c>
      <c r="Z644" s="46"/>
      <c r="AA644" s="79"/>
      <c r="AB644" s="4">
        <f>_xlfn.XLOOKUP(Tabla1[[#This Row],[CEDULA]],'Listado Base'!F:F,'Listado Base'!Y:Y,0)</f>
        <v>10</v>
      </c>
      <c r="AC644" s="43" t="str">
        <f t="shared" si="65"/>
        <v>FECHA FALTANTE</v>
      </c>
      <c r="AD644" s="351" t="str" cm="1">
        <f t="array" ref="AD644">_xlfn.IFS(
    H644=2063000, "ASISTENCIAL I",
    AND(H644&gt;=2063001, H644&lt;=2976000), "ASISTENCIAL II",
    AND(H644&gt;=2976001, H644&lt;=3100000), "ASISTENCIAL III",
    AND(H644&gt;=3100001, H644&lt;=3500000), "TÉCNICO I",
    AND(H644&gt;=3500001, H644&lt;=4507000), "TÉCNICO II",
    AND(H644&gt;=4507001, H644&lt;=4917000), "TÉCNICO III",
    AND(H644&gt;=4917001, H644&lt;=5635000), "PROFESIONAL UNIVERSITARIO I",
    AND(H644&gt;=5635001, H644&lt;=7688000), "PROFESIONAL UNIVERSITARIO II",
    AND(H644&gt;=7688001, H644&lt;=8817000), "PROFESIONAL ESPECIALIZADO II",
    AND(H644&gt;=11187001, H644&lt;=14974000), "ASESOR I",
    TRUE, ""
)</f>
        <v>PROFESIONAL UNIVERSITARIO II</v>
      </c>
    </row>
    <row r="645" spans="1:30" ht="58.5" hidden="1" customHeight="1">
      <c r="A645" s="46">
        <v>126827</v>
      </c>
      <c r="B645" s="46">
        <v>91247677</v>
      </c>
      <c r="C645" s="48" t="s">
        <v>1321</v>
      </c>
      <c r="D645" s="49">
        <v>45699</v>
      </c>
      <c r="E645" s="46" t="s">
        <v>32</v>
      </c>
      <c r="F645" s="46" t="s">
        <v>33</v>
      </c>
      <c r="G645" s="46" t="s">
        <v>443</v>
      </c>
      <c r="H645" s="46">
        <v>3500000</v>
      </c>
      <c r="I645" s="75">
        <f t="shared" si="69"/>
        <v>21000000</v>
      </c>
      <c r="J645" s="76">
        <v>6</v>
      </c>
      <c r="K645" s="72">
        <v>1</v>
      </c>
      <c r="L645" s="54" t="str" cm="1">
        <f t="array" ref="L645">_xlfn.IFS(
    H645=2063000, "ASISTENCIAL I Estudios de Educación Básica Primaria o título de Bachiller",
    AND(H645&gt;=2063001, H645&lt;=2976000), "ASISTENCIAL II Título de Bachiller 24 meses de experiencia laboral debidamente certificada",
    AND(H645&gt;=2976001, H645&lt;=3100000), "ASISTENCIAL III Título de Bachiller y Certificado de Aptitud Ocupacional 36 meses de experiencia laboral debidamente certificada",
    AND(H645&gt;=3100001, H645&lt;=3500000), "TÉCNICO I Título de formación técnica o tecnológica, Sin experiencia laboral",
    AND(H645&gt;=3500001, H645&lt;=4507000), "TÉCNICO II Título de formación técnica o tecnológica, 36 meses y hasta 71 meses de experiencia laboral",
    AND(H645&gt;=4507001, H645&lt;=4917000), "TÉCNICO III Título de formación técnica o tecnológica, 72 meses o más de experiencia laboral",
    AND(H645&gt;=4917001, H645&lt;=5635000), "PROFESIONAL UNIVERSITARIO I Sin experiencia profesional",
    AND(H645&gt;=5635001, H645&lt;=7688000), "PROFESIONAL UNIVERSITARIO II 24 meses de experiencia profesional",
    AND(H645&gt;=7688001, H645&lt;=8817000), "PROFESIONAL ESPECIALIZADO II Título de Postgrado 73 meses o más de experiencia profesional",
    AND(H645&gt;=11187001, H645&lt;=14974000), "ASESOR I Título de Posgrado en la modalidad de maestría 84 meses o más de experiencia profesional",
    TRUE, ""
)</f>
        <v>TÉCNICO I Título de formación técnica o tecnológica, Sin experiencia laboral</v>
      </c>
      <c r="M645" s="72">
        <v>1</v>
      </c>
      <c r="N645" s="77"/>
      <c r="O645" s="374">
        <v>130030</v>
      </c>
      <c r="P645" s="46" t="s">
        <v>97</v>
      </c>
      <c r="Q645" s="78"/>
      <c r="R645" s="46"/>
      <c r="S645" s="59"/>
      <c r="T645" s="46"/>
      <c r="U645" s="46"/>
      <c r="V645" s="46"/>
      <c r="W645" s="46" t="s">
        <v>151</v>
      </c>
      <c r="X645" s="46" t="s">
        <v>623</v>
      </c>
      <c r="Y645" s="46" t="s">
        <v>135</v>
      </c>
      <c r="Z645" s="46"/>
      <c r="AA645" s="79"/>
      <c r="AB645" s="4">
        <f>_xlfn.XLOOKUP(Tabla1[[#This Row],[CEDULA]],'Listado Base'!F:F,'Listado Base'!Y:Y,0)</f>
        <v>10</v>
      </c>
      <c r="AC645" s="43" t="str">
        <f t="shared" si="65"/>
        <v>FECHA FALTANTE</v>
      </c>
      <c r="AD645" s="351" t="str" cm="1">
        <f t="array" ref="AD645">_xlfn.IFS(
    H645=2063000, "ASISTENCIAL I",
    AND(H645&gt;=2063001, H645&lt;=2976000), "ASISTENCIAL II",
    AND(H645&gt;=2976001, H645&lt;=3100000), "ASISTENCIAL III",
    AND(H645&gt;=3100001, H645&lt;=3500000), "TÉCNICO I",
    AND(H645&gt;=3500001, H645&lt;=4507000), "TÉCNICO II",
    AND(H645&gt;=4507001, H645&lt;=4917000), "TÉCNICO III",
    AND(H645&gt;=4917001, H645&lt;=5635000), "PROFESIONAL UNIVERSITARIO I",
    AND(H645&gt;=5635001, H645&lt;=7688000), "PROFESIONAL UNIVERSITARIO II",
    AND(H645&gt;=7688001, H645&lt;=8817000), "PROFESIONAL ESPECIALIZADO II",
    AND(H645&gt;=11187001, H645&lt;=14974000), "ASESOR I",
    TRUE, ""
)</f>
        <v>TÉCNICO I</v>
      </c>
    </row>
    <row r="646" spans="1:30" ht="30" hidden="1" customHeight="1">
      <c r="A646" s="46">
        <v>115430</v>
      </c>
      <c r="B646" s="46">
        <v>53071020</v>
      </c>
      <c r="C646" s="48" t="s">
        <v>1322</v>
      </c>
      <c r="D646" s="49">
        <v>45688</v>
      </c>
      <c r="E646" s="46" t="s">
        <v>32</v>
      </c>
      <c r="F646" s="46" t="s">
        <v>33</v>
      </c>
      <c r="G646" s="46" t="s">
        <v>1320</v>
      </c>
      <c r="H646" s="74">
        <v>6700000</v>
      </c>
      <c r="I646" s="75">
        <f t="shared" si="69"/>
        <v>40200000</v>
      </c>
      <c r="J646" s="76">
        <v>6</v>
      </c>
      <c r="K646" s="72">
        <v>1</v>
      </c>
      <c r="L646" s="54" t="str" cm="1">
        <f t="array" ref="L646">_xlfn.IFS(
    H646=2063000, "ASISTENCIAL I Estudios de Educación Básica Primaria o título de Bachiller",
    AND(H646&gt;=2063001, H646&lt;=2976000), "ASISTENCIAL II Título de Bachiller 24 meses de experiencia laboral debidamente certificada",
    AND(H646&gt;=2976001, H646&lt;=3100000), "ASISTENCIAL III Título de Bachiller y Certificado de Aptitud Ocupacional 36 meses de experiencia laboral debidamente certificada",
    AND(H646&gt;=3100001, H646&lt;=3500000), "TÉCNICO I Título de formación técnica o tecnológica, Sin experiencia laboral",
    AND(H646&gt;=3500001, H646&lt;=4507000), "TÉCNICO II Título de formación técnica o tecnológica, 36 meses y hasta 71 meses de experiencia laboral",
    AND(H646&gt;=4507001, H646&lt;=4917000), "TÉCNICO III Título de formación técnica o tecnológica, 72 meses o más de experiencia laboral",
    AND(H646&gt;=4917001, H646&lt;=5635000), "PROFESIONAL UNIVERSITARIO I Sin experiencia profesional",
    AND(H646&gt;=5635001, H646&lt;=7688000), "PROFESIONAL UNIVERSITARIO II 24 meses de experiencia profesional",
    AND(H646&gt;=7688001, H646&lt;=8817000), "PROFESIONAL ESPECIALIZADO II Título de Postgrado 73 meses o más de experiencia profesional",
    AND(H646&gt;=11187001, H646&lt;=14974000), "ASESOR I Título de Posgrado en la modalidad de maestría 84 meses o más de experiencia profesional",
    TRUE, ""
)</f>
        <v>PROFESIONAL UNIVERSITARIO II 24 meses de experiencia profesional</v>
      </c>
      <c r="M646" s="72">
        <v>3</v>
      </c>
      <c r="N646" s="77"/>
      <c r="O646" s="72"/>
      <c r="P646" s="46" t="s">
        <v>97</v>
      </c>
      <c r="Q646" s="78"/>
      <c r="R646" s="46"/>
      <c r="S646" s="59"/>
      <c r="T646" s="46"/>
      <c r="U646" s="46"/>
      <c r="V646" s="46"/>
      <c r="W646" s="46" t="s">
        <v>151</v>
      </c>
      <c r="X646" s="46" t="s">
        <v>623</v>
      </c>
      <c r="Y646" s="46" t="s">
        <v>135</v>
      </c>
      <c r="Z646" s="46"/>
      <c r="AA646" s="79"/>
      <c r="AB646" s="4">
        <f>_xlfn.XLOOKUP(Tabla1[[#This Row],[CEDULA]],'Listado Base'!F:F,'Listado Base'!Y:Y,0)</f>
        <v>0</v>
      </c>
      <c r="AC646" s="43" t="str">
        <f t="shared" ref="AC646:AC661" si="70">IF(OR(D646="",Q646=""),"FECHA FALTANTE",IF(D646&gt;Q646,"TERMINACIÓN ANTICIPADA ","A TIEMPO DE TRAMITE"))</f>
        <v>FECHA FALTANTE</v>
      </c>
      <c r="AD646" s="351" t="str" cm="1">
        <f t="array" ref="AD646">_xlfn.IFS(
    H646=2063000, "ASISTENCIAL I",
    AND(H646&gt;=2063001, H646&lt;=2976000), "ASISTENCIAL II",
    AND(H646&gt;=2976001, H646&lt;=3100000), "ASISTENCIAL III",
    AND(H646&gt;=3100001, H646&lt;=3500000), "TÉCNICO I",
    AND(H646&gt;=3500001, H646&lt;=4507000), "TÉCNICO II",
    AND(H646&gt;=4507001, H646&lt;=4917000), "TÉCNICO III",
    AND(H646&gt;=4917001, H646&lt;=5635000), "PROFESIONAL UNIVERSITARIO I",
    AND(H646&gt;=5635001, H646&lt;=7688000), "PROFESIONAL UNIVERSITARIO II",
    AND(H646&gt;=7688001, H646&lt;=8817000), "PROFESIONAL ESPECIALIZADO II",
    AND(H646&gt;=11187001, H646&lt;=14974000), "ASESOR I",
    TRUE, ""
)</f>
        <v>PROFESIONAL UNIVERSITARIO II</v>
      </c>
    </row>
    <row r="647" spans="1:30" ht="30" hidden="1" customHeight="1">
      <c r="A647" s="46">
        <v>119852</v>
      </c>
      <c r="B647" s="46">
        <v>1013661865</v>
      </c>
      <c r="C647" s="48" t="s">
        <v>1323</v>
      </c>
      <c r="D647" s="49">
        <v>45692</v>
      </c>
      <c r="E647" s="46" t="s">
        <v>32</v>
      </c>
      <c r="F647" s="46" t="s">
        <v>33</v>
      </c>
      <c r="G647" s="46" t="s">
        <v>1324</v>
      </c>
      <c r="H647" s="74">
        <v>8150000</v>
      </c>
      <c r="I647" s="75">
        <f t="shared" si="69"/>
        <v>48900000</v>
      </c>
      <c r="J647" s="76">
        <v>6</v>
      </c>
      <c r="K647" s="72">
        <v>1</v>
      </c>
      <c r="L647" s="54" t="str" cm="1">
        <f t="array" ref="L647">_xlfn.IFS(
    H647=2063000, "ASISTENCIAL I Estudios de Educación Básica Primaria o título de Bachiller",
    AND(H647&gt;=2063001, H647&lt;=2976000), "ASISTENCIAL II Título de Bachiller 24 meses de experiencia laboral debidamente certificada",
    AND(H647&gt;=2976001, H647&lt;=3100000), "ASISTENCIAL III Título de Bachiller y Certificado de Aptitud Ocupacional 36 meses de experiencia laboral debidamente certificada",
    AND(H647&gt;=3100001, H647&lt;=3500000), "TÉCNICO I Título de formación técnica o tecnológica, Sin experiencia laboral",
    AND(H647&gt;=3500001, H647&lt;=4507000), "TÉCNICO II Título de formación técnica o tecnológica, 36 meses y hasta 71 meses de experiencia laboral",
    AND(H647&gt;=4507001, H647&lt;=4917000), "TÉCNICO III Título de formación técnica o tecnológica, 72 meses o más de experiencia laboral",
    AND(H647&gt;=4917001, H647&lt;=5635000), "PROFESIONAL UNIVERSITARIO I Sin experiencia profesional",
    AND(H647&gt;=5635001, H647&lt;=7688000), "PROFESIONAL UNIVERSITARIO II 24 meses de experiencia profesional",
    AND(H647&gt;=7688001, H647&lt;=8817000), "PROFESIONAL ESPECIALIZADO II Título de Postgrado 73 meses o más de experiencia profesional",
    AND(H647&gt;=11187001, H647&lt;=14974000), "ASESOR I Título de Posgrado en la modalidad de maestría 84 meses o más de experiencia profesional",
    TRUE, ""
)</f>
        <v>PROFESIONAL ESPECIALIZADO II Título de Postgrado 73 meses o más de experiencia profesional</v>
      </c>
      <c r="M647" s="72">
        <v>1</v>
      </c>
      <c r="N647" s="77"/>
      <c r="O647" s="72"/>
      <c r="P647" s="46" t="s">
        <v>97</v>
      </c>
      <c r="Q647" s="78"/>
      <c r="R647" s="46"/>
      <c r="S647" s="59"/>
      <c r="T647" s="46"/>
      <c r="U647" s="46"/>
      <c r="V647" s="46"/>
      <c r="W647" s="46" t="s">
        <v>151</v>
      </c>
      <c r="X647" s="46" t="s">
        <v>623</v>
      </c>
      <c r="Y647" s="46" t="s">
        <v>135</v>
      </c>
      <c r="Z647" s="46"/>
      <c r="AA647" s="79"/>
      <c r="AB647" s="4">
        <f>_xlfn.XLOOKUP(Tabla1[[#This Row],[CEDULA]],'Listado Base'!F:F,'Listado Base'!Y:Y,0)</f>
        <v>10</v>
      </c>
      <c r="AC647" s="43" t="str">
        <f t="shared" si="70"/>
        <v>FECHA FALTANTE</v>
      </c>
      <c r="AD647" s="351" t="str" cm="1">
        <f t="array" ref="AD647">_xlfn.IFS(
    H647=2063000, "ASISTENCIAL I",
    AND(H647&gt;=2063001, H647&lt;=2976000), "ASISTENCIAL II",
    AND(H647&gt;=2976001, H647&lt;=3100000), "ASISTENCIAL III",
    AND(H647&gt;=3100001, H647&lt;=3500000), "TÉCNICO I",
    AND(H647&gt;=3500001, H647&lt;=4507000), "TÉCNICO II",
    AND(H647&gt;=4507001, H647&lt;=4917000), "TÉCNICO III",
    AND(H647&gt;=4917001, H647&lt;=5635000), "PROFESIONAL UNIVERSITARIO I",
    AND(H647&gt;=5635001, H647&lt;=7688000), "PROFESIONAL UNIVERSITARIO II",
    AND(H647&gt;=7688001, H647&lt;=8817000), "PROFESIONAL ESPECIALIZADO II",
    AND(H647&gt;=11187001, H647&lt;=14974000), "ASESOR I",
    TRUE, ""
)</f>
        <v>PROFESIONAL ESPECIALIZADO II</v>
      </c>
    </row>
    <row r="648" spans="1:30" ht="30" hidden="1" customHeight="1">
      <c r="A648" s="46">
        <v>120124</v>
      </c>
      <c r="B648" s="46">
        <v>1030591394</v>
      </c>
      <c r="C648" s="48" t="s">
        <v>1325</v>
      </c>
      <c r="D648" s="49">
        <v>45689</v>
      </c>
      <c r="E648" s="46" t="s">
        <v>32</v>
      </c>
      <c r="F648" s="46" t="s">
        <v>33</v>
      </c>
      <c r="G648" s="46" t="s">
        <v>1324</v>
      </c>
      <c r="H648" s="74">
        <v>5500000</v>
      </c>
      <c r="I648" s="75">
        <f t="shared" si="69"/>
        <v>33000000</v>
      </c>
      <c r="J648" s="76">
        <v>6</v>
      </c>
      <c r="K648" s="72">
        <v>1</v>
      </c>
      <c r="L648" s="54" t="str" cm="1">
        <f t="array" ref="L648">_xlfn.IFS(
    H648=2063000, "ASISTENCIAL I Estudios de Educación Básica Primaria o título de Bachiller",
    AND(H648&gt;=2063001, H648&lt;=2976000), "ASISTENCIAL II Título de Bachiller 24 meses de experiencia laboral debidamente certificada",
    AND(H648&gt;=2976001, H648&lt;=3100000), "ASISTENCIAL III Título de Bachiller y Certificado de Aptitud Ocupacional 36 meses de experiencia laboral debidamente certificada",
    AND(H648&gt;=3100001, H648&lt;=3500000), "TÉCNICO I Título de formación técnica o tecnológica, Sin experiencia laboral",
    AND(H648&gt;=3500001, H648&lt;=4507000), "TÉCNICO II Título de formación técnica o tecnológica, 36 meses y hasta 71 meses de experiencia laboral",
    AND(H648&gt;=4507001, H648&lt;=4917000), "TÉCNICO III Título de formación técnica o tecnológica, 72 meses o más de experiencia laboral",
    AND(H648&gt;=4917001, H648&lt;=5635000), "PROFESIONAL UNIVERSITARIO I Sin experiencia profesional",
    AND(H648&gt;=5635001, H648&lt;=7688000), "PROFESIONAL UNIVERSITARIO II 24 meses de experiencia profesional",
    AND(H648&gt;=7688001, H648&lt;=8817000), "PROFESIONAL ESPECIALIZADO II Título de Postgrado 73 meses o más de experiencia profesional",
    AND(H648&gt;=11187001, H648&lt;=14974000), "ASESOR I Título de Posgrado en la modalidad de maestría 84 meses o más de experiencia profesional",
    TRUE, ""
)</f>
        <v>PROFESIONAL UNIVERSITARIO I Sin experiencia profesional</v>
      </c>
      <c r="M648" s="72">
        <v>1</v>
      </c>
      <c r="N648" s="77"/>
      <c r="O648" s="72"/>
      <c r="P648" s="46" t="s">
        <v>97</v>
      </c>
      <c r="Q648" s="78"/>
      <c r="R648" s="46"/>
      <c r="S648" s="59"/>
      <c r="T648" s="46"/>
      <c r="U648" s="46"/>
      <c r="V648" s="46"/>
      <c r="W648" s="46" t="s">
        <v>151</v>
      </c>
      <c r="X648" s="46" t="s">
        <v>623</v>
      </c>
      <c r="Y648" s="46" t="s">
        <v>135</v>
      </c>
      <c r="Z648" s="46"/>
      <c r="AA648" s="79"/>
      <c r="AB648" s="4">
        <f>_xlfn.XLOOKUP(Tabla1[[#This Row],[CEDULA]],'Listado Base'!F:F,'Listado Base'!Y:Y,0)</f>
        <v>47</v>
      </c>
      <c r="AC648" s="43" t="str">
        <f t="shared" si="70"/>
        <v>FECHA FALTANTE</v>
      </c>
      <c r="AD648" s="351" t="str" cm="1">
        <f t="array" ref="AD648">_xlfn.IFS(
    H648=2063000, "ASISTENCIAL I",
    AND(H648&gt;=2063001, H648&lt;=2976000), "ASISTENCIAL II",
    AND(H648&gt;=2976001, H648&lt;=3100000), "ASISTENCIAL III",
    AND(H648&gt;=3100001, H648&lt;=3500000), "TÉCNICO I",
    AND(H648&gt;=3500001, H648&lt;=4507000), "TÉCNICO II",
    AND(H648&gt;=4507001, H648&lt;=4917000), "TÉCNICO III",
    AND(H648&gt;=4917001, H648&lt;=5635000), "PROFESIONAL UNIVERSITARIO I",
    AND(H648&gt;=5635001, H648&lt;=7688000), "PROFESIONAL UNIVERSITARIO II",
    AND(H648&gt;=7688001, H648&lt;=8817000), "PROFESIONAL ESPECIALIZADO II",
    AND(H648&gt;=11187001, H648&lt;=14974000), "ASESOR I",
    TRUE, ""
)</f>
        <v>PROFESIONAL UNIVERSITARIO I</v>
      </c>
    </row>
    <row r="649" spans="1:30" ht="30" hidden="1" customHeight="1">
      <c r="A649" s="46">
        <v>120382</v>
      </c>
      <c r="B649" s="46">
        <v>52464911</v>
      </c>
      <c r="C649" s="48" t="s">
        <v>1326</v>
      </c>
      <c r="D649" s="49">
        <v>45697</v>
      </c>
      <c r="E649" s="46" t="s">
        <v>32</v>
      </c>
      <c r="F649" s="46" t="s">
        <v>33</v>
      </c>
      <c r="G649" s="46" t="s">
        <v>1327</v>
      </c>
      <c r="H649" s="74">
        <v>5500000</v>
      </c>
      <c r="I649" s="75">
        <f t="shared" si="69"/>
        <v>33000000</v>
      </c>
      <c r="J649" s="76">
        <v>6</v>
      </c>
      <c r="K649" s="72">
        <v>1</v>
      </c>
      <c r="L649" s="54" t="str" cm="1">
        <f t="array" ref="L649">_xlfn.IFS(
    H649=2063000, "ASISTENCIAL I Estudios de Educación Básica Primaria o título de Bachiller",
    AND(H649&gt;=2063001, H649&lt;=2976000), "ASISTENCIAL II Título de Bachiller 24 meses de experiencia laboral debidamente certificada",
    AND(H649&gt;=2976001, H649&lt;=3100000), "ASISTENCIAL III Título de Bachiller y Certificado de Aptitud Ocupacional 36 meses de experiencia laboral debidamente certificada",
    AND(H649&gt;=3100001, H649&lt;=3500000), "TÉCNICO I Título de formación técnica o tecnológica, Sin experiencia laboral",
    AND(H649&gt;=3500001, H649&lt;=4507000), "TÉCNICO II Título de formación técnica o tecnológica, 36 meses y hasta 71 meses de experiencia laboral",
    AND(H649&gt;=4507001, H649&lt;=4917000), "TÉCNICO III Título de formación técnica o tecnológica, 72 meses o más de experiencia laboral",
    AND(H649&gt;=4917001, H649&lt;=5635000), "PROFESIONAL UNIVERSITARIO I Sin experiencia profesional",
    AND(H649&gt;=5635001, H649&lt;=7688000), "PROFESIONAL UNIVERSITARIO II 24 meses de experiencia profesional",
    AND(H649&gt;=7688001, H649&lt;=8817000), "PROFESIONAL ESPECIALIZADO II Título de Postgrado 73 meses o más de experiencia profesional",
    AND(H649&gt;=11187001, H649&lt;=14974000), "ASESOR I Título de Posgrado en la modalidad de maestría 84 meses o más de experiencia profesional",
    TRUE, ""
)</f>
        <v>PROFESIONAL UNIVERSITARIO I Sin experiencia profesional</v>
      </c>
      <c r="M649" s="72">
        <v>1</v>
      </c>
      <c r="N649" s="77"/>
      <c r="O649" s="72"/>
      <c r="P649" s="46" t="s">
        <v>139</v>
      </c>
      <c r="Q649" s="78"/>
      <c r="R649" s="72"/>
      <c r="S649" s="112"/>
      <c r="T649" s="72"/>
      <c r="U649" s="72"/>
      <c r="V649" s="72"/>
      <c r="W649" s="46" t="s">
        <v>151</v>
      </c>
      <c r="X649" s="46" t="s">
        <v>783</v>
      </c>
      <c r="Y649" s="46" t="s">
        <v>135</v>
      </c>
      <c r="Z649" s="46"/>
      <c r="AA649" s="113"/>
      <c r="AB649" s="4">
        <f>_xlfn.XLOOKUP(Tabla1[[#This Row],[CEDULA]],'Listado Base'!F:F,'Listado Base'!Y:Y,0)</f>
        <v>10</v>
      </c>
      <c r="AC649" s="43" t="str">
        <f t="shared" si="70"/>
        <v>FECHA FALTANTE</v>
      </c>
      <c r="AD649" s="351" t="str" cm="1">
        <f t="array" ref="AD649">_xlfn.IFS(
    H649=2063000, "ASISTENCIAL I",
    AND(H649&gt;=2063001, H649&lt;=2976000), "ASISTENCIAL II",
    AND(H649&gt;=2976001, H649&lt;=3100000), "ASISTENCIAL III",
    AND(H649&gt;=3100001, H649&lt;=3500000), "TÉCNICO I",
    AND(H649&gt;=3500001, H649&lt;=4507000), "TÉCNICO II",
    AND(H649&gt;=4507001, H649&lt;=4917000), "TÉCNICO III",
    AND(H649&gt;=4917001, H649&lt;=5635000), "PROFESIONAL UNIVERSITARIO I",
    AND(H649&gt;=5635001, H649&lt;=7688000), "PROFESIONAL UNIVERSITARIO II",
    AND(H649&gt;=7688001, H649&lt;=8817000), "PROFESIONAL ESPECIALIZADO II",
    AND(H649&gt;=11187001, H649&lt;=14974000), "ASESOR I",
    TRUE, ""
)</f>
        <v>PROFESIONAL UNIVERSITARIO I</v>
      </c>
    </row>
    <row r="650" spans="1:30" ht="30" hidden="1" customHeight="1">
      <c r="A650" s="46">
        <v>126827</v>
      </c>
      <c r="B650" s="46">
        <v>1030686454</v>
      </c>
      <c r="C650" s="48" t="s">
        <v>1328</v>
      </c>
      <c r="D650" s="49">
        <v>45685</v>
      </c>
      <c r="E650" s="46" t="s">
        <v>32</v>
      </c>
      <c r="F650" s="46" t="s">
        <v>33</v>
      </c>
      <c r="G650" s="46" t="s">
        <v>443</v>
      </c>
      <c r="H650" s="74">
        <v>3500000</v>
      </c>
      <c r="I650" s="75">
        <f t="shared" si="69"/>
        <v>21000000</v>
      </c>
      <c r="J650" s="76">
        <v>6</v>
      </c>
      <c r="K650" s="72">
        <v>1</v>
      </c>
      <c r="L650" s="54" t="str" cm="1">
        <f t="array" ref="L650">_xlfn.IFS(
    H650=2063000, "ASISTENCIAL I Estudios de Educación Básica Primaria o título de Bachiller",
    AND(H650&gt;=2063001, H650&lt;=2976000), "ASISTENCIAL II Título de Bachiller 24 meses de experiencia laboral debidamente certificada",
    AND(H650&gt;=2976001, H650&lt;=3100000), "ASISTENCIAL III Título de Bachiller y Certificado de Aptitud Ocupacional 36 meses de experiencia laboral debidamente certificada",
    AND(H650&gt;=3100001, H650&lt;=3500000), "TÉCNICO I Título de formación técnica o tecnológica, Sin experiencia laboral",
    AND(H650&gt;=3500001, H650&lt;=4507000), "TÉCNICO II Título de formación técnica o tecnológica, 36 meses y hasta 71 meses de experiencia laboral",
    AND(H650&gt;=4507001, H650&lt;=4917000), "TÉCNICO III Título de formación técnica o tecnológica, 72 meses o más de experiencia laboral",
    AND(H650&gt;=4917001, H650&lt;=5635000), "PROFESIONAL UNIVERSITARIO I Sin experiencia profesional",
    AND(H650&gt;=5635001, H650&lt;=7688000), "PROFESIONAL UNIVERSITARIO II 24 meses de experiencia profesional",
    AND(H650&gt;=7688001, H650&lt;=8817000), "PROFESIONAL ESPECIALIZADO II Título de Postgrado 73 meses o más de experiencia profesional",
    AND(H650&gt;=11187001, H650&lt;=14974000), "ASESOR I Título de Posgrado en la modalidad de maestría 84 meses o más de experiencia profesional",
    TRUE, ""
)</f>
        <v>TÉCNICO I Título de formación técnica o tecnológica, Sin experiencia laboral</v>
      </c>
      <c r="M650" s="72">
        <v>1</v>
      </c>
      <c r="N650" s="77"/>
      <c r="O650" s="72"/>
      <c r="P650" s="46" t="s">
        <v>139</v>
      </c>
      <c r="Q650" s="78"/>
      <c r="R650" s="72"/>
      <c r="S650" s="112"/>
      <c r="T650" s="72"/>
      <c r="U650" s="72"/>
      <c r="V650" s="72"/>
      <c r="W650" s="46" t="s">
        <v>151</v>
      </c>
      <c r="X650" s="46" t="s">
        <v>783</v>
      </c>
      <c r="Y650" s="46" t="s">
        <v>135</v>
      </c>
      <c r="Z650" s="46"/>
      <c r="AA650" s="113"/>
      <c r="AB650" s="4">
        <f>_xlfn.XLOOKUP(Tabla1[[#This Row],[CEDULA]],'Listado Base'!F:F,'Listado Base'!Y:Y,0)</f>
        <v>14</v>
      </c>
      <c r="AC650" s="43" t="str">
        <f t="shared" si="70"/>
        <v>FECHA FALTANTE</v>
      </c>
      <c r="AD650" s="351" t="str" cm="1">
        <f t="array" ref="AD650">_xlfn.IFS(
    H650=2063000, "ASISTENCIAL I",
    AND(H650&gt;=2063001, H650&lt;=2976000), "ASISTENCIAL II",
    AND(H650&gt;=2976001, H650&lt;=3100000), "ASISTENCIAL III",
    AND(H650&gt;=3100001, H650&lt;=3500000), "TÉCNICO I",
    AND(H650&gt;=3500001, H650&lt;=4507000), "TÉCNICO II",
    AND(H650&gt;=4507001, H650&lt;=4917000), "TÉCNICO III",
    AND(H650&gt;=4917001, H650&lt;=5635000), "PROFESIONAL UNIVERSITARIO I",
    AND(H650&gt;=5635001, H650&lt;=7688000), "PROFESIONAL UNIVERSITARIO II",
    AND(H650&gt;=7688001, H650&lt;=8817000), "PROFESIONAL ESPECIALIZADO II",
    AND(H650&gt;=11187001, H650&lt;=14974000), "ASESOR I",
    TRUE, ""
)</f>
        <v>TÉCNICO I</v>
      </c>
    </row>
    <row r="651" spans="1:30" ht="30" hidden="1" customHeight="1">
      <c r="A651" s="46" t="s">
        <v>1329</v>
      </c>
      <c r="B651" s="46">
        <v>1030597390</v>
      </c>
      <c r="C651" s="48" t="s">
        <v>1330</v>
      </c>
      <c r="D651" s="49"/>
      <c r="E651" s="46" t="s">
        <v>32</v>
      </c>
      <c r="F651" s="46" t="s">
        <v>33</v>
      </c>
      <c r="G651" s="46" t="s">
        <v>1331</v>
      </c>
      <c r="H651" s="80">
        <v>2976000</v>
      </c>
      <c r="I651" s="81">
        <f t="shared" si="69"/>
        <v>53568000</v>
      </c>
      <c r="J651" s="82">
        <v>6</v>
      </c>
      <c r="K651" s="83">
        <v>3</v>
      </c>
      <c r="L651" s="54" t="str" cm="1">
        <f t="array" ref="L651">_xlfn.IFS(
    H651=2063000, "ASISTENCIAL I Estudios de Educación Básica Primaria o título de Bachiller",
    AND(H651&gt;=2063001, H651&lt;=2976000), "ASISTENCIAL II Título de Bachiller 24 meses de experiencia laboral debidamente certificada",
    AND(H651&gt;=2976001, H651&lt;=3100000), "ASISTENCIAL III Título de Bachiller y Certificado de Aptitud Ocupacional 36 meses de experiencia laboral debidamente certificada",
    AND(H651&gt;=3100001, H651&lt;=3500000), "TÉCNICO I Título de formación técnica o tecnológica, Sin experiencia laboral",
    AND(H651&gt;=3500001, H651&lt;=4507000), "TÉCNICO II Título de formación técnica o tecnológica, 36 meses y hasta 71 meses de experiencia laboral",
    AND(H651&gt;=4507001, H651&lt;=4917000), "TÉCNICO III Título de formación técnica o tecnológica, 72 meses o más de experiencia laboral",
    AND(H651&gt;=4917001, H651&lt;=5635000), "PROFESIONAL UNIVERSITARIO I Sin experiencia profesional",
    AND(H651&gt;=5635001, H651&lt;=7688000), "PROFESIONAL UNIVERSITARIO II 24 meses de experiencia profesional",
    AND(H651&gt;=7688001, H651&lt;=8817000), "PROFESIONAL ESPECIALIZADO II Título de Postgrado 73 meses o más de experiencia profesional",
    AND(H651&gt;=11187001, H651&lt;=14974000), "ASESOR I Título de Posgrado en la modalidad de maestría 84 meses o más de experiencia profesional",
    TRUE, ""
)</f>
        <v>ASISTENCIAL II Título de Bachiller 24 meses de experiencia laboral debidamente certificada</v>
      </c>
      <c r="M651" s="72">
        <v>1</v>
      </c>
      <c r="N651" s="77"/>
      <c r="O651" s="72">
        <v>129153</v>
      </c>
      <c r="P651" s="46" t="s">
        <v>520</v>
      </c>
      <c r="Q651" s="78"/>
      <c r="R651" s="46" t="s">
        <v>657</v>
      </c>
      <c r="S651" s="112"/>
      <c r="T651" s="72"/>
      <c r="U651" s="72"/>
      <c r="V651" s="72"/>
      <c r="W651" s="46" t="s">
        <v>151</v>
      </c>
      <c r="X651" s="46" t="s">
        <v>202</v>
      </c>
      <c r="Y651" s="46" t="s">
        <v>135</v>
      </c>
      <c r="Z651" s="46"/>
      <c r="AA651" s="113"/>
      <c r="AB651" s="4">
        <f>_xlfn.XLOOKUP(Tabla1[[#This Row],[CEDULA]],'Listado Base'!F:F,'Listado Base'!Y:Y,0)</f>
        <v>19</v>
      </c>
      <c r="AC651" s="43" t="str">
        <f t="shared" si="70"/>
        <v>FECHA FALTANTE</v>
      </c>
      <c r="AD651" s="351" t="str" cm="1">
        <f t="array" ref="AD651">_xlfn.IFS(
    H651=2063000, "ASISTENCIAL I",
    AND(H651&gt;=2063001, H651&lt;=2976000), "ASISTENCIAL II",
    AND(H651&gt;=2976001, H651&lt;=3100000), "ASISTENCIAL III",
    AND(H651&gt;=3100001, H651&lt;=3500000), "TÉCNICO I",
    AND(H651&gt;=3500001, H651&lt;=4507000), "TÉCNICO II",
    AND(H651&gt;=4507001, H651&lt;=4917000), "TÉCNICO III",
    AND(H651&gt;=4917001, H651&lt;=5635000), "PROFESIONAL UNIVERSITARIO I",
    AND(H651&gt;=5635001, H651&lt;=7688000), "PROFESIONAL UNIVERSITARIO II",
    AND(H651&gt;=7688001, H651&lt;=8817000), "PROFESIONAL ESPECIALIZADO II",
    AND(H651&gt;=11187001, H651&lt;=14974000), "ASESOR I",
    TRUE, ""
)</f>
        <v>ASISTENCIAL II</v>
      </c>
    </row>
    <row r="652" spans="1:30" ht="30" hidden="1" customHeight="1">
      <c r="A652" s="46" t="s">
        <v>1329</v>
      </c>
      <c r="B652" s="46"/>
      <c r="C652" s="48" t="s">
        <v>45</v>
      </c>
      <c r="D652" s="49"/>
      <c r="E652" s="46" t="s">
        <v>32</v>
      </c>
      <c r="F652" s="46" t="s">
        <v>33</v>
      </c>
      <c r="G652" s="87" t="s">
        <v>1332</v>
      </c>
      <c r="H652" s="74">
        <v>2976000</v>
      </c>
      <c r="I652" s="75">
        <f t="shared" si="69"/>
        <v>0</v>
      </c>
      <c r="J652" s="76">
        <v>6</v>
      </c>
      <c r="K652" s="72">
        <v>0</v>
      </c>
      <c r="L652" s="54" t="str" cm="1">
        <f t="array" ref="L652">_xlfn.IFS(
    H652=2063000, "ASISTENCIAL I Estudios de Educación Básica Primaria o título de Bachiller",
    AND(H652&gt;=2063001, H652&lt;=2976000), "ASISTENCIAL II Título de Bachiller 24 meses de experiencia laboral debidamente certificada",
    AND(H652&gt;=2976001, H652&lt;=3100000), "ASISTENCIAL III Título de Bachiller y Certificado de Aptitud Ocupacional 36 meses de experiencia laboral debidamente certificada",
    AND(H652&gt;=3100001, H652&lt;=3500000), "TÉCNICO I Título de formación técnica o tecnológica, Sin experiencia laboral",
    AND(H652&gt;=3500001, H652&lt;=4507000), "TÉCNICO II Título de formación técnica o tecnológica, 36 meses y hasta 71 meses de experiencia laboral",
    AND(H652&gt;=4507001, H652&lt;=4917000), "TÉCNICO III Título de formación técnica o tecnológica, 72 meses o más de experiencia laboral",
    AND(H652&gt;=4917001, H652&lt;=5635000), "PROFESIONAL UNIVERSITARIO I Sin experiencia profesional",
    AND(H652&gt;=5635001, H652&lt;=7688000), "PROFESIONAL UNIVERSITARIO II 24 meses de experiencia profesional",
    AND(H652&gt;=7688001, H652&lt;=8817000), "PROFESIONAL ESPECIALIZADO II Título de Postgrado 73 meses o más de experiencia profesional",
    AND(H652&gt;=11187001, H652&lt;=14974000), "ASESOR I Título de Posgrado en la modalidad de maestría 84 meses o más de experiencia profesional",
    TRUE, ""
)</f>
        <v>ASISTENCIAL II Título de Bachiller 24 meses de experiencia laboral debidamente certificada</v>
      </c>
      <c r="M652" s="72">
        <v>1</v>
      </c>
      <c r="N652" s="77"/>
      <c r="O652" s="72">
        <v>129153</v>
      </c>
      <c r="P652" s="46" t="s">
        <v>520</v>
      </c>
      <c r="Q652" s="78"/>
      <c r="R652" s="46" t="s">
        <v>657</v>
      </c>
      <c r="S652" s="112"/>
      <c r="T652" s="72"/>
      <c r="U652" s="72"/>
      <c r="V652" s="72"/>
      <c r="W652" s="46" t="s">
        <v>151</v>
      </c>
      <c r="X652" s="46" t="s">
        <v>202</v>
      </c>
      <c r="Y652" s="46" t="s">
        <v>135</v>
      </c>
      <c r="Z652" s="46"/>
      <c r="AA652" s="113"/>
      <c r="AB652" s="4">
        <f>_xlfn.XLOOKUP(Tabla1[[#This Row],[CEDULA]],'Listado Base'!F:F,'Listado Base'!Y:Y,0)</f>
        <v>0</v>
      </c>
      <c r="AC652" s="43" t="str">
        <f t="shared" si="70"/>
        <v>FECHA FALTANTE</v>
      </c>
      <c r="AD652" s="351" t="str" cm="1">
        <f t="array" ref="AD652">_xlfn.IFS(
    H652=2063000, "ASISTENCIAL I",
    AND(H652&gt;=2063001, H652&lt;=2976000), "ASISTENCIAL II",
    AND(H652&gt;=2976001, H652&lt;=3100000), "ASISTENCIAL III",
    AND(H652&gt;=3100001, H652&lt;=3500000), "TÉCNICO I",
    AND(H652&gt;=3500001, H652&lt;=4507000), "TÉCNICO II",
    AND(H652&gt;=4507001, H652&lt;=4917000), "TÉCNICO III",
    AND(H652&gt;=4917001, H652&lt;=5635000), "PROFESIONAL UNIVERSITARIO I",
    AND(H652&gt;=5635001, H652&lt;=7688000), "PROFESIONAL UNIVERSITARIO II",
    AND(H652&gt;=7688001, H652&lt;=8817000), "PROFESIONAL ESPECIALIZADO II",
    AND(H652&gt;=11187001, H652&lt;=14974000), "ASESOR I",
    TRUE, ""
)</f>
        <v>ASISTENCIAL II</v>
      </c>
    </row>
    <row r="653" spans="1:30" ht="30" hidden="1" customHeight="1">
      <c r="A653" s="46" t="s">
        <v>1329</v>
      </c>
      <c r="B653" s="380">
        <v>1030683427</v>
      </c>
      <c r="C653" s="48" t="s">
        <v>1333</v>
      </c>
      <c r="D653" s="49"/>
      <c r="E653" s="46" t="s">
        <v>32</v>
      </c>
      <c r="F653" s="46" t="s">
        <v>33</v>
      </c>
      <c r="G653" s="87" t="s">
        <v>1332</v>
      </c>
      <c r="H653" s="74">
        <v>2976000</v>
      </c>
      <c r="I653" s="75">
        <f t="shared" si="69"/>
        <v>0</v>
      </c>
      <c r="J653" s="76">
        <v>6</v>
      </c>
      <c r="K653" s="72">
        <v>0</v>
      </c>
      <c r="L653" s="54" t="str" cm="1">
        <f t="array" ref="L653">_xlfn.IFS(
    H653=2063000, "ASISTENCIAL I Estudios de Educación Básica Primaria o título de Bachiller",
    AND(H653&gt;=2063001, H653&lt;=2976000), "ASISTENCIAL II Título de Bachiller 24 meses de experiencia laboral debidamente certificada",
    AND(H653&gt;=2976001, H653&lt;=3100000), "ASISTENCIAL III Título de Bachiller y Certificado de Aptitud Ocupacional 36 meses de experiencia laboral debidamente certificada",
    AND(H653&gt;=3100001, H653&lt;=3500000), "TÉCNICO I Título de formación técnica o tecnológica, Sin experiencia laboral",
    AND(H653&gt;=3500001, H653&lt;=4507000), "TÉCNICO II Título de formación técnica o tecnológica, 36 meses y hasta 71 meses de experiencia laboral",
    AND(H653&gt;=4507001, H653&lt;=4917000), "TÉCNICO III Título de formación técnica o tecnológica, 72 meses o más de experiencia laboral",
    AND(H653&gt;=4917001, H653&lt;=5635000), "PROFESIONAL UNIVERSITARIO I Sin experiencia profesional",
    AND(H653&gt;=5635001, H653&lt;=7688000), "PROFESIONAL UNIVERSITARIO II 24 meses de experiencia profesional",
    AND(H653&gt;=7688001, H653&lt;=8817000), "PROFESIONAL ESPECIALIZADO II Título de Postgrado 73 meses o más de experiencia profesional",
    AND(H653&gt;=11187001, H653&lt;=14974000), "ASESOR I Título de Posgrado en la modalidad de maestría 84 meses o más de experiencia profesional",
    TRUE, ""
)</f>
        <v>ASISTENCIAL II Título de Bachiller 24 meses de experiencia laboral debidamente certificada</v>
      </c>
      <c r="M653" s="72">
        <v>1</v>
      </c>
      <c r="N653" s="77"/>
      <c r="O653" s="72">
        <v>129153</v>
      </c>
      <c r="P653" s="46" t="s">
        <v>520</v>
      </c>
      <c r="Q653" s="78"/>
      <c r="R653" s="46" t="s">
        <v>657</v>
      </c>
      <c r="S653" s="112"/>
      <c r="T653" s="72"/>
      <c r="U653" s="72"/>
      <c r="V653" s="72"/>
      <c r="W653" s="46" t="s">
        <v>151</v>
      </c>
      <c r="X653" s="46" t="s">
        <v>202</v>
      </c>
      <c r="Y653" s="46" t="s">
        <v>135</v>
      </c>
      <c r="Z653" s="46"/>
      <c r="AA653" s="113"/>
      <c r="AB653" s="4">
        <f>_xlfn.XLOOKUP(Tabla1[[#This Row],[CEDULA]],'Listado Base'!F:F,'Listado Base'!Y:Y,0)</f>
        <v>0</v>
      </c>
      <c r="AC653" s="43" t="str">
        <f t="shared" si="70"/>
        <v>FECHA FALTANTE</v>
      </c>
      <c r="AD653" s="351" t="str" cm="1">
        <f t="array" ref="AD653">_xlfn.IFS(
    H653=2063000, "ASISTENCIAL I",
    AND(H653&gt;=2063001, H653&lt;=2976000), "ASISTENCIAL II",
    AND(H653&gt;=2976001, H653&lt;=3100000), "ASISTENCIAL III",
    AND(H653&gt;=3100001, H653&lt;=3500000), "TÉCNICO I",
    AND(H653&gt;=3500001, H653&lt;=4507000), "TÉCNICO II",
    AND(H653&gt;=4507001, H653&lt;=4917000), "TÉCNICO III",
    AND(H653&gt;=4917001, H653&lt;=5635000), "PROFESIONAL UNIVERSITARIO I",
    AND(H653&gt;=5635001, H653&lt;=7688000), "PROFESIONAL UNIVERSITARIO II",
    AND(H653&gt;=7688001, H653&lt;=8817000), "PROFESIONAL ESPECIALIZADO II",
    AND(H653&gt;=11187001, H653&lt;=14974000), "ASESOR I",
    TRUE, ""
)</f>
        <v>ASISTENCIAL II</v>
      </c>
    </row>
    <row r="654" spans="1:30" ht="30" hidden="1" customHeight="1">
      <c r="A654" s="46">
        <v>120489</v>
      </c>
      <c r="B654" s="46">
        <v>79211392</v>
      </c>
      <c r="C654" s="48" t="s">
        <v>1334</v>
      </c>
      <c r="D654" s="49">
        <v>45728</v>
      </c>
      <c r="E654" s="46" t="s">
        <v>32</v>
      </c>
      <c r="F654" s="46" t="s">
        <v>33</v>
      </c>
      <c r="G654" s="46" t="s">
        <v>1335</v>
      </c>
      <c r="H654" s="74">
        <v>8150000</v>
      </c>
      <c r="I654" s="75">
        <f t="shared" ref="I654:I660" si="71">+ROUNDUP(H654*J654*K654,0)</f>
        <v>48900000</v>
      </c>
      <c r="J654" s="76">
        <v>6</v>
      </c>
      <c r="K654" s="72">
        <v>1</v>
      </c>
      <c r="L654" s="54" t="str" cm="1">
        <f t="array" ref="L654">_xlfn.IFS(
    H654=2063000, "ASISTENCIAL I Estudios de Educación Básica Primaria o título de Bachiller",
    AND(H654&gt;=2063001, H654&lt;=2976000), "ASISTENCIAL II Título de Bachiller 24 meses de experiencia laboral debidamente certificada",
    AND(H654&gt;=2976001, H654&lt;=3100000), "ASISTENCIAL III Título de Bachiller y Certificado de Aptitud Ocupacional 36 meses de experiencia laboral debidamente certificada",
    AND(H654&gt;=3100001, H654&lt;=3500000), "TÉCNICO I Título de formación técnica o tecnológica, Sin experiencia laboral",
    AND(H654&gt;=3500001, H654&lt;=4507000), "TÉCNICO II Título de formación técnica o tecnológica, 36 meses y hasta 71 meses de experiencia laboral",
    AND(H654&gt;=4507001, H654&lt;=4917000), "TÉCNICO III Título de formación técnica o tecnológica, 72 meses o más de experiencia laboral",
    AND(H654&gt;=4917001, H654&lt;=5635000), "PROFESIONAL UNIVERSITARIO I Sin experiencia profesional",
    AND(H654&gt;=5635001, H654&lt;=7688000), "PROFESIONAL UNIVERSITARIO II 24 meses de experiencia profesional",
    AND(H654&gt;=7688001, H654&lt;=8817000), "PROFESIONAL ESPECIALIZADO II Título de Postgrado 73 meses o más de experiencia profesional",
    AND(H654&gt;=11187001, H654&lt;=14974000), "ASESOR I Título de Posgrado en la modalidad de maestría 84 meses o más de experiencia profesional",
    TRUE, ""
)</f>
        <v>PROFESIONAL ESPECIALIZADO II Título de Postgrado 73 meses o más de experiencia profesional</v>
      </c>
      <c r="M654" s="72">
        <v>3</v>
      </c>
      <c r="N654" s="77"/>
      <c r="O654" s="72"/>
      <c r="P654" s="46" t="s">
        <v>112</v>
      </c>
      <c r="Q654" s="78"/>
      <c r="R654" s="46"/>
      <c r="S654" s="112"/>
      <c r="T654" s="72"/>
      <c r="U654" s="72"/>
      <c r="V654" s="72"/>
      <c r="W654" s="46" t="s">
        <v>151</v>
      </c>
      <c r="X654" s="46" t="s">
        <v>183</v>
      </c>
      <c r="Y654" s="46" t="s">
        <v>135</v>
      </c>
      <c r="Z654" s="46"/>
      <c r="AA654" s="113"/>
      <c r="AB654" s="4">
        <f>_xlfn.XLOOKUP(Tabla1[[#This Row],[CEDULA]],'Listado Base'!F:F,'Listado Base'!Y:Y,0)</f>
        <v>10</v>
      </c>
      <c r="AC654" s="43" t="str">
        <f t="shared" si="70"/>
        <v>FECHA FALTANTE</v>
      </c>
      <c r="AD654" s="351" t="str" cm="1">
        <f t="array" ref="AD654">_xlfn.IFS(
    H654=2063000, "ASISTENCIAL I",
    AND(H654&gt;=2063001, H654&lt;=2976000), "ASISTENCIAL II",
    AND(H654&gt;=2976001, H654&lt;=3100000), "ASISTENCIAL III",
    AND(H654&gt;=3100001, H654&lt;=3500000), "TÉCNICO I",
    AND(H654&gt;=3500001, H654&lt;=4507000), "TÉCNICO II",
    AND(H654&gt;=4507001, H654&lt;=4917000), "TÉCNICO III",
    AND(H654&gt;=4917001, H654&lt;=5635000), "PROFESIONAL UNIVERSITARIO I",
    AND(H654&gt;=5635001, H654&lt;=7688000), "PROFESIONAL UNIVERSITARIO II",
    AND(H654&gt;=7688001, H654&lt;=8817000), "PROFESIONAL ESPECIALIZADO II",
    AND(H654&gt;=11187001, H654&lt;=14974000), "ASESOR I",
    TRUE, ""
)</f>
        <v>PROFESIONAL ESPECIALIZADO II</v>
      </c>
    </row>
    <row r="655" spans="1:30" ht="30" hidden="1" customHeight="1">
      <c r="A655" s="46">
        <v>120386</v>
      </c>
      <c r="B655" s="380">
        <v>1013644231</v>
      </c>
      <c r="C655" s="48" t="s">
        <v>1336</v>
      </c>
      <c r="D655" s="49">
        <v>45693</v>
      </c>
      <c r="E655" s="46" t="s">
        <v>32</v>
      </c>
      <c r="F655" s="46" t="s">
        <v>33</v>
      </c>
      <c r="G655" s="46" t="s">
        <v>1337</v>
      </c>
      <c r="H655" s="74">
        <v>5500000</v>
      </c>
      <c r="I655" s="75">
        <f t="shared" si="71"/>
        <v>33000000</v>
      </c>
      <c r="J655" s="76">
        <v>6</v>
      </c>
      <c r="K655" s="72">
        <v>1</v>
      </c>
      <c r="L655" s="54" t="str" cm="1">
        <f t="array" ref="L655">_xlfn.IFS(
    H655=2063000, "ASISTENCIAL I Estudios de Educación Básica Primaria o título de Bachiller",
    AND(H655&gt;=2063001, H655&lt;=2976000), "ASISTENCIAL II Título de Bachiller 24 meses de experiencia laboral debidamente certificada",
    AND(H655&gt;=2976001, H655&lt;=3100000), "ASISTENCIAL III Título de Bachiller y Certificado de Aptitud Ocupacional 36 meses de experiencia laboral debidamente certificada",
    AND(H655&gt;=3100001, H655&lt;=3500000), "TÉCNICO I Título de formación técnica o tecnológica, Sin experiencia laboral",
    AND(H655&gt;=3500001, H655&lt;=4507000), "TÉCNICO II Título de formación técnica o tecnológica, 36 meses y hasta 71 meses de experiencia laboral",
    AND(H655&gt;=4507001, H655&lt;=4917000), "TÉCNICO III Título de formación técnica o tecnológica, 72 meses o más de experiencia laboral",
    AND(H655&gt;=4917001, H655&lt;=5635000), "PROFESIONAL UNIVERSITARIO I Sin experiencia profesional",
    AND(H655&gt;=5635001, H655&lt;=7688000), "PROFESIONAL UNIVERSITARIO II 24 meses de experiencia profesional",
    AND(H655&gt;=7688001, H655&lt;=8817000), "PROFESIONAL ESPECIALIZADO II Título de Postgrado 73 meses o más de experiencia profesional",
    AND(H655&gt;=11187001, H655&lt;=14974000), "ASESOR I Título de Posgrado en la modalidad de maestría 84 meses o más de experiencia profesional",
    TRUE, ""
)</f>
        <v>PROFESIONAL UNIVERSITARIO I Sin experiencia profesional</v>
      </c>
      <c r="M655" s="72">
        <v>1</v>
      </c>
      <c r="N655" s="77"/>
      <c r="O655" s="72"/>
      <c r="P655" s="46" t="s">
        <v>112</v>
      </c>
      <c r="Q655" s="78"/>
      <c r="R655" s="46"/>
      <c r="S655" s="112"/>
      <c r="T655" s="72"/>
      <c r="U655" s="72"/>
      <c r="V655" s="72"/>
      <c r="W655" s="46" t="s">
        <v>151</v>
      </c>
      <c r="X655" s="46" t="s">
        <v>183</v>
      </c>
      <c r="Y655" s="46" t="s">
        <v>135</v>
      </c>
      <c r="Z655" s="46"/>
      <c r="AA655" s="113"/>
      <c r="AB655" s="4">
        <f>_xlfn.XLOOKUP(Tabla1[[#This Row],[CEDULA]],'Listado Base'!F:F,'Listado Base'!Y:Y,0)</f>
        <v>34</v>
      </c>
      <c r="AC655" s="43" t="str">
        <f t="shared" si="70"/>
        <v>FECHA FALTANTE</v>
      </c>
      <c r="AD655" s="351" t="str" cm="1">
        <f t="array" ref="AD655">_xlfn.IFS(
    H655=2063000, "ASISTENCIAL I",
    AND(H655&gt;=2063001, H655&lt;=2976000), "ASISTENCIAL II",
    AND(H655&gt;=2976001, H655&lt;=3100000), "ASISTENCIAL III",
    AND(H655&gt;=3100001, H655&lt;=3500000), "TÉCNICO I",
    AND(H655&gt;=3500001, H655&lt;=4507000), "TÉCNICO II",
    AND(H655&gt;=4507001, H655&lt;=4917000), "TÉCNICO III",
    AND(H655&gt;=4917001, H655&lt;=5635000), "PROFESIONAL UNIVERSITARIO I",
    AND(H655&gt;=5635001, H655&lt;=7688000), "PROFESIONAL UNIVERSITARIO II",
    AND(H655&gt;=7688001, H655&lt;=8817000), "PROFESIONAL ESPECIALIZADO II",
    AND(H655&gt;=11187001, H655&lt;=14974000), "ASESOR I",
    TRUE, ""
)</f>
        <v>PROFESIONAL UNIVERSITARIO I</v>
      </c>
    </row>
    <row r="656" spans="1:30" ht="30" hidden="1" customHeight="1">
      <c r="A656" s="46">
        <v>127223</v>
      </c>
      <c r="B656" s="380">
        <v>1030669252</v>
      </c>
      <c r="C656" s="48" t="s">
        <v>1338</v>
      </c>
      <c r="D656" s="49">
        <v>45699</v>
      </c>
      <c r="E656" s="46" t="s">
        <v>32</v>
      </c>
      <c r="F656" s="46" t="s">
        <v>33</v>
      </c>
      <c r="G656" s="46" t="s">
        <v>633</v>
      </c>
      <c r="H656" s="74">
        <v>5500000</v>
      </c>
      <c r="I656" s="75">
        <f t="shared" si="71"/>
        <v>33000000</v>
      </c>
      <c r="J656" s="76">
        <v>6</v>
      </c>
      <c r="K656" s="72">
        <v>1</v>
      </c>
      <c r="L656" s="54" t="str" cm="1">
        <f t="array" ref="L656">_xlfn.IFS(
    H656=2063000, "ASISTENCIAL I Estudios de Educación Básica Primaria o título de Bachiller",
    AND(H656&gt;=2063001, H656&lt;=2976000), "ASISTENCIAL II Título de Bachiller 24 meses de experiencia laboral debidamente certificada",
    AND(H656&gt;=2976001, H656&lt;=3100000), "ASISTENCIAL III Título de Bachiller y Certificado de Aptitud Ocupacional 36 meses de experiencia laboral debidamente certificada",
    AND(H656&gt;=3100001, H656&lt;=3500000), "TÉCNICO I Título de formación técnica o tecnológica, Sin experiencia laboral",
    AND(H656&gt;=3500001, H656&lt;=4507000), "TÉCNICO II Título de formación técnica o tecnológica, 36 meses y hasta 71 meses de experiencia laboral",
    AND(H656&gt;=4507001, H656&lt;=4917000), "TÉCNICO III Título de formación técnica o tecnológica, 72 meses o más de experiencia laboral",
    AND(H656&gt;=4917001, H656&lt;=5635000), "PROFESIONAL UNIVERSITARIO I Sin experiencia profesional",
    AND(H656&gt;=5635001, H656&lt;=7688000), "PROFESIONAL UNIVERSITARIO II 24 meses de experiencia profesional",
    AND(H656&gt;=7688001, H656&lt;=8817000), "PROFESIONAL ESPECIALIZADO II Título de Postgrado 73 meses o más de experiencia profesional",
    AND(H656&gt;=11187001, H656&lt;=14974000), "ASESOR I Título de Posgrado en la modalidad de maestría 84 meses o más de experiencia profesional",
    TRUE, ""
)</f>
        <v>PROFESIONAL UNIVERSITARIO I Sin experiencia profesional</v>
      </c>
      <c r="M656" s="72">
        <v>1</v>
      </c>
      <c r="N656" s="77"/>
      <c r="O656" s="72"/>
      <c r="P656" s="46" t="s">
        <v>112</v>
      </c>
      <c r="Q656" s="78"/>
      <c r="R656" s="46"/>
      <c r="S656" s="112"/>
      <c r="T656" s="72"/>
      <c r="U656" s="72"/>
      <c r="V656" s="72"/>
      <c r="W656" s="46" t="s">
        <v>151</v>
      </c>
      <c r="X656" s="46" t="s">
        <v>183</v>
      </c>
      <c r="Y656" s="46" t="s">
        <v>135</v>
      </c>
      <c r="Z656" s="46"/>
      <c r="AA656" s="113"/>
      <c r="AB656" s="4">
        <f>_xlfn.XLOOKUP(Tabla1[[#This Row],[CEDULA]],'Listado Base'!F:F,'Listado Base'!Y:Y,0)</f>
        <v>34</v>
      </c>
      <c r="AC656" s="43" t="str">
        <f t="shared" si="70"/>
        <v>FECHA FALTANTE</v>
      </c>
      <c r="AD656" s="351" t="str" cm="1">
        <f t="array" ref="AD656">_xlfn.IFS(
    H656=2063000, "ASISTENCIAL I",
    AND(H656&gt;=2063001, H656&lt;=2976000), "ASISTENCIAL II",
    AND(H656&gt;=2976001, H656&lt;=3100000), "ASISTENCIAL III",
    AND(H656&gt;=3100001, H656&lt;=3500000), "TÉCNICO I",
    AND(H656&gt;=3500001, H656&lt;=4507000), "TÉCNICO II",
    AND(H656&gt;=4507001, H656&lt;=4917000), "TÉCNICO III",
    AND(H656&gt;=4917001, H656&lt;=5635000), "PROFESIONAL UNIVERSITARIO I",
    AND(H656&gt;=5635001, H656&lt;=7688000), "PROFESIONAL UNIVERSITARIO II",
    AND(H656&gt;=7688001, H656&lt;=8817000), "PROFESIONAL ESPECIALIZADO II",
    AND(H656&gt;=11187001, H656&lt;=14974000), "ASESOR I",
    TRUE, ""
)</f>
        <v>PROFESIONAL UNIVERSITARIO I</v>
      </c>
    </row>
    <row r="657" spans="1:30" ht="30" hidden="1" customHeight="1">
      <c r="A657" s="46">
        <v>118646</v>
      </c>
      <c r="B657" s="46">
        <v>79855996</v>
      </c>
      <c r="C657" s="48" t="s">
        <v>1339</v>
      </c>
      <c r="D657" s="49">
        <v>45684</v>
      </c>
      <c r="E657" s="46" t="s">
        <v>32</v>
      </c>
      <c r="F657" s="46" t="s">
        <v>33</v>
      </c>
      <c r="G657" s="46" t="s">
        <v>1340</v>
      </c>
      <c r="H657" s="74">
        <v>8500000</v>
      </c>
      <c r="I657" s="75">
        <f t="shared" si="71"/>
        <v>34000000</v>
      </c>
      <c r="J657" s="76">
        <v>4</v>
      </c>
      <c r="K657" s="72">
        <v>1</v>
      </c>
      <c r="L657" s="54" t="str" cm="1">
        <f t="array" ref="L657">_xlfn.IFS(
    H657=2063000, "ASISTENCIAL I Estudios de Educación Básica Primaria o título de Bachiller",
    AND(H657&gt;=2063001, H657&lt;=2976000), "ASISTENCIAL II Título de Bachiller 24 meses de experiencia laboral debidamente certificada",
    AND(H657&gt;=2976001, H657&lt;=3100000), "ASISTENCIAL III Título de Bachiller y Certificado de Aptitud Ocupacional 36 meses de experiencia laboral debidamente certificada",
    AND(H657&gt;=3100001, H657&lt;=3500000), "TÉCNICO I Título de formación técnica o tecnológica, Sin experiencia laboral",
    AND(H657&gt;=3500001, H657&lt;=4507000), "TÉCNICO II Título de formación técnica o tecnológica, 36 meses y hasta 71 meses de experiencia laboral",
    AND(H657&gt;=4507001, H657&lt;=4917000), "TÉCNICO III Título de formación técnica o tecnológica, 72 meses o más de experiencia laboral",
    AND(H657&gt;=4917001, H657&lt;=5635000), "PROFESIONAL UNIVERSITARIO I Sin experiencia profesional",
    AND(H657&gt;=5635001, H657&lt;=7688000), "PROFESIONAL UNIVERSITARIO II 24 meses de experiencia profesional",
    AND(H657&gt;=7688001, H657&lt;=8817000), "PROFESIONAL ESPECIALIZADO II Título de Postgrado 73 meses o más de experiencia profesional",
    AND(H657&gt;=11187001, H657&lt;=14974000), "ASESOR I Título de Posgrado en la modalidad de maestría 84 meses o más de experiencia profesional",
    TRUE, ""
)</f>
        <v>PROFESIONAL ESPECIALIZADO II Título de Postgrado 73 meses o más de experiencia profesional</v>
      </c>
      <c r="M657" s="72">
        <v>3</v>
      </c>
      <c r="N657" s="77">
        <v>45685</v>
      </c>
      <c r="O657" s="72">
        <v>129425</v>
      </c>
      <c r="P657" s="46" t="s">
        <v>112</v>
      </c>
      <c r="Q657" s="78"/>
      <c r="R657" s="46" t="s">
        <v>657</v>
      </c>
      <c r="S657" s="112"/>
      <c r="T657" s="72"/>
      <c r="U657" s="72"/>
      <c r="V657" s="72"/>
      <c r="W657" s="46" t="s">
        <v>151</v>
      </c>
      <c r="X657" s="46" t="s">
        <v>183</v>
      </c>
      <c r="Y657" s="46" t="s">
        <v>135</v>
      </c>
      <c r="Z657" s="46"/>
      <c r="AA657" s="113"/>
      <c r="AB657" s="4">
        <f>_xlfn.XLOOKUP(Tabla1[[#This Row],[CEDULA]],'Listado Base'!F:F,'Listado Base'!Y:Y,0)</f>
        <v>14</v>
      </c>
      <c r="AC657" s="43" t="str">
        <f t="shared" si="70"/>
        <v>FECHA FALTANTE</v>
      </c>
      <c r="AD657" s="351" t="str" cm="1">
        <f t="array" ref="AD657">_xlfn.IFS(
    H657=2063000, "ASISTENCIAL I",
    AND(H657&gt;=2063001, H657&lt;=2976000), "ASISTENCIAL II",
    AND(H657&gt;=2976001, H657&lt;=3100000), "ASISTENCIAL III",
    AND(H657&gt;=3100001, H657&lt;=3500000), "TÉCNICO I",
    AND(H657&gt;=3500001, H657&lt;=4507000), "TÉCNICO II",
    AND(H657&gt;=4507001, H657&lt;=4917000), "TÉCNICO III",
    AND(H657&gt;=4917001, H657&lt;=5635000), "PROFESIONAL UNIVERSITARIO I",
    AND(H657&gt;=5635001, H657&lt;=7688000), "PROFESIONAL UNIVERSITARIO II",
    AND(H657&gt;=7688001, H657&lt;=8817000), "PROFESIONAL ESPECIALIZADO II",
    AND(H657&gt;=11187001, H657&lt;=14974000), "ASESOR I",
    TRUE, ""
)</f>
        <v>PROFESIONAL ESPECIALIZADO II</v>
      </c>
    </row>
    <row r="658" spans="1:30" ht="30" hidden="1" customHeight="1">
      <c r="A658" s="46">
        <v>120386</v>
      </c>
      <c r="B658" s="46">
        <v>52971092</v>
      </c>
      <c r="C658" s="48" t="s">
        <v>1341</v>
      </c>
      <c r="D658" s="49">
        <v>45693</v>
      </c>
      <c r="E658" s="46" t="s">
        <v>32</v>
      </c>
      <c r="F658" s="46" t="s">
        <v>33</v>
      </c>
      <c r="G658" s="46" t="s">
        <v>1337</v>
      </c>
      <c r="H658" s="74">
        <v>5500000</v>
      </c>
      <c r="I658" s="75">
        <f t="shared" si="71"/>
        <v>33000000</v>
      </c>
      <c r="J658" s="76">
        <v>6</v>
      </c>
      <c r="K658" s="72">
        <v>1</v>
      </c>
      <c r="L658" s="54" t="str" cm="1">
        <f t="array" ref="L658">_xlfn.IFS(
    H658=2063000, "ASISTENCIAL I Estudios de Educación Básica Primaria o título de Bachiller",
    AND(H658&gt;=2063001, H658&lt;=2976000), "ASISTENCIAL II Título de Bachiller 24 meses de experiencia laboral debidamente certificada",
    AND(H658&gt;=2976001, H658&lt;=3100000), "ASISTENCIAL III Título de Bachiller y Certificado de Aptitud Ocupacional 36 meses de experiencia laboral debidamente certificada",
    AND(H658&gt;=3100001, H658&lt;=3500000), "TÉCNICO I Título de formación técnica o tecnológica, Sin experiencia laboral",
    AND(H658&gt;=3500001, H658&lt;=4507000), "TÉCNICO II Título de formación técnica o tecnológica, 36 meses y hasta 71 meses de experiencia laboral",
    AND(H658&gt;=4507001, H658&lt;=4917000), "TÉCNICO III Título de formación técnica o tecnológica, 72 meses o más de experiencia laboral",
    AND(H658&gt;=4917001, H658&lt;=5635000), "PROFESIONAL UNIVERSITARIO I Sin experiencia profesional",
    AND(H658&gt;=5635001, H658&lt;=7688000), "PROFESIONAL UNIVERSITARIO II 24 meses de experiencia profesional",
    AND(H658&gt;=7688001, H658&lt;=8817000), "PROFESIONAL ESPECIALIZADO II Título de Postgrado 73 meses o más de experiencia profesional",
    AND(H658&gt;=11187001, H658&lt;=14974000), "ASESOR I Título de Posgrado en la modalidad de maestría 84 meses o más de experiencia profesional",
    TRUE, ""
)</f>
        <v>PROFESIONAL UNIVERSITARIO I Sin experiencia profesional</v>
      </c>
      <c r="M658" s="72">
        <v>1</v>
      </c>
      <c r="N658" s="77"/>
      <c r="O658" s="72"/>
      <c r="P658" s="46" t="s">
        <v>112</v>
      </c>
      <c r="Q658" s="78"/>
      <c r="R658" s="72"/>
      <c r="S658" s="112"/>
      <c r="T658" s="72"/>
      <c r="U658" s="72"/>
      <c r="V658" s="72"/>
      <c r="W658" s="46" t="s">
        <v>151</v>
      </c>
      <c r="X658" s="46" t="s">
        <v>183</v>
      </c>
      <c r="Y658" s="46" t="s">
        <v>135</v>
      </c>
      <c r="Z658" s="46"/>
      <c r="AA658" s="113"/>
      <c r="AB658" s="4">
        <f>_xlfn.XLOOKUP(Tabla1[[#This Row],[CEDULA]],'Listado Base'!F:F,'Listado Base'!Y:Y,0)</f>
        <v>10</v>
      </c>
      <c r="AC658" s="43" t="str">
        <f t="shared" si="70"/>
        <v>FECHA FALTANTE</v>
      </c>
      <c r="AD658" s="351" t="str" cm="1">
        <f t="array" ref="AD658">_xlfn.IFS(
    H658=2063000, "ASISTENCIAL I",
    AND(H658&gt;=2063001, H658&lt;=2976000), "ASISTENCIAL II",
    AND(H658&gt;=2976001, H658&lt;=3100000), "ASISTENCIAL III",
    AND(H658&gt;=3100001, H658&lt;=3500000), "TÉCNICO I",
    AND(H658&gt;=3500001, H658&lt;=4507000), "TÉCNICO II",
    AND(H658&gt;=4507001, H658&lt;=4917000), "TÉCNICO III",
    AND(H658&gt;=4917001, H658&lt;=5635000), "PROFESIONAL UNIVERSITARIO I",
    AND(H658&gt;=5635001, H658&lt;=7688000), "PROFESIONAL UNIVERSITARIO II",
    AND(H658&gt;=7688001, H658&lt;=8817000), "PROFESIONAL ESPECIALIZADO II",
    AND(H658&gt;=11187001, H658&lt;=14974000), "ASESOR I",
    TRUE, ""
)</f>
        <v>PROFESIONAL UNIVERSITARIO I</v>
      </c>
    </row>
    <row r="659" spans="1:30" ht="30" hidden="1" customHeight="1">
      <c r="A659" s="46">
        <v>120386</v>
      </c>
      <c r="B659" s="46">
        <v>80740844</v>
      </c>
      <c r="C659" s="48" t="s">
        <v>1342</v>
      </c>
      <c r="D659" s="49">
        <v>45697</v>
      </c>
      <c r="E659" s="46" t="s">
        <v>32</v>
      </c>
      <c r="F659" s="46" t="s">
        <v>33</v>
      </c>
      <c r="G659" s="46" t="s">
        <v>1053</v>
      </c>
      <c r="H659" s="74">
        <v>5500000</v>
      </c>
      <c r="I659" s="75">
        <f t="shared" si="71"/>
        <v>33000000</v>
      </c>
      <c r="J659" s="76">
        <v>6</v>
      </c>
      <c r="K659" s="72">
        <v>1</v>
      </c>
      <c r="L659" s="54" t="str" cm="1">
        <f t="array" ref="L659">_xlfn.IFS(
    H659=2063000, "ASISTENCIAL I Estudios de Educación Básica Primaria o título de Bachiller",
    AND(H659&gt;=2063001, H659&lt;=2976000), "ASISTENCIAL II Título de Bachiller 24 meses de experiencia laboral debidamente certificada",
    AND(H659&gt;=2976001, H659&lt;=3100000), "ASISTENCIAL III Título de Bachiller y Certificado de Aptitud Ocupacional 36 meses de experiencia laboral debidamente certificada",
    AND(H659&gt;=3100001, H659&lt;=3500000), "TÉCNICO I Título de formación técnica o tecnológica, Sin experiencia laboral",
    AND(H659&gt;=3500001, H659&lt;=4507000), "TÉCNICO II Título de formación técnica o tecnológica, 36 meses y hasta 71 meses de experiencia laboral",
    AND(H659&gt;=4507001, H659&lt;=4917000), "TÉCNICO III Título de formación técnica o tecnológica, 72 meses o más de experiencia laboral",
    AND(H659&gt;=4917001, H659&lt;=5635000), "PROFESIONAL UNIVERSITARIO I Sin experiencia profesional",
    AND(H659&gt;=5635001, H659&lt;=7688000), "PROFESIONAL UNIVERSITARIO II 24 meses de experiencia profesional",
    AND(H659&gt;=7688001, H659&lt;=8817000), "PROFESIONAL ESPECIALIZADO II Título de Postgrado 73 meses o más de experiencia profesional",
    AND(H659&gt;=11187001, H659&lt;=14974000), "ASESOR I Título de Posgrado en la modalidad de maestría 84 meses o más de experiencia profesional",
    TRUE, ""
)</f>
        <v>PROFESIONAL UNIVERSITARIO I Sin experiencia profesional</v>
      </c>
      <c r="M659" s="72">
        <v>3</v>
      </c>
      <c r="N659" s="77"/>
      <c r="O659" s="72"/>
      <c r="P659" s="46" t="s">
        <v>112</v>
      </c>
      <c r="Q659" s="78"/>
      <c r="R659" s="72"/>
      <c r="S659" s="112"/>
      <c r="T659" s="72"/>
      <c r="U659" s="72"/>
      <c r="V659" s="72"/>
      <c r="W659" s="46" t="s">
        <v>151</v>
      </c>
      <c r="X659" s="46" t="s">
        <v>183</v>
      </c>
      <c r="Y659" s="46" t="s">
        <v>135</v>
      </c>
      <c r="Z659" s="46"/>
      <c r="AA659" s="113"/>
      <c r="AB659" s="4">
        <f>_xlfn.XLOOKUP(Tabla1[[#This Row],[CEDULA]],'Listado Base'!F:F,'Listado Base'!Y:Y,0)</f>
        <v>77</v>
      </c>
      <c r="AC659" s="43" t="str">
        <f t="shared" si="70"/>
        <v>FECHA FALTANTE</v>
      </c>
      <c r="AD659" s="351" t="str" cm="1">
        <f t="array" ref="AD659">_xlfn.IFS(
    H659=2063000, "ASISTENCIAL I",
    AND(H659&gt;=2063001, H659&lt;=2976000), "ASISTENCIAL II",
    AND(H659&gt;=2976001, H659&lt;=3100000), "ASISTENCIAL III",
    AND(H659&gt;=3100001, H659&lt;=3500000), "TÉCNICO I",
    AND(H659&gt;=3500001, H659&lt;=4507000), "TÉCNICO II",
    AND(H659&gt;=4507001, H659&lt;=4917000), "TÉCNICO III",
    AND(H659&gt;=4917001, H659&lt;=5635000), "PROFESIONAL UNIVERSITARIO I",
    AND(H659&gt;=5635001, H659&lt;=7688000), "PROFESIONAL UNIVERSITARIO II",
    AND(H659&gt;=7688001, H659&lt;=8817000), "PROFESIONAL ESPECIALIZADO II",
    AND(H659&gt;=11187001, H659&lt;=14974000), "ASESOR I",
    TRUE, ""
)</f>
        <v>PROFESIONAL UNIVERSITARIO I</v>
      </c>
    </row>
    <row r="660" spans="1:30" ht="30" hidden="1" customHeight="1">
      <c r="A660" s="46">
        <v>121067</v>
      </c>
      <c r="B660" s="46">
        <v>79531044</v>
      </c>
      <c r="C660" s="48" t="s">
        <v>1343</v>
      </c>
      <c r="D660" s="49">
        <v>45704</v>
      </c>
      <c r="E660" s="46" t="s">
        <v>32</v>
      </c>
      <c r="F660" s="46" t="s">
        <v>33</v>
      </c>
      <c r="G660" s="46" t="s">
        <v>1053</v>
      </c>
      <c r="H660" s="74">
        <v>6000000</v>
      </c>
      <c r="I660" s="75">
        <f t="shared" si="71"/>
        <v>36000000</v>
      </c>
      <c r="J660" s="76">
        <v>6</v>
      </c>
      <c r="K660" s="72">
        <v>1</v>
      </c>
      <c r="L660" s="54" t="str" cm="1">
        <f t="array" ref="L660">_xlfn.IFS(
    H660=2063000, "ASISTENCIAL I Estudios de Educación Básica Primaria o título de Bachiller",
    AND(H660&gt;=2063001, H660&lt;=2976000), "ASISTENCIAL II Título de Bachiller 24 meses de experiencia laboral debidamente certificada",
    AND(H660&gt;=2976001, H660&lt;=3100000), "ASISTENCIAL III Título de Bachiller y Certificado de Aptitud Ocupacional 36 meses de experiencia laboral debidamente certificada",
    AND(H660&gt;=3100001, H660&lt;=3500000), "TÉCNICO I Título de formación técnica o tecnológica, Sin experiencia laboral",
    AND(H660&gt;=3500001, H660&lt;=4507000), "TÉCNICO II Título de formación técnica o tecnológica, 36 meses y hasta 71 meses de experiencia laboral",
    AND(H660&gt;=4507001, H660&lt;=4917000), "TÉCNICO III Título de formación técnica o tecnológica, 72 meses o más de experiencia laboral",
    AND(H660&gt;=4917001, H660&lt;=5635000), "PROFESIONAL UNIVERSITARIO I Sin experiencia profesional",
    AND(H660&gt;=5635001, H660&lt;=7688000), "PROFESIONAL UNIVERSITARIO II 24 meses de experiencia profesional",
    AND(H660&gt;=7688001, H660&lt;=8817000), "PROFESIONAL ESPECIALIZADO II Título de Postgrado 73 meses o más de experiencia profesional",
    AND(H660&gt;=11187001, H660&lt;=14974000), "ASESOR I Título de Posgrado en la modalidad de maestría 84 meses o más de experiencia profesional",
    TRUE, ""
)</f>
        <v>PROFESIONAL UNIVERSITARIO II 24 meses de experiencia profesional</v>
      </c>
      <c r="M660" s="72">
        <v>3</v>
      </c>
      <c r="N660" s="77"/>
      <c r="O660" s="72"/>
      <c r="P660" s="46" t="s">
        <v>36</v>
      </c>
      <c r="Q660" s="78"/>
      <c r="R660" s="72"/>
      <c r="S660" s="112"/>
      <c r="T660" s="72"/>
      <c r="U660" s="72"/>
      <c r="V660" s="72"/>
      <c r="W660" s="46" t="s">
        <v>151</v>
      </c>
      <c r="X660" s="46" t="s">
        <v>183</v>
      </c>
      <c r="Y660" s="46" t="s">
        <v>135</v>
      </c>
      <c r="Z660" s="46"/>
      <c r="AA660" s="113"/>
      <c r="AB660" s="4">
        <f>_xlfn.XLOOKUP(Tabla1[[#This Row],[CEDULA]],'Listado Base'!F:F,'Listado Base'!Y:Y,0)</f>
        <v>80</v>
      </c>
      <c r="AC660" s="43" t="str">
        <f t="shared" si="70"/>
        <v>FECHA FALTANTE</v>
      </c>
      <c r="AD660" s="351" t="str" cm="1">
        <f t="array" ref="AD660">_xlfn.IFS(
    H660=2063000, "ASISTENCIAL I",
    AND(H660&gt;=2063001, H660&lt;=2976000), "ASISTENCIAL II",
    AND(H660&gt;=2976001, H660&lt;=3100000), "ASISTENCIAL III",
    AND(H660&gt;=3100001, H660&lt;=3500000), "TÉCNICO I",
    AND(H660&gt;=3500001, H660&lt;=4507000), "TÉCNICO II",
    AND(H660&gt;=4507001, H660&lt;=4917000), "TÉCNICO III",
    AND(H660&gt;=4917001, H660&lt;=5635000), "PROFESIONAL UNIVERSITARIO I",
    AND(H660&gt;=5635001, H660&lt;=7688000), "PROFESIONAL UNIVERSITARIO II",
    AND(H660&gt;=7688001, H660&lt;=8817000), "PROFESIONAL ESPECIALIZADO II",
    AND(H660&gt;=11187001, H660&lt;=14974000), "ASESOR I",
    TRUE, ""
)</f>
        <v>PROFESIONAL UNIVERSITARIO II</v>
      </c>
    </row>
    <row r="661" spans="1:30" ht="30" hidden="1" customHeight="1">
      <c r="A661" s="88">
        <v>117106</v>
      </c>
      <c r="B661" s="66">
        <v>1030600558</v>
      </c>
      <c r="C661" s="48" t="s">
        <v>1344</v>
      </c>
      <c r="D661" s="49">
        <v>45664</v>
      </c>
      <c r="E661" s="46" t="s">
        <v>32</v>
      </c>
      <c r="F661" s="46" t="s">
        <v>33</v>
      </c>
      <c r="G661" s="88" t="s">
        <v>1345</v>
      </c>
      <c r="H661" s="74"/>
      <c r="I661" s="114">
        <f>+ROUNDUP(H661*J661*K661,0)</f>
        <v>0</v>
      </c>
      <c r="J661" s="76"/>
      <c r="K661" s="72"/>
      <c r="L661" s="54" t="str" cm="1">
        <f t="array" ref="L661">_xlfn.IFS(
    H661=2063000, "ASISTENCIAL I Estudios de Educación Básica Primaria o título de Bachiller",
    AND(H661&gt;=2063001, H661&lt;=2976000), "ASISTENCIAL II Título de Bachiller 24 meses de experiencia laboral debidamente certificada",
    AND(H661&gt;=2976001, H661&lt;=3100000), "ASISTENCIAL III Título de Bachiller y Certificado de Aptitud Ocupacional 36 meses de experiencia laboral debidamente certificada",
    AND(H661&gt;=3100001, H661&lt;=3500000), "TÉCNICO I Título de formación técnica o tecnológica, Sin experiencia laboral",
    AND(H661&gt;=3500001, H661&lt;=4507000), "TÉCNICO II Título de formación técnica o tecnológica, 36 meses y hasta 71 meses de experiencia laboral",
    AND(H661&gt;=4507001, H661&lt;=4917000), "TÉCNICO III Título de formación técnica o tecnológica, 72 meses o más de experiencia laboral",
    AND(H661&gt;=4917001, H661&lt;=5635000), "PROFESIONAL UNIVERSITARIO I Sin experiencia profesional",
    AND(H661&gt;=5635001, H661&lt;=7688000), "PROFESIONAL UNIVERSITARIO II 24 meses de experiencia profesional",
    AND(H661&gt;=7688001, H661&lt;=8817000), "PROFESIONAL ESPECIALIZADO II Título de Postgrado 73 meses o más de experiencia profesional",
    AND(H661&gt;=11187001, H661&lt;=14974000), "ASESOR I Título de Posgrado en la modalidad de maestría 84 meses o más de experiencia profesional",
    TRUE, ""
)</f>
        <v/>
      </c>
      <c r="M661" s="72"/>
      <c r="N661" s="77"/>
      <c r="O661" s="72"/>
      <c r="P661" s="46" t="s">
        <v>57</v>
      </c>
      <c r="Q661" s="78"/>
      <c r="R661" s="72"/>
      <c r="S661" s="112"/>
      <c r="T661" s="72"/>
      <c r="U661" s="72"/>
      <c r="V661" s="72"/>
      <c r="W661" s="88" t="s">
        <v>151</v>
      </c>
      <c r="X661" s="88" t="s">
        <v>202</v>
      </c>
      <c r="Y661" s="88" t="s">
        <v>135</v>
      </c>
      <c r="Z661" s="88"/>
      <c r="AA661" s="113"/>
      <c r="AB661" s="4">
        <f>_xlfn.XLOOKUP(Tabla1[[#This Row],[CEDULA]],'Listado Base'!F:F,'Listado Base'!Y:Y,0)</f>
        <v>0</v>
      </c>
      <c r="AC661" s="43" t="str">
        <f t="shared" si="70"/>
        <v>FECHA FALTANTE</v>
      </c>
      <c r="AD661" s="351" t="str" cm="1">
        <f t="array" ref="AD661">_xlfn.IFS(
    H661=2063000, "ASISTENCIAL I",
    AND(H661&gt;=2063001, H661&lt;=2976000), "ASISTENCIAL II",
    AND(H661&gt;=2976001, H661&lt;=3100000), "ASISTENCIAL III",
    AND(H661&gt;=3100001, H661&lt;=3500000), "TÉCNICO I",
    AND(H661&gt;=3500001, H661&lt;=4507000), "TÉCNICO II",
    AND(H661&gt;=4507001, H661&lt;=4917000), "TÉCNICO III",
    AND(H661&gt;=4917001, H661&lt;=5635000), "PROFESIONAL UNIVERSITARIO I",
    AND(H661&gt;=5635001, H661&lt;=7688000), "PROFESIONAL UNIVERSITARIO II",
    AND(H661&gt;=7688001, H661&lt;=8817000), "PROFESIONAL ESPECIALIZADO II",
    AND(H661&gt;=11187001, H661&lt;=14974000), "ASESOR I",
    TRUE, ""
)</f>
        <v/>
      </c>
    </row>
    <row r="662" spans="1:30" ht="30" hidden="1" customHeight="1">
      <c r="A662" s="88">
        <v>125142</v>
      </c>
      <c r="B662" s="46">
        <v>1000384391</v>
      </c>
      <c r="C662" s="48" t="s">
        <v>1346</v>
      </c>
      <c r="D662" s="49">
        <v>45681</v>
      </c>
      <c r="E662" s="46" t="s">
        <v>50</v>
      </c>
      <c r="F662" s="46" t="s">
        <v>51</v>
      </c>
      <c r="G662" s="46" t="s">
        <v>1347</v>
      </c>
      <c r="H662" s="74">
        <v>3300000</v>
      </c>
      <c r="I662" s="75">
        <f t="shared" ref="I662" si="72">+ROUNDUP(H662*J662*K662,0)</f>
        <v>19800000</v>
      </c>
      <c r="J662" s="76">
        <v>6</v>
      </c>
      <c r="K662" s="72">
        <v>1</v>
      </c>
      <c r="L662" s="54" t="str" cm="1">
        <f t="array" ref="L662">_xlfn.IFS(
    H662=2063000, "ASISTENCIAL I Estudios de Educación Básica Primaria o título de Bachiller",
    AND(H662&gt;=2063001, H662&lt;=2976000), "ASISTENCIAL II Título de Bachiller 24 meses de experiencia laboral debidamente certificada",
    AND(H662&gt;=2976001, H662&lt;=3100000), "ASISTENCIAL III Título de Bachiller y Certificado de Aptitud Ocupacional 36 meses de experiencia laboral debidamente certificada",
    AND(H662&gt;=3100001, H662&lt;=3500000), "TÉCNICO I Título de formación técnica o tecnológica, Sin experiencia laboral",
    AND(H662&gt;=3500001, H662&lt;=4507000), "TÉCNICO II Título de formación técnica o tecnológica, 36 meses y hasta 71 meses de experiencia laboral",
    AND(H662&gt;=4507001, H662&lt;=4917000), "TÉCNICO III Título de formación técnica o tecnológica, 72 meses o más de experiencia laboral",
    AND(H662&gt;=4917001, H662&lt;=5635000), "PROFESIONAL UNIVERSITARIO I Sin experiencia profesional",
    AND(H662&gt;=5635001, H662&lt;=7688000), "PROFESIONAL UNIVERSITARIO II 24 meses de experiencia profesional",
    AND(H662&gt;=7688001, H662&lt;=8817000), "PROFESIONAL ESPECIALIZADO II Título de Postgrado 73 meses o más de experiencia profesional",
    AND(H662&gt;=11187001, H662&lt;=14974000), "ASESOR I Título de Posgrado en la modalidad de maestría 84 meses o más de experiencia profesional",
    TRUE, ""
)</f>
        <v>TÉCNICO I Título de formación técnica o tecnológica, Sin experiencia laboral</v>
      </c>
      <c r="M662" s="72">
        <v>5</v>
      </c>
      <c r="N662" s="77">
        <v>45687</v>
      </c>
      <c r="O662" s="72">
        <v>129773</v>
      </c>
      <c r="P662" s="46" t="s">
        <v>57</v>
      </c>
      <c r="Q662" s="78"/>
      <c r="R662" s="46" t="s">
        <v>657</v>
      </c>
      <c r="S662" s="59"/>
      <c r="T662" s="46"/>
      <c r="U662" s="46"/>
      <c r="V662" s="46" t="s">
        <v>46</v>
      </c>
      <c r="W662" s="46" t="s">
        <v>54</v>
      </c>
      <c r="X662" s="46" t="s">
        <v>55</v>
      </c>
      <c r="Y662" s="46" t="s">
        <v>156</v>
      </c>
      <c r="Z662" s="46"/>
      <c r="AA662" s="79"/>
      <c r="AB662" s="4">
        <f>_xlfn.XLOOKUP(Tabla1[[#This Row],[CEDULA]],'Listado Base'!F:F,'Listado Base'!Y:Y,0)</f>
        <v>10</v>
      </c>
      <c r="AC662" s="43" t="str">
        <f t="shared" ref="AC662:AC667" si="73">IF(OR(D662="",Q662=""),"FECHA FALTANTE",IF(D662&gt;Q662,"TERMINACIÓN ANTICIPADA ","A TIEMPO DE TRAMITE"))</f>
        <v>FECHA FALTANTE</v>
      </c>
      <c r="AD662" s="351" t="str" cm="1">
        <f t="array" ref="AD662">_xlfn.IFS(
    H662=2063000, "ASISTENCIAL I",
    AND(H662&gt;=2063001, H662&lt;=2976000), "ASISTENCIAL II",
    AND(H662&gt;=2976001, H662&lt;=3100000), "ASISTENCIAL III",
    AND(H662&gt;=3100001, H662&lt;=3500000), "TÉCNICO I",
    AND(H662&gt;=3500001, H662&lt;=4507000), "TÉCNICO II",
    AND(H662&gt;=4507001, H662&lt;=4917000), "TÉCNICO III",
    AND(H662&gt;=4917001, H662&lt;=5635000), "PROFESIONAL UNIVERSITARIO I",
    AND(H662&gt;=5635001, H662&lt;=7688000), "PROFESIONAL UNIVERSITARIO II",
    AND(H662&gt;=7688001, H662&lt;=8817000), "PROFESIONAL ESPECIALIZADO II",
    AND(H662&gt;=11187001, H662&lt;=14974000), "ASESOR I",
    TRUE, ""
)</f>
        <v>TÉCNICO I</v>
      </c>
    </row>
    <row r="663" spans="1:30" ht="30" hidden="1" customHeight="1">
      <c r="A663" s="72"/>
      <c r="B663" s="66">
        <v>1032421810</v>
      </c>
      <c r="C663" s="48" t="s">
        <v>1348</v>
      </c>
      <c r="D663" s="115"/>
      <c r="E663" s="72"/>
      <c r="F663" s="72"/>
      <c r="G663" s="84"/>
      <c r="H663" s="116" t="s">
        <v>101</v>
      </c>
      <c r="I663" s="114"/>
      <c r="J663" s="118"/>
      <c r="K663" s="72"/>
      <c r="L663" s="54" t="str" cm="1">
        <f t="array" ref="L663">_xlfn.IFS(
    H663=2063000, "ASISTENCIAL I Estudios de Educación Básica Primaria o título de Bachiller",
    AND(H663&gt;=2063001, H663&lt;=2976000), "ASISTENCIAL II Título de Bachiller 24 meses de experiencia laboral debidamente certificada",
    AND(H663&gt;=2976001, H663&lt;=3100000), "ASISTENCIAL III Título de Bachiller y Certificado de Aptitud Ocupacional 36 meses de experiencia laboral debidamente certificada",
    AND(H663&gt;=3100001, H663&lt;=3500000), "TÉCNICO I Título de formación técnica o tecnológica, Sin experiencia laboral",
    AND(H663&gt;=3500001, H663&lt;=4507000), "TÉCNICO II Título de formación técnica o tecnológica, 36 meses y hasta 71 meses de experiencia laboral",
    AND(H663&gt;=4507001, H663&lt;=4917000), "TÉCNICO III Título de formación técnica o tecnológica, 72 meses o más de experiencia laboral",
    AND(H663&gt;=4917001, H663&lt;=5635000), "PROFESIONAL UNIVERSITARIO I Sin experiencia profesional",
    AND(H663&gt;=5635001, H663&lt;=7688000), "PROFESIONAL UNIVERSITARIO II 24 meses de experiencia profesional",
    AND(H663&gt;=7688001, H663&lt;=8817000), "PROFESIONAL ESPECIALIZADO II Título de Postgrado 73 meses o más de experiencia profesional",
    AND(H663&gt;=11187001, H663&lt;=14974000), "ASESOR I Título de Posgrado en la modalidad de maestría 84 meses o más de experiencia profesional",
    TRUE, ""
)</f>
        <v/>
      </c>
      <c r="M663" s="72"/>
      <c r="N663" s="77"/>
      <c r="O663" s="72"/>
      <c r="P663" s="46" t="s">
        <v>36</v>
      </c>
      <c r="Q663" s="78"/>
      <c r="R663" s="72"/>
      <c r="S663" s="112"/>
      <c r="T663" s="72"/>
      <c r="U663" s="72"/>
      <c r="V663" s="72"/>
      <c r="W663" s="72"/>
      <c r="X663" s="72"/>
      <c r="Y663" s="72"/>
      <c r="Z663" s="72"/>
      <c r="AA663" s="113"/>
      <c r="AB663" s="4">
        <f>_xlfn.XLOOKUP(Tabla1[[#This Row],[CEDULA]],'Listado Base'!F:F,'Listado Base'!Y:Y,0)</f>
        <v>10</v>
      </c>
      <c r="AC663" s="45" t="str">
        <f t="shared" si="73"/>
        <v>FECHA FALTANTE</v>
      </c>
      <c r="AD663" s="351" t="str" cm="1">
        <f t="array" ref="AD663">_xlfn.IFS(
    H663=2063000, "ASISTENCIAL I",
    AND(H663&gt;=2063001, H663&lt;=2976000), "ASISTENCIAL II",
    AND(H663&gt;=2976001, H663&lt;=3100000), "ASISTENCIAL III",
    AND(H663&gt;=3100001, H663&lt;=3500000), "TÉCNICO I",
    AND(H663&gt;=3500001, H663&lt;=4507000), "TÉCNICO II",
    AND(H663&gt;=4507001, H663&lt;=4917000), "TÉCNICO III",
    AND(H663&gt;=4917001, H663&lt;=5635000), "PROFESIONAL UNIVERSITARIO I",
    AND(H663&gt;=5635001, H663&lt;=7688000), "PROFESIONAL UNIVERSITARIO II",
    AND(H663&gt;=7688001, H663&lt;=8817000), "PROFESIONAL ESPECIALIZADO II",
    AND(H663&gt;=11187001, H663&lt;=14974000), "ASESOR I",
    TRUE, ""
)</f>
        <v/>
      </c>
    </row>
    <row r="664" spans="1:30" ht="30" hidden="1" customHeight="1">
      <c r="A664" s="46">
        <v>127223</v>
      </c>
      <c r="B664" s="66">
        <v>1030543100</v>
      </c>
      <c r="C664" s="48" t="s">
        <v>1349</v>
      </c>
      <c r="D664" s="115"/>
      <c r="E664" s="46" t="s">
        <v>32</v>
      </c>
      <c r="F664" s="46" t="s">
        <v>33</v>
      </c>
      <c r="G664" s="46" t="s">
        <v>1171</v>
      </c>
      <c r="H664" s="116">
        <v>7500000</v>
      </c>
      <c r="I664" s="75">
        <f t="shared" ref="I664:I669" si="74">+ROUNDUP(H664*J664*K664,0)</f>
        <v>45000000</v>
      </c>
      <c r="J664" s="118">
        <v>6</v>
      </c>
      <c r="K664" s="72">
        <v>1</v>
      </c>
      <c r="L664" s="123" t="str" cm="1">
        <f t="array" ref="L664">_xlfn.IFS(
    H664=2063000, "ASISTENCIAL I Estudios de Educación Básica Primaria o título de Bachiller",
    AND(H664&gt;=2063001, H664&lt;=2976000), "ASISTENCIAL II Título de Bachiller 24 meses de experiencia laboral debidamente certificada",
    AND(H664&gt;=2976001, H664&lt;=3100000), "ASISTENCIAL III Título de Bachiller y Certificado de Aptitud Ocupacional 36 meses de experiencia laboral debidamente certificada",
    AND(H664&gt;=3100001, H664&lt;=3500000), "TÉCNICO I Título de formación técnica o tecnológica, Sin experiencia laboral",
    AND(H664&gt;=3500001, H664&lt;=4507000), "TÉCNICO II Título de formación técnica o tecnológica, 36 meses y hasta 71 meses de experiencia laboral",
    AND(H664&gt;=4507001, H664&lt;=4917000), "TÉCNICO III Título de formación técnica o tecnológica, 72 meses o más de experiencia laboral",
    AND(H664&gt;=4917001, H664&lt;=5635000), "PROFESIONAL UNIVERSITARIO I Sin experiencia profesional",
    AND(H664&gt;=5635001, H664&lt;=7688000), "PROFESIONAL UNIVERSITARIO II 24 meses de experiencia profesional",
    AND(H664&gt;=7688001, H664&lt;=8817000), "PROFESIONAL ESPECIALIZADO II Título de Postgrado 73 meses o más de experiencia profesional",
    AND(H664&gt;=11187001, H664&lt;=14974000), "ASESOR I Título de Posgrado en la modalidad de maestría 84 meses o más de experiencia profesional",
    TRUE, ""
)</f>
        <v>PROFESIONAL UNIVERSITARIO II 24 meses de experiencia profesional</v>
      </c>
      <c r="M664" s="72"/>
      <c r="N664" s="77"/>
      <c r="O664" s="72"/>
      <c r="P664" s="72" t="s">
        <v>36</v>
      </c>
      <c r="Q664" s="78"/>
      <c r="R664" s="72"/>
      <c r="S664" s="112"/>
      <c r="T664" s="72"/>
      <c r="U664" s="72"/>
      <c r="V664" s="72"/>
      <c r="W664" s="88" t="s">
        <v>151</v>
      </c>
      <c r="X664" s="88" t="s">
        <v>710</v>
      </c>
      <c r="Y664" s="72"/>
      <c r="Z664" s="72"/>
      <c r="AA664" s="113"/>
      <c r="AB664" s="4">
        <f>_xlfn.XLOOKUP(Tabla1[[#This Row],[CEDULA]],'Listado Base'!F:F,'Listado Base'!Y:Y,0)</f>
        <v>0</v>
      </c>
      <c r="AC664" s="45" t="str">
        <f t="shared" si="73"/>
        <v>FECHA FALTANTE</v>
      </c>
      <c r="AD664" s="352" t="str" cm="1">
        <f t="array" ref="AD664">_xlfn.IFS(
    H664=2063000, "ASISTENCIAL I",
    AND(H664&gt;=2063001, H664&lt;=2976000), "ASISTENCIAL II",
    AND(H664&gt;=2976001, H664&lt;=3100000), "ASISTENCIAL III",
    AND(H664&gt;=3100001, H664&lt;=3500000), "TÉCNICO I",
    AND(H664&gt;=3500001, H664&lt;=4507000), "TÉCNICO II",
    AND(H664&gt;=4507001, H664&lt;=4917000), "TÉCNICO III",
    AND(H664&gt;=4917001, H664&lt;=5635000), "PROFESIONAL UNIVERSITARIO I",
    AND(H664&gt;=5635001, H664&lt;=7688000), "PROFESIONAL UNIVERSITARIO II",
    AND(H664&gt;=7688001, H664&lt;=8817000), "PROFESIONAL ESPECIALIZADO II",
    AND(H664&gt;=11187001, H664&lt;=14974000), "ASESOR I",
    TRUE, ""
)</f>
        <v>PROFESIONAL UNIVERSITARIO II</v>
      </c>
    </row>
    <row r="665" spans="1:30" ht="30" hidden="1" customHeight="1">
      <c r="A665" s="72"/>
      <c r="B665" s="72"/>
      <c r="C665" s="48"/>
      <c r="D665" s="115"/>
      <c r="E665" s="72"/>
      <c r="F665" s="72"/>
      <c r="G665" s="84"/>
      <c r="H665" s="116"/>
      <c r="I665" s="117">
        <f t="shared" si="74"/>
        <v>0</v>
      </c>
      <c r="J665" s="118"/>
      <c r="K665" s="72"/>
      <c r="L665" s="123" t="str" cm="1">
        <f t="array" ref="L665">_xlfn.IFS(
    H665=2063000, "ASISTENCIAL I Estudios de Educación Básica Primaria o título de Bachiller",
    AND(H665&gt;=2063001, H665&lt;=2976000), "ASISTENCIAL II Título de Bachiller 24 meses de experiencia laboral debidamente certificada",
    AND(H665&gt;=2976001, H665&lt;=3100000), "ASISTENCIAL III Título de Bachiller y Certificado de Aptitud Ocupacional 36 meses de experiencia laboral debidamente certificada",
    AND(H665&gt;=3100001, H665&lt;=3500000), "TÉCNICO I Título de formación técnica o tecnológica, Sin experiencia laboral",
    AND(H665&gt;=3500001, H665&lt;=4507000), "TÉCNICO II Título de formación técnica o tecnológica, 36 meses y hasta 71 meses de experiencia laboral",
    AND(H665&gt;=4507001, H665&lt;=4917000), "TÉCNICO III Título de formación técnica o tecnológica, 72 meses o más de experiencia laboral",
    AND(H665&gt;=4917001, H665&lt;=5635000), "PROFESIONAL UNIVERSITARIO I Sin experiencia profesional",
    AND(H665&gt;=5635001, H665&lt;=7688000), "PROFESIONAL UNIVERSITARIO II 24 meses de experiencia profesional",
    AND(H665&gt;=7688001, H665&lt;=8817000), "PROFESIONAL ESPECIALIZADO II Título de Postgrado 73 meses o más de experiencia profesional",
    AND(H665&gt;=11187001, H665&lt;=14974000), "ASESOR I Título de Posgrado en la modalidad de maestría 84 meses o más de experiencia profesional",
    TRUE, ""
)</f>
        <v/>
      </c>
      <c r="M665" s="72"/>
      <c r="N665" s="77"/>
      <c r="O665" s="72"/>
      <c r="P665" s="72"/>
      <c r="Q665" s="78"/>
      <c r="R665" s="72"/>
      <c r="S665" s="112"/>
      <c r="T665" s="72"/>
      <c r="U665" s="72"/>
      <c r="V665" s="72"/>
      <c r="W665" s="88"/>
      <c r="X665" s="88"/>
      <c r="Y665" s="72"/>
      <c r="Z665" s="72"/>
      <c r="AA665" s="113"/>
      <c r="AB665" s="212">
        <f>_xlfn.XLOOKUP(Tabla1[[#This Row],[CEDULA]],'Listado Base'!F:F,'Listado Base'!Y:Y,0)</f>
        <v>10</v>
      </c>
      <c r="AC665" s="45" t="str">
        <f t="shared" si="73"/>
        <v>FECHA FALTANTE</v>
      </c>
      <c r="AD665" s="1" t="str" cm="1">
        <f t="array" ref="AD665">_xlfn.IFS(
    H665=2063000, "ASISTENCIAL I",
    AND(H665&gt;=2063001, H665&lt;=2976000), "ASISTENCIAL II",
    AND(H665&gt;=2976001, H665&lt;=3100000), "ASISTENCIAL III",
    AND(H665&gt;=3100001, H665&lt;=3500000), "TÉCNICO I",
    AND(H665&gt;=3500001, H665&lt;=4507000), "TÉCNICO II",
    AND(H665&gt;=4507001, H665&lt;=4917000), "TÉCNICO III",
    AND(H665&gt;=4917001, H665&lt;=5635000), "PROFESIONAL UNIVERSITARIO I",
    AND(H665&gt;=5635001, H665&lt;=7688000), "PROFESIONAL UNIVERSITARIO II",
    AND(H665&gt;=7688001, H665&lt;=8817000), "PROFESIONAL ESPECIALIZADO II",
    AND(H665&gt;=11187001, H665&lt;=14974000), "ASESOR I",
    TRUE, ""
)</f>
        <v/>
      </c>
    </row>
    <row r="666" spans="1:30" ht="30" hidden="1" customHeight="1">
      <c r="A666" s="72">
        <v>127397</v>
      </c>
      <c r="B666" s="66">
        <v>1069944069</v>
      </c>
      <c r="C666" s="48" t="s">
        <v>1350</v>
      </c>
      <c r="D666" s="115"/>
      <c r="E666" s="46" t="s">
        <v>32</v>
      </c>
      <c r="F666" s="46" t="s">
        <v>33</v>
      </c>
      <c r="G666" s="46" t="s">
        <v>1351</v>
      </c>
      <c r="H666" s="116">
        <v>3500000</v>
      </c>
      <c r="I666" s="117">
        <f t="shared" si="74"/>
        <v>21000000</v>
      </c>
      <c r="J666" s="118">
        <v>6</v>
      </c>
      <c r="K666" s="72">
        <v>1</v>
      </c>
      <c r="L666" s="123" t="str" cm="1">
        <f t="array" ref="L666">_xlfn.IFS(
    H666=2063000, "ASISTENCIAL I Estudios de Educación Básica Primaria o título de Bachiller",
    AND(H666&gt;=2063001, H666&lt;=2976000), "ASISTENCIAL II Título de Bachiller 24 meses de experiencia laboral debidamente certificada",
    AND(H666&gt;=2976001, H666&lt;=3100000), "ASISTENCIAL III Título de Bachiller y Certificado de Aptitud Ocupacional 36 meses de experiencia laboral debidamente certificada",
    AND(H666&gt;=3100001, H666&lt;=3500000), "TÉCNICO I Título de formación técnica o tecnológica, Sin experiencia laboral",
    AND(H666&gt;=3500001, H666&lt;=4507000), "TÉCNICO II Título de formación técnica o tecnológica, 36 meses y hasta 71 meses de experiencia laboral",
    AND(H666&gt;=4507001, H666&lt;=4917000), "TÉCNICO III Título de formación técnica o tecnológica, 72 meses o más de experiencia laboral",
    AND(H666&gt;=4917001, H666&lt;=5635000), "PROFESIONAL UNIVERSITARIO I Sin experiencia profesional",
    AND(H666&gt;=5635001, H666&lt;=7688000), "PROFESIONAL UNIVERSITARIO II 24 meses de experiencia profesional",
    AND(H666&gt;=7688001, H666&lt;=8817000), "PROFESIONAL ESPECIALIZADO II Título de Postgrado 73 meses o más de experiencia profesional",
    AND(H666&gt;=11187001, H666&lt;=14974000), "ASESOR I Título de Posgrado en la modalidad de maestría 84 meses o más de experiencia profesional",
    TRUE, ""
)</f>
        <v>TÉCNICO I Título de formación técnica o tecnológica, Sin experiencia laboral</v>
      </c>
      <c r="M666" s="72">
        <v>1</v>
      </c>
      <c r="N666" s="77">
        <v>45688</v>
      </c>
      <c r="O666" s="72">
        <v>129886</v>
      </c>
      <c r="P666" s="46" t="s">
        <v>112</v>
      </c>
      <c r="Q666" s="78"/>
      <c r="R666" s="72"/>
      <c r="S666" s="112"/>
      <c r="T666" s="72"/>
      <c r="U666" s="72"/>
      <c r="V666" s="72"/>
      <c r="W666" s="72" t="s">
        <v>151</v>
      </c>
      <c r="X666" s="72" t="s">
        <v>225</v>
      </c>
      <c r="Y666" s="72"/>
      <c r="Z666" s="72"/>
      <c r="AA666" s="113"/>
      <c r="AB666" s="212">
        <v>14</v>
      </c>
      <c r="AC666" s="45" t="str">
        <f t="shared" si="73"/>
        <v>FECHA FALTANTE</v>
      </c>
      <c r="AD666" s="352" t="str" cm="1">
        <f t="array" ref="AD666">_xlfn.IFS(
    H666=2063000, "ASISTENCIAL I",
    AND(H666&gt;=2063001, H666&lt;=2976000), "ASISTENCIAL II",
    AND(H666&gt;=2976001, H666&lt;=3100000), "ASISTENCIAL III",
    AND(H666&gt;=3100001, H666&lt;=3500000), "TÉCNICO I",
    AND(H666&gt;=3500001, H666&lt;=4507000), "TÉCNICO II",
    AND(H666&gt;=4507001, H666&lt;=4917000), "TÉCNICO III",
    AND(H666&gt;=4917001, H666&lt;=5635000), "PROFESIONAL UNIVERSITARIO I",
    AND(H666&gt;=5635001, H666&lt;=7688000), "PROFESIONAL UNIVERSITARIO II",
    AND(H666&gt;=7688001, H666&lt;=8817000), "PROFESIONAL ESPECIALIZADO II",
    AND(H666&gt;=11187001, H666&lt;=14974000), "ASESOR I",
    TRUE, ""
)</f>
        <v>TÉCNICO I</v>
      </c>
    </row>
    <row r="667" spans="1:30" ht="30" hidden="1" customHeight="1">
      <c r="A667" s="72">
        <v>115077</v>
      </c>
      <c r="B667" s="66">
        <v>1000810429</v>
      </c>
      <c r="C667" s="48" t="s">
        <v>1352</v>
      </c>
      <c r="D667" s="115"/>
      <c r="E667" s="46" t="s">
        <v>32</v>
      </c>
      <c r="F667" s="46" t="s">
        <v>33</v>
      </c>
      <c r="G667" s="84" t="s">
        <v>1353</v>
      </c>
      <c r="H667" s="116">
        <v>4000000</v>
      </c>
      <c r="I667" s="117">
        <f t="shared" si="74"/>
        <v>24000000</v>
      </c>
      <c r="J667" s="118">
        <v>6</v>
      </c>
      <c r="K667" s="72">
        <v>1</v>
      </c>
      <c r="L667" s="123" t="str" cm="1">
        <f t="array" ref="L667">_xlfn.IFS(
    H667=2063000, "ASISTENCIAL I Estudios de Educación Básica Primaria o título de Bachiller",
    AND(H667&gt;=2063001, H667&lt;=2976000), "ASISTENCIAL II Título de Bachiller 24 meses de experiencia laboral debidamente certificada",
    AND(H667&gt;=2976001, H667&lt;=3100000), "ASISTENCIAL III Título de Bachiller y Certificado de Aptitud Ocupacional 36 meses de experiencia laboral debidamente certificada",
    AND(H667&gt;=3100001, H667&lt;=3500000), "TÉCNICO I Título de formación técnica o tecnológica, Sin experiencia laboral",
    AND(H667&gt;=3500001, H667&lt;=4507000), "TÉCNICO II Título de formación técnica o tecnológica, 36 meses y hasta 71 meses de experiencia laboral",
    AND(H667&gt;=4507001, H667&lt;=4917000), "TÉCNICO III Título de formación técnica o tecnológica, 72 meses o más de experiencia laboral",
    AND(H667&gt;=4917001, H667&lt;=5635000), "PROFESIONAL UNIVERSITARIO I Sin experiencia profesional",
    AND(H667&gt;=5635001, H667&lt;=7688000), "PROFESIONAL UNIVERSITARIO II 24 meses de experiencia profesional",
    AND(H667&gt;=7688001, H667&lt;=8817000), "PROFESIONAL ESPECIALIZADO II Título de Postgrado 73 meses o más de experiencia profesional",
    AND(H667&gt;=11187001, H667&lt;=14974000), "ASESOR I Título de Posgrado en la modalidad de maestría 84 meses o más de experiencia profesional",
    TRUE, ""
)</f>
        <v>TÉCNICO II Título de formación técnica o tecnológica, 36 meses y hasta 71 meses de experiencia laboral</v>
      </c>
      <c r="M667" s="72">
        <v>1</v>
      </c>
      <c r="N667" s="77">
        <v>45691</v>
      </c>
      <c r="O667" s="72">
        <v>130075</v>
      </c>
      <c r="P667" s="72" t="s">
        <v>112</v>
      </c>
      <c r="Q667" s="78"/>
      <c r="R667" s="72"/>
      <c r="S667" s="112"/>
      <c r="T667" s="72"/>
      <c r="U667" s="72"/>
      <c r="V667" s="72"/>
      <c r="W667" s="72" t="s">
        <v>151</v>
      </c>
      <c r="X667" s="72" t="s">
        <v>225</v>
      </c>
      <c r="Y667" s="72"/>
      <c r="Z667" s="72"/>
      <c r="AA667" s="113"/>
      <c r="AB667" s="212">
        <v>14</v>
      </c>
      <c r="AC667" s="45" t="str">
        <f t="shared" si="73"/>
        <v>FECHA FALTANTE</v>
      </c>
      <c r="AD667" s="352" t="str" cm="1">
        <f t="array" ref="AD667">_xlfn.IFS(
    H667=2063000, "ASISTENCIAL I",
    AND(H667&gt;=2063001, H667&lt;=2976000), "ASISTENCIAL II",
    AND(H667&gt;=2976001, H667&lt;=3100000), "ASISTENCIAL III",
    AND(H667&gt;=3100001, H667&lt;=3500000), "TÉCNICO I",
    AND(H667&gt;=3500001, H667&lt;=4507000), "TÉCNICO II",
    AND(H667&gt;=4507001, H667&lt;=4917000), "TÉCNICO III",
    AND(H667&gt;=4917001, H667&lt;=5635000), "PROFESIONAL UNIVERSITARIO I",
    AND(H667&gt;=5635001, H667&lt;=7688000), "PROFESIONAL UNIVERSITARIO II",
    AND(H667&gt;=7688001, H667&lt;=8817000), "PROFESIONAL ESPECIALIZADO II",
    AND(H667&gt;=11187001, H667&lt;=14974000), "ASESOR I",
    TRUE, ""
)</f>
        <v>TÉCNICO II</v>
      </c>
    </row>
    <row r="668" spans="1:30" ht="30" hidden="1" customHeight="1">
      <c r="A668" s="72">
        <v>119296</v>
      </c>
      <c r="B668" s="383">
        <v>55225039</v>
      </c>
      <c r="C668" s="48" t="s">
        <v>1354</v>
      </c>
      <c r="D668" s="342">
        <v>45715</v>
      </c>
      <c r="E668" s="46" t="s">
        <v>32</v>
      </c>
      <c r="F668" s="46" t="s">
        <v>33</v>
      </c>
      <c r="G668" s="46" t="s">
        <v>1355</v>
      </c>
      <c r="H668" s="116">
        <v>6000000</v>
      </c>
      <c r="I668" s="117">
        <f t="shared" si="74"/>
        <v>36000000</v>
      </c>
      <c r="J668" s="118">
        <v>6</v>
      </c>
      <c r="K668" s="72">
        <v>1</v>
      </c>
      <c r="L668" s="123" t="str" cm="1">
        <f t="array" ref="L668">_xlfn.IFS(
    H668=2063000, "ASISTENCIAL I Estudios de Educación Básica Primaria o título de Bachiller",
    AND(H668&gt;=2063001, H668&lt;=2976000), "ASISTENCIAL II Título de Bachiller 24 meses de experiencia laboral debidamente certificada",
    AND(H668&gt;=2976001, H668&lt;=3100000), "ASISTENCIAL III Título de Bachiller y Certificado de Aptitud Ocupacional 36 meses de experiencia laboral debidamente certificada",
    AND(H668&gt;=3100001, H668&lt;=3500000), "TÉCNICO I Título de formación técnica o tecnológica, Sin experiencia laboral",
    AND(H668&gt;=3500001, H668&lt;=4507000), "TÉCNICO II Título de formación técnica o tecnológica, 36 meses y hasta 71 meses de experiencia laboral",
    AND(H668&gt;=4507001, H668&lt;=4917000), "TÉCNICO III Título de formación técnica o tecnológica, 72 meses o más de experiencia laboral",
    AND(H668&gt;=4917001, H668&lt;=5635000), "PROFESIONAL UNIVERSITARIO I Sin experiencia profesional",
    AND(H668&gt;=5635001, H668&lt;=7688000), "PROFESIONAL UNIVERSITARIO II 24 meses de experiencia profesional",
    AND(H668&gt;=7688001, H668&lt;=8817000), "PROFESIONAL ESPECIALIZADO II Título de Postgrado 73 meses o más de experiencia profesional",
    AND(H668&gt;=11187001, H668&lt;=14974000), "ASESOR I Título de Posgrado en la modalidad de maestría 84 meses o más de experiencia profesional",
    TRUE, ""
)</f>
        <v>PROFESIONAL UNIVERSITARIO II 24 meses de experiencia profesional</v>
      </c>
      <c r="M668" s="72">
        <v>1</v>
      </c>
      <c r="N668" s="77">
        <v>45691</v>
      </c>
      <c r="O668" s="72">
        <v>130040</v>
      </c>
      <c r="P668" s="72" t="s">
        <v>53</v>
      </c>
      <c r="Q668" s="78"/>
      <c r="R668" s="72"/>
      <c r="S668" s="112"/>
      <c r="T668" s="72"/>
      <c r="U668" s="72"/>
      <c r="V668" s="72"/>
      <c r="W668" s="84" t="s">
        <v>39</v>
      </c>
      <c r="X668" s="72" t="s">
        <v>490</v>
      </c>
      <c r="Y668" s="72"/>
      <c r="Z668" s="72"/>
      <c r="AA668" s="113"/>
      <c r="AB668" s="212">
        <f>_xlfn.XLOOKUP(Tabla1[[#This Row],[CEDULA]],'Listado Base'!F:F,'Listado Base'!Y:Y,0)</f>
        <v>99</v>
      </c>
      <c r="AC668" s="45" t="str">
        <f>IF(OR(D668="",Q668=""),"FECHA FALTANTE",IF(D668&gt;Q668,"TERMINACIÓN ANTICIPADA ","A TIEMPO DE TRAMITE"))</f>
        <v>FECHA FALTANTE</v>
      </c>
      <c r="AD668" s="352" t="str" cm="1">
        <f t="array" ref="AD668">_xlfn.IFS(
    H668=2063000, "ASISTENCIAL I",
    AND(H668&gt;=2063001, H668&lt;=2976000), "ASISTENCIAL II",
    AND(H668&gt;=2976001, H668&lt;=3100000), "ASISTENCIAL III",
    AND(H668&gt;=3100001, H668&lt;=3500000), "TÉCNICO I",
    AND(H668&gt;=3500001, H668&lt;=4507000), "TÉCNICO II",
    AND(H668&gt;=4507001, H668&lt;=4917000), "TÉCNICO III",
    AND(H668&gt;=4917001, H668&lt;=5635000), "PROFESIONAL UNIVERSITARIO I",
    AND(H668&gt;=5635001, H668&lt;=7688000), "PROFESIONAL UNIVERSITARIO II",
    AND(H668&gt;=7688001, H668&lt;=8817000), "PROFESIONAL ESPECIALIZADO II",
    AND(H668&gt;=11187001, H668&lt;=14974000), "ASESOR I",
    TRUE, ""
)</f>
        <v>PROFESIONAL UNIVERSITARIO II</v>
      </c>
    </row>
    <row r="669" spans="1:30" ht="30" hidden="1" customHeight="1">
      <c r="A669" s="46">
        <v>127295</v>
      </c>
      <c r="B669" s="46">
        <v>1030632828</v>
      </c>
      <c r="C669" s="48" t="s">
        <v>1356</v>
      </c>
      <c r="D669" s="115"/>
      <c r="E669" s="46" t="s">
        <v>436</v>
      </c>
      <c r="F669" s="46" t="s">
        <v>437</v>
      </c>
      <c r="G669" s="46" t="s">
        <v>438</v>
      </c>
      <c r="H669" s="116">
        <v>5000000</v>
      </c>
      <c r="I669" s="117">
        <f t="shared" si="74"/>
        <v>30000000</v>
      </c>
      <c r="J669" s="118">
        <v>6</v>
      </c>
      <c r="K669" s="72">
        <v>1</v>
      </c>
      <c r="L669" s="123" t="str" cm="1">
        <f t="array" ref="L669">_xlfn.IFS(
    H669=2063000, "ASISTENCIAL I Estudios de Educación Básica Primaria o título de Bachiller",
    AND(H669&gt;=2063001, H669&lt;=2976000), "ASISTENCIAL II Título de Bachiller 24 meses de experiencia laboral debidamente certificada",
    AND(H669&gt;=2976001, H669&lt;=3100000), "ASISTENCIAL III Título de Bachiller y Certificado de Aptitud Ocupacional 36 meses de experiencia laboral debidamente certificada",
    AND(H669&gt;=3100001, H669&lt;=3500000), "TÉCNICO I Título de formación técnica o tecnológica, Sin experiencia laboral",
    AND(H669&gt;=3500001, H669&lt;=4507000), "TÉCNICO II Título de formación técnica o tecnológica, 36 meses y hasta 71 meses de experiencia laboral",
    AND(H669&gt;=4507001, H669&lt;=4917000), "TÉCNICO III Título de formación técnica o tecnológica, 72 meses o más de experiencia laboral",
    AND(H669&gt;=4917001, H669&lt;=5635000), "PROFESIONAL UNIVERSITARIO I Sin experiencia profesional",
    AND(H669&gt;=5635001, H669&lt;=7688000), "PROFESIONAL UNIVERSITARIO II 24 meses de experiencia profesional",
    AND(H669&gt;=7688001, H669&lt;=8817000), "PROFESIONAL ESPECIALIZADO II Título de Postgrado 73 meses o más de experiencia profesional",
    AND(H669&gt;=11187001, H669&lt;=14974000), "ASESOR I Título de Posgrado en la modalidad de maestría 84 meses o más de experiencia profesional",
    TRUE, ""
)</f>
        <v>PROFESIONAL UNIVERSITARIO I Sin experiencia profesional</v>
      </c>
      <c r="M669" s="72">
        <v>3</v>
      </c>
      <c r="N669" s="77"/>
      <c r="O669" s="72">
        <v>129992</v>
      </c>
      <c r="P669" s="46" t="s">
        <v>36</v>
      </c>
      <c r="Q669" s="78"/>
      <c r="R669" s="72" t="s">
        <v>657</v>
      </c>
      <c r="S669" s="112"/>
      <c r="T669" s="72"/>
      <c r="U669" s="72"/>
      <c r="V669" s="72"/>
      <c r="W669" s="46" t="s">
        <v>151</v>
      </c>
      <c r="X669" s="46" t="s">
        <v>440</v>
      </c>
      <c r="Y669" s="72"/>
      <c r="Z669" s="72"/>
      <c r="AA669" s="113"/>
      <c r="AB669" s="212">
        <f>_xlfn.XLOOKUP(Tabla1[[#This Row],[CEDULA]],'Listado Base'!F:F,'Listado Base'!Y:Y,0)</f>
        <v>0</v>
      </c>
      <c r="AC669" s="45" t="str">
        <f>IF(OR(D669="",Q669=""),"FECHA FALTANTE",IF(D669&gt;Q669,"TERMINACIÓN ANTICIPADA ","A TIEMPO DE TRAMITE"))</f>
        <v>FECHA FALTANTE</v>
      </c>
      <c r="AD669" s="352" t="str" cm="1">
        <f t="array" ref="AD669">_xlfn.IFS(
    H669=2063000, "ASISTENCIAL I",
    AND(H669&gt;=2063001, H669&lt;=2976000), "ASISTENCIAL II",
    AND(H669&gt;=2976001, H669&lt;=3100000), "ASISTENCIAL III",
    AND(H669&gt;=3100001, H669&lt;=3500000), "TÉCNICO I",
    AND(H669&gt;=3500001, H669&lt;=4507000), "TÉCNICO II",
    AND(H669&gt;=4507001, H669&lt;=4917000), "TÉCNICO III",
    AND(H669&gt;=4917001, H669&lt;=5635000), "PROFESIONAL UNIVERSITARIO I",
    AND(H669&gt;=5635001, H669&lt;=7688000), "PROFESIONAL UNIVERSITARIO II",
    AND(H669&gt;=7688001, H669&lt;=8817000), "PROFESIONAL ESPECIALIZADO II",
    AND(H669&gt;=11187001, H669&lt;=14974000), "ASESOR I",
    TRUE, ""
)</f>
        <v>PROFESIONAL UNIVERSITARIO I</v>
      </c>
    </row>
    <row r="670" spans="1:30" ht="30" hidden="1" customHeight="1">
      <c r="A670" s="46">
        <v>129065</v>
      </c>
      <c r="B670" s="46">
        <v>52020466</v>
      </c>
      <c r="C670" s="48" t="s">
        <v>1357</v>
      </c>
      <c r="D670" s="115"/>
      <c r="E670" s="46" t="s">
        <v>32</v>
      </c>
      <c r="F670" s="46" t="s">
        <v>33</v>
      </c>
      <c r="G670" s="46" t="s">
        <v>1358</v>
      </c>
      <c r="H670" s="116">
        <v>7000000</v>
      </c>
      <c r="I670" s="117">
        <f>+ROUNDUP(H670*J670*K670,0)</f>
        <v>42000000</v>
      </c>
      <c r="J670" s="118">
        <v>6</v>
      </c>
      <c r="K670" s="72">
        <v>1</v>
      </c>
      <c r="L670" s="123" t="str" cm="1">
        <f t="array" ref="L670">_xlfn.IFS(
    H670=2063000, "ASISTENCIAL I Estudios de Educación Básica Primaria o título de Bachiller",
    AND(H670&gt;=2063001, H670&lt;=2976000), "ASISTENCIAL II Título de Bachiller 24 meses de experiencia laboral debidamente certificada",
    AND(H670&gt;=2976001, H670&lt;=3100000), "ASISTENCIAL III Título de Bachiller y Certificado de Aptitud Ocupacional 36 meses de experiencia laboral debidamente certificada",
    AND(H670&gt;=3100001, H670&lt;=3500000), "TÉCNICO I Título de formación técnica o tecnológica, Sin experiencia laboral",
    AND(H670&gt;=3500001, H670&lt;=4507000), "TÉCNICO II Título de formación técnica o tecnológica, 36 meses y hasta 71 meses de experiencia laboral",
    AND(H670&gt;=4507001, H670&lt;=4917000), "TÉCNICO III Título de formación técnica o tecnológica, 72 meses o más de experiencia laboral",
    AND(H670&gt;=4917001, H670&lt;=5635000), "PROFESIONAL UNIVERSITARIO I Sin experiencia profesional",
    AND(H670&gt;=5635001, H670&lt;=7688000), "PROFESIONAL UNIVERSITARIO II 24 meses de experiencia profesional",
    AND(H670&gt;=7688001, H670&lt;=8817000), "PROFESIONAL ESPECIALIZADO II Título de Postgrado 73 meses o más de experiencia profesional",
    AND(H670&gt;=11187001, H670&lt;=14974000), "ASESOR I Título de Posgrado en la modalidad de maestría 84 meses o más de experiencia profesional",
    TRUE, ""
)</f>
        <v>PROFESIONAL UNIVERSITARIO II 24 meses de experiencia profesional</v>
      </c>
      <c r="M670" s="72">
        <v>1</v>
      </c>
      <c r="N670" s="379">
        <v>45691</v>
      </c>
      <c r="O670" s="72">
        <v>130047</v>
      </c>
      <c r="P670" s="72" t="s">
        <v>53</v>
      </c>
      <c r="Q670" s="376"/>
      <c r="R670" s="72"/>
      <c r="S670" s="112"/>
      <c r="T670" s="72"/>
      <c r="U670" s="72"/>
      <c r="V670" s="72"/>
      <c r="W670" s="72" t="s">
        <v>151</v>
      </c>
      <c r="X670" s="72" t="s">
        <v>713</v>
      </c>
      <c r="Y670" s="72"/>
      <c r="Z670" s="72"/>
      <c r="AA670" s="113"/>
      <c r="AB670" s="212">
        <f>_xlfn.XLOOKUP(Tabla1[[#This Row],[CEDULA]],'Listado Base'!F:F,'Listado Base'!Y:Y,0)</f>
        <v>77</v>
      </c>
      <c r="AC670" s="45" t="str">
        <f>IF(OR(D670="",Q670=""),"FECHA FALTANTE",IF(D670&gt;Q670,"TERMINACIÓN ANTICIPADA ","A TIEMPO DE TRAMITE"))</f>
        <v>FECHA FALTANTE</v>
      </c>
      <c r="AD670" s="1" t="str" cm="1">
        <f t="array" ref="AD670">_xlfn.IFS(
    H670=2063000, "ASISTENCIAL I",
    AND(H670&gt;=2063001, H670&lt;=2976000), "ASISTENCIAL II",
    AND(H670&gt;=2976001, H670&lt;=3100000), "ASISTENCIAL III",
    AND(H670&gt;=3100001, H670&lt;=3500000), "TÉCNICO I",
    AND(H670&gt;=3500001, H670&lt;=4507000), "TÉCNICO II",
    AND(H670&gt;=4507001, H670&lt;=4917000), "TÉCNICO III",
    AND(H670&gt;=4917001, H670&lt;=5635000), "PROFESIONAL UNIVERSITARIO I",
    AND(H670&gt;=5635001, H670&lt;=7688000), "PROFESIONAL UNIVERSITARIO II",
    AND(H670&gt;=7688001, H670&lt;=8817000), "PROFESIONAL ESPECIALIZADO II",
    AND(H670&gt;=11187001, H670&lt;=14974000), "ASESOR I",
    TRUE, ""
)</f>
        <v>PROFESIONAL UNIVERSITARIO II</v>
      </c>
    </row>
  </sheetData>
  <sheetProtection selectLockedCells="1" selectUnlockedCells="1"/>
  <autoFilter ref="R681" xr:uid="{CA444F63-0447-44E9-BCCE-79570613AB0B}"/>
  <conditionalFormatting sqref="A671:A1048576 A663 A1 A665:A668">
    <cfRule type="duplicateValues" dxfId="128" priority="196"/>
  </conditionalFormatting>
  <conditionalFormatting sqref="B515">
    <cfRule type="duplicateValues" dxfId="127" priority="34"/>
    <cfRule type="duplicateValues" dxfId="126" priority="35"/>
    <cfRule type="duplicateValues" dxfId="125" priority="36"/>
    <cfRule type="duplicateValues" dxfId="124" priority="37"/>
    <cfRule type="duplicateValues" dxfId="123" priority="38"/>
  </conditionalFormatting>
  <conditionalFormatting sqref="B623">
    <cfRule type="duplicateValues" dxfId="122" priority="42"/>
    <cfRule type="duplicateValues" dxfId="121" priority="43"/>
    <cfRule type="duplicateValues" dxfId="120" priority="44"/>
    <cfRule type="duplicateValues" dxfId="119" priority="45"/>
    <cfRule type="duplicateValues" dxfId="118" priority="46"/>
    <cfRule type="duplicateValues" dxfId="117" priority="47"/>
    <cfRule type="duplicateValues" dxfId="116" priority="48"/>
    <cfRule type="duplicateValues" dxfId="115" priority="49"/>
    <cfRule type="duplicateValues" dxfId="114" priority="50"/>
  </conditionalFormatting>
  <conditionalFormatting sqref="B624">
    <cfRule type="duplicateValues" dxfId="113" priority="51"/>
    <cfRule type="duplicateValues" dxfId="112" priority="52"/>
    <cfRule type="duplicateValues" dxfId="111" priority="53"/>
    <cfRule type="duplicateValues" dxfId="110" priority="54"/>
    <cfRule type="duplicateValues" dxfId="109" priority="55"/>
  </conditionalFormatting>
  <conditionalFormatting sqref="B625">
    <cfRule type="duplicateValues" dxfId="108" priority="78"/>
    <cfRule type="duplicateValues" dxfId="107" priority="79"/>
    <cfRule type="duplicateValues" dxfId="106" priority="80"/>
    <cfRule type="duplicateValues" dxfId="105" priority="81"/>
  </conditionalFormatting>
  <conditionalFormatting sqref="B625:B631">
    <cfRule type="duplicateValues" dxfId="104" priority="77"/>
  </conditionalFormatting>
  <conditionalFormatting sqref="B626">
    <cfRule type="duplicateValues" dxfId="103" priority="74"/>
    <cfRule type="duplicateValues" dxfId="102" priority="75"/>
    <cfRule type="duplicateValues" dxfId="101" priority="76"/>
  </conditionalFormatting>
  <conditionalFormatting sqref="B627:B631">
    <cfRule type="duplicateValues" dxfId="100" priority="70"/>
    <cfRule type="duplicateValues" dxfId="99" priority="71"/>
    <cfRule type="duplicateValues" dxfId="98" priority="72"/>
    <cfRule type="duplicateValues" dxfId="97" priority="73"/>
  </conditionalFormatting>
  <conditionalFormatting sqref="S470:S1048576 S1:S468">
    <cfRule type="iconSet" priority="531">
      <iconSet iconSet="3Symbols2" showValue="0">
        <cfvo type="percent" val="0"/>
        <cfvo type="num" val="0"/>
        <cfvo type="num" val="1"/>
      </iconSet>
    </cfRule>
  </conditionalFormatting>
  <conditionalFormatting sqref="AE1:AE1048576 T1:V1048576">
    <cfRule type="containsText" dxfId="96" priority="533" operator="containsText" text="NO">
      <formula>NOT(ISERROR(SEARCH("NO",T1)))</formula>
    </cfRule>
    <cfRule type="containsText" dxfId="95" priority="535" operator="containsText" text="SI">
      <formula>NOT(ISERROR(SEARCH("SI",T1)))</formula>
    </cfRule>
  </conditionalFormatting>
  <conditionalFormatting sqref="B671:B1048576 B1:B668">
    <cfRule type="duplicateValues" dxfId="94" priority="951"/>
  </conditionalFormatting>
  <conditionalFormatting sqref="B671:B1048576 B632:B668 B516:B623 B1:B514">
    <cfRule type="duplicateValues" dxfId="93" priority="954"/>
  </conditionalFormatting>
  <dataValidations count="5">
    <dataValidation type="date" allowBlank="1" showInputMessage="1" showErrorMessage="1" sqref="N545:N589 N591:N614 N387:N543 N618:N1048576 Q1:Q670 N2:N385" xr:uid="{EE9823C3-7A09-4377-B99B-CBB916596A32}">
      <formula1>45292</formula1>
      <formula2>46022</formula2>
    </dataValidation>
    <dataValidation type="whole" allowBlank="1" showInputMessage="1" showErrorMessage="1" sqref="B354:B398 B59:B113 A513 B495:B512 B115:B125 B1:B54 B349:B352 B459:B490 B402:B452 B127:B143 B514:B1048569 B145:B347" xr:uid="{875D3188-728A-4B41-90B7-5B11B4101772}">
      <formula1>1</formula1>
      <formula2>10000000000000</formula2>
    </dataValidation>
    <dataValidation type="date" allowBlank="1" showInputMessage="1" showErrorMessage="1" error="Solo se puede ingresar formato de fecha" sqref="D354:D377 D400 D379:D398 D58:D111 D145:D249 B130 D115:D129 D131:D143 B662 D349:D352 D402:D489 D1:D54 D491:D538 D540:D661 D663:D1048576 D252:D347" xr:uid="{E2812EA9-A5C2-4405-9F6F-D590054A33DB}">
      <formula1>45292</formula1>
      <formula2>46022</formula2>
    </dataValidation>
    <dataValidation type="list" allowBlank="1" showInputMessage="1" showErrorMessage="1" sqref="T1:V1048569 AE1:AE1048576" xr:uid="{32F21FCB-0ED7-4717-AFA0-778B0AE0B1A2}">
      <formula1>"SI,NO"</formula1>
    </dataValidation>
    <dataValidation type="textLength" allowBlank="1" showInputMessage="1" showErrorMessage="1" sqref="AC1:AC1048569" xr:uid="{3270FD10-C618-4D8F-B621-76D2D312863C}">
      <formula1>0</formula1>
      <formula2>0</formula2>
    </dataValidation>
  </dataValidations>
  <pageMargins left="0.7" right="0.7" top="0.75" bottom="0.75" header="0.3" footer="0.3"/>
  <drawing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ontainsText" priority="530" operator="containsText" id="{E4B15238-2B14-426B-80BE-2553EC8C46DA}">
            <xm:f>NOT(ISERROR(SEARCH('LISTAS '!$H$2,S1)))</xm:f>
            <xm:f>'LISTAS '!$H$2</xm:f>
            <x14:dxf>
              <numFmt numFmtId="30" formatCode="@"/>
            </x14:dxf>
          </x14:cfRule>
          <xm:sqref>S1:S1048576</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error="Utiliza la lista despegable" xr:uid="{103004B0-3955-4F81-B324-B3E070305FD8}">
          <x14:formula1>
            <xm:f>'LISTAS '!$E$2:$E$6</xm:f>
          </x14:formula1>
          <xm:sqref>X486:X489 W440:W1048576 W1:W437</xm:sqref>
        </x14:dataValidation>
        <x14:dataValidation type="list" allowBlank="1" showInputMessage="1" showErrorMessage="1" xr:uid="{071856C2-D9B3-48C7-93F1-8175DD7D7648}">
          <x14:formula1>
            <xm:f>'LISTAS '!$G$1:$G$61</xm:f>
          </x14:formula1>
          <xm:sqref>W438:W439 X490:X1048569 X1:X485</xm:sqref>
        </x14:dataValidation>
        <x14:dataValidation type="list" allowBlank="1" showInputMessage="1" showErrorMessage="1" xr:uid="{7CB8E2A6-06D7-4F91-B1F6-E2E535E623F9}">
          <x14:formula1>
            <xm:f>'LISTAS '!$A$2:$A$29</xm:f>
          </x14:formula1>
          <xm:sqref>P671:P1048576</xm:sqref>
        </x14:dataValidation>
        <x14:dataValidation type="list" allowBlank="1" showInputMessage="1" showErrorMessage="1" xr:uid="{B7637409-E5D5-43F2-A23C-67D35C8237AF}">
          <x14:formula1>
            <xm:f>'LISTAS '!$C$2:$C$19</xm:f>
          </x14:formula1>
          <xm:sqref>P1:P670</xm:sqref>
        </x14:dataValidation>
        <x14:dataValidation type="list" allowBlank="1" showInputMessage="1" showErrorMessage="1" error="POR FAVOR NO INCLUIR GESTORES SI NO LA ENCUENTRA EN LA LISTA EN ESE CASO REPORTALO A SU JEFE DE AREA" xr:uid="{43A7FA2F-2B8C-4E71-9989-0EF119A53998}">
          <x14:formula1>
            <xm:f>'LISTAS '!$A$2:$A$17</xm:f>
          </x14:formula1>
          <xm:sqref>R1:R1048576</xm:sqref>
        </x14:dataValidation>
        <x14:dataValidation type="list" allowBlank="1" showInputMessage="1" showErrorMessage="1" xr:uid="{4812D2CB-2595-44BB-835E-5810F73C5E85}">
          <x14:formula1>
            <xm:f>'LISTAS '!$H$3</xm:f>
          </x14:formula1>
          <xm:sqref>S1:S1048576</xm:sqref>
        </x14:dataValidation>
      </x14:dataValidations>
    </ext>
    <ext xmlns:x15="http://schemas.microsoft.com/office/spreadsheetml/2010/11/main" uri="{3A4CF648-6AED-40f4-86FF-DC5316D8AED3}">
      <x14:slicerList xmlns:x14="http://schemas.microsoft.com/office/spreadsheetml/2009/9/main">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9880A-58E6-4115-9527-14EB5F691520}">
  <dimension ref="D2:N11"/>
  <sheetViews>
    <sheetView showGridLines="0" showRowColHeaders="0" zoomScale="107" zoomScaleNormal="107" workbookViewId="0">
      <selection activeCell="L28" sqref="L28"/>
    </sheetView>
  </sheetViews>
  <sheetFormatPr defaultColWidth="11.42578125" defaultRowHeight="14.45"/>
  <sheetData>
    <row r="2" spans="4:14">
      <c r="D2" s="22"/>
      <c r="E2" s="22"/>
      <c r="F2" s="22"/>
      <c r="G2" s="22"/>
      <c r="H2" s="22"/>
      <c r="I2" s="22"/>
      <c r="J2" s="22"/>
      <c r="K2" s="22"/>
      <c r="L2" s="22"/>
      <c r="M2" s="22"/>
      <c r="N2" s="22"/>
    </row>
    <row r="3" spans="4:14">
      <c r="D3" s="22"/>
      <c r="E3" s="22"/>
      <c r="F3" s="22"/>
      <c r="G3" s="22"/>
      <c r="H3" s="22"/>
      <c r="I3" s="22"/>
      <c r="J3" s="22"/>
      <c r="K3" s="22"/>
      <c r="L3" s="22"/>
      <c r="M3" s="22"/>
      <c r="N3" s="22"/>
    </row>
    <row r="4" spans="4:14">
      <c r="D4" s="22"/>
      <c r="E4" s="22"/>
      <c r="F4" s="22"/>
      <c r="G4" s="22"/>
      <c r="H4" s="22"/>
      <c r="I4" s="22"/>
      <c r="J4" s="22"/>
      <c r="K4" s="22"/>
      <c r="L4" s="22"/>
      <c r="M4" s="22"/>
      <c r="N4" s="22"/>
    </row>
    <row r="5" spans="4:14">
      <c r="D5" s="22"/>
      <c r="E5" s="22"/>
      <c r="F5" s="22"/>
      <c r="G5" s="22"/>
      <c r="H5" s="22"/>
      <c r="I5" s="22"/>
      <c r="J5" s="22"/>
      <c r="K5" s="22"/>
      <c r="L5" s="22"/>
      <c r="M5" s="22"/>
      <c r="N5" s="22"/>
    </row>
    <row r="11" spans="4:14" ht="15" customHeight="1"/>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EDECC-0461-4F0A-9D31-E6CAB999C903}">
  <dimension ref="A1:H61"/>
  <sheetViews>
    <sheetView workbookViewId="0">
      <selection activeCell="C8" sqref="C8"/>
    </sheetView>
  </sheetViews>
  <sheetFormatPr defaultColWidth="11.42578125" defaultRowHeight="14.45"/>
  <cols>
    <col min="1" max="1" width="33.5703125" bestFit="1" customWidth="1"/>
    <col min="3" max="3" width="17.7109375" bestFit="1" customWidth="1"/>
    <col min="5" max="5" width="34.28515625" bestFit="1" customWidth="1"/>
    <col min="7" max="7" width="39.28515625" bestFit="1" customWidth="1"/>
  </cols>
  <sheetData>
    <row r="1" spans="1:8">
      <c r="A1" t="s">
        <v>1359</v>
      </c>
      <c r="C1" t="s">
        <v>1360</v>
      </c>
      <c r="E1" t="s">
        <v>1361</v>
      </c>
      <c r="G1" t="s">
        <v>1362</v>
      </c>
      <c r="H1" t="s">
        <v>1363</v>
      </c>
    </row>
    <row r="2" spans="1:8">
      <c r="A2" t="s">
        <v>37</v>
      </c>
      <c r="C2" t="s">
        <v>36</v>
      </c>
      <c r="E2" t="s">
        <v>39</v>
      </c>
      <c r="G2" t="s">
        <v>142</v>
      </c>
    </row>
    <row r="3" spans="1:8">
      <c r="A3" t="s">
        <v>724</v>
      </c>
      <c r="C3" t="s">
        <v>53</v>
      </c>
      <c r="E3" t="s">
        <v>54</v>
      </c>
      <c r="G3" t="s">
        <v>1067</v>
      </c>
      <c r="H3">
        <v>1</v>
      </c>
    </row>
    <row r="4" spans="1:8">
      <c r="A4" t="s">
        <v>439</v>
      </c>
      <c r="C4" t="s">
        <v>57</v>
      </c>
      <c r="E4" t="s">
        <v>130</v>
      </c>
      <c r="G4" t="s">
        <v>44</v>
      </c>
    </row>
    <row r="5" spans="1:8">
      <c r="A5" t="s">
        <v>242</v>
      </c>
      <c r="C5" t="s">
        <v>90</v>
      </c>
      <c r="E5" t="s">
        <v>151</v>
      </c>
      <c r="G5" t="s">
        <v>1364</v>
      </c>
    </row>
    <row r="6" spans="1:8">
      <c r="A6" t="s">
        <v>155</v>
      </c>
      <c r="C6" t="s">
        <v>97</v>
      </c>
      <c r="E6" t="s">
        <v>177</v>
      </c>
      <c r="G6" t="s">
        <v>972</v>
      </c>
    </row>
    <row r="7" spans="1:8">
      <c r="A7" t="s">
        <v>657</v>
      </c>
      <c r="C7" t="s">
        <v>112</v>
      </c>
      <c r="G7" t="s">
        <v>810</v>
      </c>
    </row>
    <row r="8" spans="1:8">
      <c r="A8" t="s">
        <v>1014</v>
      </c>
      <c r="C8" t="s">
        <v>139</v>
      </c>
      <c r="G8" t="s">
        <v>55</v>
      </c>
    </row>
    <row r="9" spans="1:8">
      <c r="A9" t="s">
        <v>676</v>
      </c>
      <c r="C9" t="s">
        <v>1365</v>
      </c>
      <c r="G9" t="s">
        <v>1366</v>
      </c>
    </row>
    <row r="10" spans="1:8">
      <c r="A10" t="s">
        <v>1367</v>
      </c>
      <c r="C10" t="s">
        <v>1368</v>
      </c>
      <c r="G10" t="s">
        <v>305</v>
      </c>
    </row>
    <row r="11" spans="1:8">
      <c r="A11" t="s">
        <v>551</v>
      </c>
      <c r="C11" t="s">
        <v>1369</v>
      </c>
      <c r="G11" t="s">
        <v>239</v>
      </c>
    </row>
    <row r="12" spans="1:8">
      <c r="A12" t="s">
        <v>1370</v>
      </c>
      <c r="C12" t="s">
        <v>520</v>
      </c>
      <c r="G12" t="s">
        <v>259</v>
      </c>
    </row>
    <row r="13" spans="1:8">
      <c r="A13" t="s">
        <v>922</v>
      </c>
      <c r="C13" t="s">
        <v>1106</v>
      </c>
      <c r="G13" t="s">
        <v>469</v>
      </c>
    </row>
    <row r="14" spans="1:8">
      <c r="A14" t="s">
        <v>628</v>
      </c>
      <c r="G14" t="s">
        <v>193</v>
      </c>
    </row>
    <row r="15" spans="1:8">
      <c r="A15" t="s">
        <v>742</v>
      </c>
      <c r="G15" t="s">
        <v>1371</v>
      </c>
    </row>
    <row r="16" spans="1:8">
      <c r="A16" t="s">
        <v>866</v>
      </c>
      <c r="G16" t="s">
        <v>1372</v>
      </c>
    </row>
    <row r="17" spans="1:7">
      <c r="A17" t="s">
        <v>140</v>
      </c>
      <c r="G17" t="s">
        <v>188</v>
      </c>
    </row>
    <row r="18" spans="1:7">
      <c r="G18" t="s">
        <v>440</v>
      </c>
    </row>
    <row r="19" spans="1:7">
      <c r="G19" t="s">
        <v>710</v>
      </c>
    </row>
    <row r="20" spans="1:7">
      <c r="G20" t="s">
        <v>152</v>
      </c>
    </row>
    <row r="21" spans="1:7">
      <c r="G21" t="s">
        <v>171</v>
      </c>
    </row>
    <row r="22" spans="1:7">
      <c r="G22" t="s">
        <v>607</v>
      </c>
    </row>
    <row r="23" spans="1:7">
      <c r="G23" t="s">
        <v>1373</v>
      </c>
    </row>
    <row r="24" spans="1:7">
      <c r="G24" t="s">
        <v>1374</v>
      </c>
    </row>
    <row r="25" spans="1:7">
      <c r="G25" t="s">
        <v>1375</v>
      </c>
    </row>
    <row r="26" spans="1:7">
      <c r="G26" t="s">
        <v>396</v>
      </c>
    </row>
    <row r="27" spans="1:7">
      <c r="G27" t="s">
        <v>253</v>
      </c>
    </row>
    <row r="28" spans="1:7">
      <c r="G28" t="s">
        <v>1376</v>
      </c>
    </row>
    <row r="29" spans="1:7">
      <c r="G29" t="s">
        <v>167</v>
      </c>
    </row>
    <row r="30" spans="1:7">
      <c r="G30" t="s">
        <v>1377</v>
      </c>
    </row>
    <row r="31" spans="1:7">
      <c r="G31" t="s">
        <v>113</v>
      </c>
    </row>
    <row r="32" spans="1:7">
      <c r="G32" t="s">
        <v>490</v>
      </c>
    </row>
    <row r="33" spans="7:7">
      <c r="G33" t="s">
        <v>218</v>
      </c>
    </row>
    <row r="34" spans="7:7">
      <c r="G34" t="s">
        <v>506</v>
      </c>
    </row>
    <row r="35" spans="7:7">
      <c r="G35" t="s">
        <v>1378</v>
      </c>
    </row>
    <row r="36" spans="7:7">
      <c r="G36" t="s">
        <v>98</v>
      </c>
    </row>
    <row r="37" spans="7:7">
      <c r="G37" t="s">
        <v>572</v>
      </c>
    </row>
    <row r="38" spans="7:7">
      <c r="G38" t="s">
        <v>426</v>
      </c>
    </row>
    <row r="39" spans="7:7">
      <c r="G39" t="s">
        <v>202</v>
      </c>
    </row>
    <row r="40" spans="7:7">
      <c r="G40" t="s">
        <v>1379</v>
      </c>
    </row>
    <row r="41" spans="7:7">
      <c r="G41" t="s">
        <v>416</v>
      </c>
    </row>
    <row r="42" spans="7:7">
      <c r="G42" t="s">
        <v>713</v>
      </c>
    </row>
    <row r="43" spans="7:7">
      <c r="G43" t="s">
        <v>225</v>
      </c>
    </row>
    <row r="44" spans="7:7">
      <c r="G44" t="s">
        <v>950</v>
      </c>
    </row>
    <row r="45" spans="7:7">
      <c r="G45" t="s">
        <v>565</v>
      </c>
    </row>
    <row r="46" spans="7:7">
      <c r="G46" t="s">
        <v>1380</v>
      </c>
    </row>
    <row r="47" spans="7:7">
      <c r="G47" t="s">
        <v>648</v>
      </c>
    </row>
    <row r="48" spans="7:7">
      <c r="G48" t="s">
        <v>1381</v>
      </c>
    </row>
    <row r="49" spans="7:7">
      <c r="G49" t="s">
        <v>623</v>
      </c>
    </row>
    <row r="50" spans="7:7">
      <c r="G50" t="s">
        <v>183</v>
      </c>
    </row>
    <row r="51" spans="7:7">
      <c r="G51" t="s">
        <v>1382</v>
      </c>
    </row>
    <row r="52" spans="7:7">
      <c r="G52" t="s">
        <v>131</v>
      </c>
    </row>
    <row r="53" spans="7:7">
      <c r="G53" t="s">
        <v>211</v>
      </c>
    </row>
    <row r="54" spans="7:7">
      <c r="G54" t="s">
        <v>379</v>
      </c>
    </row>
    <row r="55" spans="7:7">
      <c r="G55" t="s">
        <v>1383</v>
      </c>
    </row>
    <row r="56" spans="7:7">
      <c r="G56" t="s">
        <v>1384</v>
      </c>
    </row>
    <row r="57" spans="7:7">
      <c r="G57" t="s">
        <v>151</v>
      </c>
    </row>
    <row r="58" spans="7:7">
      <c r="G58" t="s">
        <v>1385</v>
      </c>
    </row>
    <row r="59" spans="7:7">
      <c r="G59" t="s">
        <v>1386</v>
      </c>
    </row>
    <row r="60" spans="7:7">
      <c r="G60" t="s">
        <v>1387</v>
      </c>
    </row>
    <row r="61" spans="7:7">
      <c r="G61" t="s">
        <v>1388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CD4B1-F83D-4236-89C7-9C3AB65B5A0E}">
  <dimension ref="A1:AC773"/>
  <sheetViews>
    <sheetView workbookViewId="0">
      <pane ySplit="1" topLeftCell="A2" activePane="bottomLeft" state="frozen"/>
      <selection pane="bottomLeft" activeCell="B6" sqref="B6"/>
      <selection activeCell="O1" sqref="O1"/>
    </sheetView>
  </sheetViews>
  <sheetFormatPr defaultColWidth="14.42578125" defaultRowHeight="15" customHeight="1"/>
  <cols>
    <col min="1" max="1" width="14.42578125" style="7" customWidth="1"/>
    <col min="2" max="2" width="25.5703125" style="7" customWidth="1"/>
    <col min="3" max="3" width="26" style="7" customWidth="1"/>
    <col min="4" max="4" width="30.85546875" style="7" customWidth="1"/>
    <col min="5" max="5" width="46.28515625" style="7" customWidth="1"/>
    <col min="6" max="6" width="19.140625" style="7" customWidth="1"/>
    <col min="7" max="7" width="30.7109375" style="14" customWidth="1"/>
    <col min="8" max="8" width="14.42578125" style="18" customWidth="1"/>
    <col min="9" max="9" width="27.85546875" style="18" customWidth="1"/>
    <col min="10" max="10" width="25.7109375" style="7" customWidth="1"/>
    <col min="11" max="11" width="41.28515625" style="7" customWidth="1"/>
    <col min="12" max="12" width="29.85546875" style="7" customWidth="1"/>
    <col min="13" max="13" width="30.7109375" style="7" customWidth="1"/>
    <col min="14" max="14" width="33.85546875" style="7" customWidth="1"/>
    <col min="15" max="15" width="27.28515625" style="7" customWidth="1"/>
    <col min="16" max="17" width="30.7109375" style="7" customWidth="1"/>
    <col min="18" max="18" width="20.42578125" style="7" customWidth="1"/>
    <col min="19" max="20" width="30.7109375" style="7" customWidth="1"/>
    <col min="21" max="21" width="30.7109375" style="14" customWidth="1"/>
    <col min="22" max="22" width="32.85546875" style="7" customWidth="1"/>
    <col min="23" max="23" width="18.5703125" style="7" customWidth="1"/>
    <col min="24" max="24" width="21.5703125" style="7" customWidth="1"/>
    <col min="25" max="25" width="16.85546875" style="18" customWidth="1"/>
    <col min="26" max="26" width="30.7109375" style="7" customWidth="1"/>
    <col min="27" max="27" width="21.7109375" style="7" customWidth="1"/>
    <col min="28" max="28" width="26.85546875" style="14" customWidth="1"/>
    <col min="29" max="16384" width="14.42578125" style="7"/>
  </cols>
  <sheetData>
    <row r="1" spans="1:29" ht="13.9">
      <c r="A1" s="7" t="s">
        <v>1389</v>
      </c>
      <c r="B1" s="7" t="s">
        <v>1390</v>
      </c>
      <c r="C1" s="7" t="s">
        <v>1391</v>
      </c>
      <c r="D1" s="7" t="s">
        <v>1392</v>
      </c>
      <c r="E1" s="8" t="s">
        <v>1393</v>
      </c>
      <c r="F1" s="8" t="s">
        <v>1394</v>
      </c>
      <c r="G1" s="9" t="s">
        <v>1395</v>
      </c>
      <c r="H1" s="10" t="s">
        <v>1396</v>
      </c>
      <c r="I1" s="10" t="s">
        <v>1397</v>
      </c>
      <c r="J1" s="11" t="s">
        <v>1398</v>
      </c>
      <c r="K1" s="11" t="s">
        <v>1399</v>
      </c>
      <c r="L1" s="11" t="s">
        <v>1400</v>
      </c>
      <c r="M1" s="11" t="s">
        <v>1401</v>
      </c>
      <c r="N1" s="11" t="s">
        <v>22</v>
      </c>
      <c r="O1" s="8" t="s">
        <v>1402</v>
      </c>
      <c r="P1" s="8" t="s">
        <v>1403</v>
      </c>
      <c r="Q1" s="8" t="s">
        <v>12</v>
      </c>
      <c r="R1" s="8" t="s">
        <v>1404</v>
      </c>
      <c r="S1" s="12" t="s">
        <v>7</v>
      </c>
      <c r="T1" s="11" t="s">
        <v>14</v>
      </c>
      <c r="U1" s="13" t="s">
        <v>1405</v>
      </c>
      <c r="V1" s="11" t="s">
        <v>18</v>
      </c>
      <c r="W1" s="11" t="s">
        <v>1406</v>
      </c>
      <c r="X1" s="8" t="s">
        <v>1407</v>
      </c>
      <c r="Y1" s="10" t="s">
        <v>27</v>
      </c>
      <c r="Z1" s="8" t="s">
        <v>1408</v>
      </c>
      <c r="AA1" s="14" t="s">
        <v>1409</v>
      </c>
      <c r="AB1" s="9" t="s">
        <v>1410</v>
      </c>
      <c r="AC1" s="7" t="s">
        <v>1411</v>
      </c>
    </row>
    <row r="2" spans="1:29" ht="18" customHeight="1">
      <c r="A2" s="214">
        <f>ROWS($A$2:A2)</f>
        <v>1</v>
      </c>
      <c r="B2" s="215" t="str">
        <f t="shared" ref="B2:B33" si="0">LEFT(E2, FIND(" ", E2) - 1)</f>
        <v>CESPEDES</v>
      </c>
      <c r="C2" s="215" t="str">
        <f t="shared" ref="C2:C33" si="1">MID(E2, FIND(" ", E2) + 1, FIND(" ", E2, FIND(" ", E2) + 1) - FIND(" ", E2) - 1)</f>
        <v>FORERO</v>
      </c>
      <c r="D2" s="215" t="str">
        <f t="shared" ref="D2:D33" si="2">RIGHT(E2, LEN(E2) - FIND(" ", E2, FIND(" ", E2) + 1))</f>
        <v xml:space="preserve">JULIET CAROLINA </v>
      </c>
      <c r="E2" s="215" t="s">
        <v>1412</v>
      </c>
      <c r="F2" s="215">
        <v>1022343574</v>
      </c>
      <c r="G2" s="216">
        <v>45472</v>
      </c>
      <c r="H2" s="217">
        <v>3186909613</v>
      </c>
      <c r="I2" s="217"/>
      <c r="J2" s="218"/>
      <c r="K2" s="218"/>
      <c r="L2" s="218"/>
      <c r="M2" s="133" t="s">
        <v>1413</v>
      </c>
      <c r="N2" s="218"/>
      <c r="O2" s="215"/>
      <c r="P2" s="215"/>
      <c r="Q2" s="215"/>
      <c r="R2" s="215">
        <v>723</v>
      </c>
      <c r="S2" s="219"/>
      <c r="T2" s="218">
        <v>117396</v>
      </c>
      <c r="U2" s="216"/>
      <c r="V2" s="215"/>
      <c r="W2" s="215"/>
      <c r="X2" s="215" t="s">
        <v>1414</v>
      </c>
      <c r="Y2" s="217">
        <v>19</v>
      </c>
      <c r="Z2" s="215" t="s">
        <v>1415</v>
      </c>
      <c r="AA2" s="216">
        <f>_xlfn.XLOOKUP(F2,[1]Contratos_2024!$K:$K,[1]Contratos_2024!$AK:$AK,0)</f>
        <v>0</v>
      </c>
      <c r="AB2" s="216">
        <f>_xlfn.XLOOKUP(F2,[1]Contratos_2024!$K:$K,[1]Contratos_2024!$AL:$AL,0)</f>
        <v>0</v>
      </c>
      <c r="AC2" s="220">
        <f>ListadoBase[[#This Row],[FECHA DE TERMINACIÓN]]-ListadoBase[[#This Row],[FECHA DE INICIO]]</f>
        <v>0</v>
      </c>
    </row>
    <row r="3" spans="1:29" ht="18" customHeight="1">
      <c r="A3" s="214">
        <f>ROWS($A$2:A3)</f>
        <v>2</v>
      </c>
      <c r="B3" s="215" t="str">
        <f t="shared" si="0"/>
        <v>ACOSTA</v>
      </c>
      <c r="C3" s="215" t="str">
        <f t="shared" si="1"/>
        <v>PEREZ</v>
      </c>
      <c r="D3" s="215" t="str">
        <f t="shared" si="2"/>
        <v>ALVARO JASON</v>
      </c>
      <c r="E3" s="215" t="s">
        <v>1416</v>
      </c>
      <c r="F3" s="215">
        <v>10774726</v>
      </c>
      <c r="G3" s="216">
        <v>45491</v>
      </c>
      <c r="H3" s="217">
        <v>3115957109</v>
      </c>
      <c r="I3" s="217"/>
      <c r="J3" s="218" t="s">
        <v>1417</v>
      </c>
      <c r="K3" s="218" t="s">
        <v>1418</v>
      </c>
      <c r="L3" s="218"/>
      <c r="M3" s="133" t="s">
        <v>1419</v>
      </c>
      <c r="N3" s="218"/>
      <c r="O3" s="215"/>
      <c r="P3" s="215"/>
      <c r="Q3" s="215"/>
      <c r="R3" s="215">
        <v>566</v>
      </c>
      <c r="S3" s="219"/>
      <c r="T3" s="218">
        <v>113028</v>
      </c>
      <c r="U3" s="216"/>
      <c r="V3" s="215"/>
      <c r="W3" s="215"/>
      <c r="X3" s="215" t="s">
        <v>1414</v>
      </c>
      <c r="Y3" s="217">
        <v>19</v>
      </c>
      <c r="Z3" s="215" t="s">
        <v>1415</v>
      </c>
      <c r="AA3" s="216">
        <f>_xlfn.XLOOKUP(F3,[1]Contratos_2024!$K:$K,[1]Contratos_2024!$AK:$AK,0)</f>
        <v>0</v>
      </c>
      <c r="AB3" s="216">
        <f>_xlfn.XLOOKUP(F3,[1]Contratos_2024!$K:$K,[1]Contratos_2024!$AL:$AL,0)</f>
        <v>0</v>
      </c>
      <c r="AC3" s="220">
        <f>ListadoBase[[#This Row],[FECHA DE TERMINACIÓN]]-ListadoBase[[#This Row],[FECHA DE INICIO]]</f>
        <v>0</v>
      </c>
    </row>
    <row r="4" spans="1:29" ht="18" customHeight="1">
      <c r="A4" s="214">
        <f>ROWS($A$2:A4)</f>
        <v>3</v>
      </c>
      <c r="B4" s="215" t="str">
        <f t="shared" si="0"/>
        <v>RUEDA</v>
      </c>
      <c r="C4" s="215" t="str">
        <f t="shared" si="1"/>
        <v>ROBAYO</v>
      </c>
      <c r="D4" s="215" t="str">
        <f t="shared" si="2"/>
        <v xml:space="preserve">BROSMAN RUDENCINDO </v>
      </c>
      <c r="E4" s="215" t="s">
        <v>1420</v>
      </c>
      <c r="F4" s="215">
        <v>80227663</v>
      </c>
      <c r="G4" s="216">
        <v>45491</v>
      </c>
      <c r="H4" s="217">
        <v>3114808716</v>
      </c>
      <c r="I4" s="217"/>
      <c r="J4" s="218"/>
      <c r="K4" s="218"/>
      <c r="L4" s="218"/>
      <c r="M4" s="218"/>
      <c r="N4" s="218"/>
      <c r="O4" s="215"/>
      <c r="P4" s="215"/>
      <c r="Q4" s="215"/>
      <c r="R4" s="215">
        <v>580</v>
      </c>
      <c r="S4" s="219"/>
      <c r="T4" s="218">
        <v>114269</v>
      </c>
      <c r="U4" s="216"/>
      <c r="V4" s="215"/>
      <c r="W4" s="215"/>
      <c r="X4" s="215" t="s">
        <v>1414</v>
      </c>
      <c r="Y4" s="217">
        <v>19</v>
      </c>
      <c r="Z4" s="215" t="s">
        <v>1415</v>
      </c>
      <c r="AA4" s="216">
        <f>_xlfn.XLOOKUP(F4,[1]Contratos_2024!$K:$K,[1]Contratos_2024!$AK:$AK,0)</f>
        <v>0</v>
      </c>
      <c r="AB4" s="216">
        <f>_xlfn.XLOOKUP(F4,[1]Contratos_2024!$K:$K,[1]Contratos_2024!$AL:$AL,0)</f>
        <v>0</v>
      </c>
      <c r="AC4" s="220">
        <f>ListadoBase[[#This Row],[FECHA DE TERMINACIÓN]]-ListadoBase[[#This Row],[FECHA DE INICIO]]</f>
        <v>0</v>
      </c>
    </row>
    <row r="5" spans="1:29" ht="18" customHeight="1">
      <c r="A5" s="214">
        <f>ROWS($A$2:A5)</f>
        <v>4</v>
      </c>
      <c r="B5" s="221" t="str">
        <f t="shared" si="0"/>
        <v>ROJAS</v>
      </c>
      <c r="C5" s="221" t="str">
        <f t="shared" si="1"/>
        <v>ROJAS</v>
      </c>
      <c r="D5" s="221" t="str">
        <f t="shared" si="2"/>
        <v xml:space="preserve">EDNA ZULETH </v>
      </c>
      <c r="E5" s="221" t="s">
        <v>1421</v>
      </c>
      <c r="F5" s="221">
        <v>52704910</v>
      </c>
      <c r="G5" s="222">
        <v>45491</v>
      </c>
      <c r="H5" s="223">
        <v>3214132225</v>
      </c>
      <c r="I5" s="223"/>
      <c r="J5" s="224"/>
      <c r="K5" s="224"/>
      <c r="L5" s="224" t="s">
        <v>1422</v>
      </c>
      <c r="M5" s="224"/>
      <c r="N5" s="224"/>
      <c r="O5" s="221"/>
      <c r="P5" s="221"/>
      <c r="Q5" s="221"/>
      <c r="R5" s="221">
        <v>596</v>
      </c>
      <c r="S5" s="225"/>
      <c r="T5" s="224" t="s">
        <v>1423</v>
      </c>
      <c r="U5" s="222"/>
      <c r="V5" s="221"/>
      <c r="W5" s="221"/>
      <c r="X5" s="221" t="s">
        <v>1414</v>
      </c>
      <c r="Y5" s="223">
        <v>19</v>
      </c>
      <c r="Z5" s="221" t="s">
        <v>1415</v>
      </c>
      <c r="AA5" s="222">
        <f>_xlfn.XLOOKUP(F5,[1]Contratos_2024!$K:$K,[1]Contratos_2024!$AK:$AK,0)</f>
        <v>0</v>
      </c>
      <c r="AB5" s="222">
        <f>_xlfn.XLOOKUP(F5,[1]Contratos_2024!$K:$K,[1]Contratos_2024!$AL:$AL,0)</f>
        <v>0</v>
      </c>
      <c r="AC5" s="220">
        <f>ListadoBase[[#This Row],[FECHA DE TERMINACIÓN]]-ListadoBase[[#This Row],[FECHA DE INICIO]]</f>
        <v>0</v>
      </c>
    </row>
    <row r="6" spans="1:29" ht="18" customHeight="1">
      <c r="A6" s="214">
        <f>ROWS($A$2:A6)</f>
        <v>5</v>
      </c>
      <c r="B6" s="215" t="str">
        <f t="shared" si="0"/>
        <v>GONZALEZ</v>
      </c>
      <c r="C6" s="215" t="str">
        <f t="shared" si="1"/>
        <v>CARO</v>
      </c>
      <c r="D6" s="215" t="str">
        <f t="shared" si="2"/>
        <v>ANA DE DIOS</v>
      </c>
      <c r="E6" s="226" t="s">
        <v>1424</v>
      </c>
      <c r="F6" s="226">
        <v>52411839</v>
      </c>
      <c r="G6" s="216">
        <v>45498</v>
      </c>
      <c r="H6" s="227">
        <v>3115274382</v>
      </c>
      <c r="I6" s="227"/>
      <c r="J6" s="228" t="s">
        <v>1425</v>
      </c>
      <c r="K6" s="228"/>
      <c r="L6" s="228"/>
      <c r="M6" s="134" t="s">
        <v>1426</v>
      </c>
      <c r="N6" s="218" t="s">
        <v>1427</v>
      </c>
      <c r="O6" s="215"/>
      <c r="P6" s="215"/>
      <c r="Q6" s="215"/>
      <c r="R6" s="215">
        <v>704</v>
      </c>
      <c r="S6" s="135">
        <v>2850000</v>
      </c>
      <c r="T6" s="136">
        <v>115198</v>
      </c>
      <c r="U6" s="216"/>
      <c r="V6" s="215"/>
      <c r="W6" s="215"/>
      <c r="X6" s="218" t="s">
        <v>1414</v>
      </c>
      <c r="Y6" s="217">
        <v>40</v>
      </c>
      <c r="Z6" s="215" t="s">
        <v>1415</v>
      </c>
      <c r="AA6" s="216">
        <f>_xlfn.XLOOKUP(F6,[1]Contratos_2024!$K:$K,[1]Contratos_2024!$AK:$AK,0)</f>
        <v>0</v>
      </c>
      <c r="AB6" s="216">
        <f>_xlfn.XLOOKUP(F6,[1]Contratos_2024!$K:$K,[1]Contratos_2024!$AL:$AL,0)</f>
        <v>0</v>
      </c>
      <c r="AC6" s="220">
        <f>ListadoBase[[#This Row],[FECHA DE TERMINACIÓN]]-ListadoBase[[#This Row],[FECHA DE INICIO]]</f>
        <v>0</v>
      </c>
    </row>
    <row r="7" spans="1:29" ht="18" customHeight="1">
      <c r="A7" s="214">
        <f>ROWS($A$2:A7)</f>
        <v>6</v>
      </c>
      <c r="B7" s="215" t="str">
        <f t="shared" si="0"/>
        <v>ROJAS</v>
      </c>
      <c r="C7" s="215" t="str">
        <f t="shared" si="1"/>
        <v>RODRIGUEZ</v>
      </c>
      <c r="D7" s="215" t="str">
        <f t="shared" si="2"/>
        <v>ANDERSON STEVEN</v>
      </c>
      <c r="E7" s="215" t="s">
        <v>1428</v>
      </c>
      <c r="F7" s="137">
        <v>1030547250</v>
      </c>
      <c r="G7" s="216">
        <v>45498</v>
      </c>
      <c r="H7" s="217">
        <v>3145699653</v>
      </c>
      <c r="I7" s="217"/>
      <c r="J7" s="218" t="s">
        <v>1429</v>
      </c>
      <c r="K7" s="218"/>
      <c r="L7" s="218"/>
      <c r="M7" s="134" t="s">
        <v>1430</v>
      </c>
      <c r="N7" s="218" t="s">
        <v>1431</v>
      </c>
      <c r="O7" s="215"/>
      <c r="P7" s="215"/>
      <c r="Q7" s="215"/>
      <c r="R7" s="215">
        <v>628</v>
      </c>
      <c r="S7" s="135">
        <v>3380000</v>
      </c>
      <c r="T7" s="138">
        <v>115886</v>
      </c>
      <c r="U7" s="216"/>
      <c r="V7" s="215"/>
      <c r="W7" s="215"/>
      <c r="X7" s="218" t="s">
        <v>1414</v>
      </c>
      <c r="Y7" s="217">
        <v>10</v>
      </c>
      <c r="Z7" s="215" t="s">
        <v>1415</v>
      </c>
      <c r="AA7" s="216">
        <f>_xlfn.XLOOKUP(F7,[1]Contratos_2024!$K:$K,[1]Contratos_2024!$AK:$AK,0)</f>
        <v>0</v>
      </c>
      <c r="AB7" s="216">
        <f>_xlfn.XLOOKUP(F7,[1]Contratos_2024!$K:$K,[1]Contratos_2024!$AL:$AL,0)</f>
        <v>0</v>
      </c>
      <c r="AC7" s="220">
        <f>ListadoBase[[#This Row],[FECHA DE TERMINACIÓN]]-ListadoBase[[#This Row],[FECHA DE INICIO]]</f>
        <v>0</v>
      </c>
    </row>
    <row r="8" spans="1:29" ht="18" customHeight="1">
      <c r="A8" s="214">
        <f>ROWS($A$2:A8)</f>
        <v>7</v>
      </c>
      <c r="B8" s="215" t="str">
        <f t="shared" si="0"/>
        <v>GUTIERREZ</v>
      </c>
      <c r="C8" s="215" t="str">
        <f t="shared" si="1"/>
        <v>FIERRO</v>
      </c>
      <c r="D8" s="215" t="str">
        <f t="shared" si="2"/>
        <v>ANDRES</v>
      </c>
      <c r="E8" s="215" t="s">
        <v>1432</v>
      </c>
      <c r="F8" s="215">
        <v>1070604982</v>
      </c>
      <c r="G8" s="216">
        <v>45498</v>
      </c>
      <c r="H8" s="217">
        <v>3023745749</v>
      </c>
      <c r="I8" s="217"/>
      <c r="J8" s="218" t="s">
        <v>1433</v>
      </c>
      <c r="K8" s="218"/>
      <c r="L8" s="218"/>
      <c r="M8" s="134" t="s">
        <v>1434</v>
      </c>
      <c r="N8" s="218" t="s">
        <v>1435</v>
      </c>
      <c r="O8" s="215"/>
      <c r="P8" s="215"/>
      <c r="Q8" s="215"/>
      <c r="R8" s="215">
        <v>598</v>
      </c>
      <c r="S8" s="219">
        <v>7440000</v>
      </c>
      <c r="T8" s="218">
        <v>115286</v>
      </c>
      <c r="U8" s="216"/>
      <c r="V8" s="215"/>
      <c r="W8" s="215"/>
      <c r="X8" s="218" t="s">
        <v>1414</v>
      </c>
      <c r="Y8" s="217">
        <v>88</v>
      </c>
      <c r="Z8" s="215" t="s">
        <v>1415</v>
      </c>
      <c r="AA8" s="216">
        <f>_xlfn.XLOOKUP(F8,[1]Contratos_2024!$K:$K,[1]Contratos_2024!$AK:$AK,0)</f>
        <v>0</v>
      </c>
      <c r="AB8" s="216">
        <f>_xlfn.XLOOKUP(F8,[1]Contratos_2024!$K:$K,[1]Contratos_2024!$AL:$AL,0)</f>
        <v>0</v>
      </c>
      <c r="AC8" s="220">
        <f>ListadoBase[[#This Row],[FECHA DE TERMINACIÓN]]-ListadoBase[[#This Row],[FECHA DE INICIO]]</f>
        <v>0</v>
      </c>
    </row>
    <row r="9" spans="1:29" ht="18" customHeight="1">
      <c r="A9" s="214">
        <f>ROWS($A$2:A9)</f>
        <v>8</v>
      </c>
      <c r="B9" s="215" t="str">
        <f t="shared" si="0"/>
        <v>CASTAÑO</v>
      </c>
      <c r="C9" s="215" t="str">
        <f t="shared" si="1"/>
        <v>CARDENAS</v>
      </c>
      <c r="D9" s="215" t="str">
        <f t="shared" si="2"/>
        <v>ANGELA SOFIA</v>
      </c>
      <c r="E9" s="215" t="s">
        <v>1436</v>
      </c>
      <c r="F9" s="215">
        <v>1026276255</v>
      </c>
      <c r="G9" s="216">
        <v>45498</v>
      </c>
      <c r="H9" s="217">
        <v>3105717775</v>
      </c>
      <c r="I9" s="217"/>
      <c r="J9" s="218" t="s">
        <v>1437</v>
      </c>
      <c r="K9" s="218"/>
      <c r="L9" s="218"/>
      <c r="M9" s="134" t="s">
        <v>1438</v>
      </c>
      <c r="N9" s="218" t="s">
        <v>1439</v>
      </c>
      <c r="O9" s="215"/>
      <c r="P9" s="215"/>
      <c r="Q9" s="215"/>
      <c r="R9" s="215">
        <v>625</v>
      </c>
      <c r="S9" s="219">
        <v>6800000</v>
      </c>
      <c r="T9" s="218">
        <v>115077</v>
      </c>
      <c r="U9" s="216"/>
      <c r="V9" s="215"/>
      <c r="W9" s="215"/>
      <c r="X9" s="218" t="s">
        <v>1414</v>
      </c>
      <c r="Y9" s="217">
        <v>10</v>
      </c>
      <c r="Z9" s="215" t="s">
        <v>1415</v>
      </c>
      <c r="AA9" s="216">
        <f>_xlfn.XLOOKUP(F9,[1]Contratos_2024!$K:$K,[1]Contratos_2024!$AK:$AK,0)</f>
        <v>0</v>
      </c>
      <c r="AB9" s="216">
        <f>_xlfn.XLOOKUP(F9,[1]Contratos_2024!$K:$K,[1]Contratos_2024!$AL:$AL,0)</f>
        <v>0</v>
      </c>
      <c r="AC9" s="220">
        <f>ListadoBase[[#This Row],[FECHA DE TERMINACIÓN]]-ListadoBase[[#This Row],[FECHA DE INICIO]]</f>
        <v>0</v>
      </c>
    </row>
    <row r="10" spans="1:29" ht="18" customHeight="1">
      <c r="A10" s="214">
        <f>ROWS($A$2:A10)</f>
        <v>9</v>
      </c>
      <c r="B10" s="215" t="str">
        <f t="shared" si="0"/>
        <v>MAHECHA</v>
      </c>
      <c r="C10" s="215" t="str">
        <f t="shared" si="1"/>
        <v>TORO</v>
      </c>
      <c r="D10" s="215" t="str">
        <f t="shared" si="2"/>
        <v>ANGIE ZULIETH</v>
      </c>
      <c r="E10" s="215" t="s">
        <v>1440</v>
      </c>
      <c r="F10" s="137">
        <v>53080096</v>
      </c>
      <c r="G10" s="216">
        <v>45498</v>
      </c>
      <c r="H10" s="217" t="s">
        <v>1441</v>
      </c>
      <c r="I10" s="217"/>
      <c r="J10" s="218" t="s">
        <v>1442</v>
      </c>
      <c r="K10" s="218"/>
      <c r="L10" s="218"/>
      <c r="M10" s="134" t="s">
        <v>1443</v>
      </c>
      <c r="N10" s="218" t="s">
        <v>1444</v>
      </c>
      <c r="O10" s="215"/>
      <c r="P10" s="215"/>
      <c r="Q10" s="215"/>
      <c r="R10" s="215">
        <v>611</v>
      </c>
      <c r="S10" s="135">
        <v>5220000</v>
      </c>
      <c r="T10" s="138">
        <v>115139</v>
      </c>
      <c r="U10" s="216"/>
      <c r="V10" s="215"/>
      <c r="W10" s="215"/>
      <c r="X10" s="218" t="s">
        <v>1414</v>
      </c>
      <c r="Y10" s="217">
        <v>10</v>
      </c>
      <c r="Z10" s="215" t="s">
        <v>1415</v>
      </c>
      <c r="AA10" s="216">
        <f>_xlfn.XLOOKUP(F10,[1]Contratos_2024!$K:$K,[1]Contratos_2024!$AK:$AK,0)</f>
        <v>0</v>
      </c>
      <c r="AB10" s="216">
        <f>_xlfn.XLOOKUP(F10,[1]Contratos_2024!$K:$K,[1]Contratos_2024!$AL:$AL,0)</f>
        <v>0</v>
      </c>
      <c r="AC10" s="220">
        <f>ListadoBase[[#This Row],[FECHA DE TERMINACIÓN]]-ListadoBase[[#This Row],[FECHA DE INICIO]]</f>
        <v>0</v>
      </c>
    </row>
    <row r="11" spans="1:29" ht="18" customHeight="1">
      <c r="A11" s="214">
        <f>ROWS($A$2:A11)</f>
        <v>10</v>
      </c>
      <c r="B11" s="215" t="str">
        <f t="shared" si="0"/>
        <v>DIAZ</v>
      </c>
      <c r="C11" s="215" t="str">
        <f t="shared" si="1"/>
        <v>VALLEJO</v>
      </c>
      <c r="D11" s="215" t="str">
        <f t="shared" si="2"/>
        <v>CAROL AMANDA</v>
      </c>
      <c r="E11" s="226" t="s">
        <v>1445</v>
      </c>
      <c r="F11" s="226">
        <v>1013593856</v>
      </c>
      <c r="G11" s="216">
        <v>45498</v>
      </c>
      <c r="H11" s="227">
        <v>3192939757</v>
      </c>
      <c r="I11" s="227"/>
      <c r="J11" s="228" t="s">
        <v>1446</v>
      </c>
      <c r="K11" s="228"/>
      <c r="L11" s="228"/>
      <c r="M11" s="134" t="s">
        <v>1447</v>
      </c>
      <c r="N11" s="218" t="s">
        <v>1427</v>
      </c>
      <c r="O11" s="215"/>
      <c r="P11" s="215"/>
      <c r="Q11" s="215"/>
      <c r="R11" s="215">
        <v>636</v>
      </c>
      <c r="S11" s="219">
        <v>2850000</v>
      </c>
      <c r="T11" s="218">
        <v>115198</v>
      </c>
      <c r="U11" s="216"/>
      <c r="V11" s="215"/>
      <c r="W11" s="215"/>
      <c r="X11" s="218" t="s">
        <v>1414</v>
      </c>
      <c r="Y11" s="217">
        <v>10</v>
      </c>
      <c r="Z11" s="215" t="s">
        <v>1415</v>
      </c>
      <c r="AA11" s="216">
        <f>_xlfn.XLOOKUP(F11,[1]Contratos_2024!$K:$K,[1]Contratos_2024!$AK:$AK,0)</f>
        <v>0</v>
      </c>
      <c r="AB11" s="216">
        <f>_xlfn.XLOOKUP(F11,[1]Contratos_2024!$K:$K,[1]Contratos_2024!$AL:$AL,0)</f>
        <v>0</v>
      </c>
      <c r="AC11" s="220">
        <f>ListadoBase[[#This Row],[FECHA DE TERMINACIÓN]]-ListadoBase[[#This Row],[FECHA DE INICIO]]</f>
        <v>0</v>
      </c>
    </row>
    <row r="12" spans="1:29" ht="18" customHeight="1">
      <c r="A12" s="214">
        <f>ROWS($A$2:A12)</f>
        <v>11</v>
      </c>
      <c r="B12" s="215" t="str">
        <f t="shared" si="0"/>
        <v>ROBLES</v>
      </c>
      <c r="C12" s="215" t="str">
        <f t="shared" si="1"/>
        <v>ACOSTA</v>
      </c>
      <c r="D12" s="215" t="str">
        <f t="shared" si="2"/>
        <v>CRISTIAN</v>
      </c>
      <c r="E12" s="215" t="s">
        <v>1448</v>
      </c>
      <c r="F12" s="137">
        <v>1082998506</v>
      </c>
      <c r="G12" s="216">
        <v>45498</v>
      </c>
      <c r="H12" s="217">
        <v>3160549995</v>
      </c>
      <c r="I12" s="217"/>
      <c r="J12" s="218" t="s">
        <v>1449</v>
      </c>
      <c r="K12" s="218"/>
      <c r="L12" s="218"/>
      <c r="M12" s="134" t="s">
        <v>1450</v>
      </c>
      <c r="N12" s="218" t="s">
        <v>1451</v>
      </c>
      <c r="O12" s="215"/>
      <c r="P12" s="215"/>
      <c r="Q12" s="215"/>
      <c r="R12" s="215">
        <v>632</v>
      </c>
      <c r="S12" s="135">
        <v>5450000</v>
      </c>
      <c r="T12" s="218">
        <v>115109</v>
      </c>
      <c r="U12" s="216"/>
      <c r="V12" s="215"/>
      <c r="W12" s="215"/>
      <c r="X12" s="218" t="s">
        <v>1414</v>
      </c>
      <c r="Y12" s="217">
        <v>21</v>
      </c>
      <c r="Z12" s="215" t="s">
        <v>1415</v>
      </c>
      <c r="AA12" s="216">
        <f>_xlfn.XLOOKUP(F12,[1]Contratos_2024!$K:$K,[1]Contratos_2024!$AK:$AK,0)</f>
        <v>0</v>
      </c>
      <c r="AB12" s="216">
        <f>_xlfn.XLOOKUP(F12,[1]Contratos_2024!$K:$K,[1]Contratos_2024!$AL:$AL,0)</f>
        <v>0</v>
      </c>
      <c r="AC12" s="220">
        <f>ListadoBase[[#This Row],[FECHA DE TERMINACIÓN]]-ListadoBase[[#This Row],[FECHA DE INICIO]]</f>
        <v>0</v>
      </c>
    </row>
    <row r="13" spans="1:29" ht="18" customHeight="1">
      <c r="A13" s="214">
        <f>ROWS($A$2:A13)</f>
        <v>12</v>
      </c>
      <c r="B13" s="215" t="str">
        <f t="shared" si="0"/>
        <v>VARELA</v>
      </c>
      <c r="C13" s="215" t="str">
        <f t="shared" si="1"/>
        <v>VARELA</v>
      </c>
      <c r="D13" s="215" t="str">
        <f t="shared" si="2"/>
        <v>DIANA PAOLA</v>
      </c>
      <c r="E13" s="215" t="s">
        <v>1452</v>
      </c>
      <c r="F13" s="137">
        <v>1033774224</v>
      </c>
      <c r="G13" s="216">
        <v>45498</v>
      </c>
      <c r="H13" s="217">
        <v>3124429604</v>
      </c>
      <c r="I13" s="217"/>
      <c r="J13" s="218" t="s">
        <v>1453</v>
      </c>
      <c r="K13" s="218"/>
      <c r="L13" s="218"/>
      <c r="M13" s="134" t="s">
        <v>1454</v>
      </c>
      <c r="N13" s="218" t="s">
        <v>1455</v>
      </c>
      <c r="O13" s="215"/>
      <c r="P13" s="215"/>
      <c r="Q13" s="215"/>
      <c r="R13" s="215">
        <v>624</v>
      </c>
      <c r="S13" s="135">
        <v>7440000</v>
      </c>
      <c r="T13" s="138">
        <v>115079</v>
      </c>
      <c r="U13" s="216"/>
      <c r="V13" s="215"/>
      <c r="W13" s="215"/>
      <c r="X13" s="218" t="s">
        <v>1414</v>
      </c>
      <c r="Y13" s="217">
        <v>10</v>
      </c>
      <c r="Z13" s="215" t="s">
        <v>1415</v>
      </c>
      <c r="AA13" s="216">
        <f>_xlfn.XLOOKUP(F13,[1]Contratos_2024!$K:$K,[1]Contratos_2024!$AK:$AK,0)</f>
        <v>0</v>
      </c>
      <c r="AB13" s="216">
        <f>_xlfn.XLOOKUP(F13,[1]Contratos_2024!$K:$K,[1]Contratos_2024!$AL:$AL,0)</f>
        <v>0</v>
      </c>
      <c r="AC13" s="220">
        <f>ListadoBase[[#This Row],[FECHA DE TERMINACIÓN]]-ListadoBase[[#This Row],[FECHA DE INICIO]]</f>
        <v>0</v>
      </c>
    </row>
    <row r="14" spans="1:29" ht="18" customHeight="1">
      <c r="A14" s="214">
        <f>ROWS($A$2:A14)</f>
        <v>13</v>
      </c>
      <c r="B14" s="215" t="str">
        <f t="shared" si="0"/>
        <v>CAMACHO</v>
      </c>
      <c r="C14" s="215" t="str">
        <f t="shared" si="1"/>
        <v>MORENO</v>
      </c>
      <c r="D14" s="215" t="str">
        <f t="shared" si="2"/>
        <v>FERNEY</v>
      </c>
      <c r="E14" s="226" t="s">
        <v>1456</v>
      </c>
      <c r="F14" s="226">
        <v>1024507920</v>
      </c>
      <c r="G14" s="216">
        <v>45498</v>
      </c>
      <c r="H14" s="227">
        <v>3108546608</v>
      </c>
      <c r="I14" s="227"/>
      <c r="J14" s="228" t="s">
        <v>1446</v>
      </c>
      <c r="K14" s="228"/>
      <c r="L14" s="228"/>
      <c r="M14" s="134" t="s">
        <v>1457</v>
      </c>
      <c r="N14" s="218" t="s">
        <v>1427</v>
      </c>
      <c r="O14" s="215"/>
      <c r="P14" s="215"/>
      <c r="Q14" s="215"/>
      <c r="R14" s="215">
        <v>635</v>
      </c>
      <c r="S14" s="219">
        <v>2850000</v>
      </c>
      <c r="T14" s="218">
        <v>104074</v>
      </c>
      <c r="U14" s="216"/>
      <c r="V14" s="215"/>
      <c r="W14" s="215"/>
      <c r="X14" s="218" t="s">
        <v>1414</v>
      </c>
      <c r="Y14" s="217">
        <v>10</v>
      </c>
      <c r="Z14" s="215" t="s">
        <v>1415</v>
      </c>
      <c r="AA14" s="216">
        <f>_xlfn.XLOOKUP(F14,[1]Contratos_2024!$K:$K,[1]Contratos_2024!$AK:$AK,0)</f>
        <v>0</v>
      </c>
      <c r="AB14" s="216">
        <f>_xlfn.XLOOKUP(F14,[1]Contratos_2024!$K:$K,[1]Contratos_2024!$AL:$AL,0)</f>
        <v>0</v>
      </c>
      <c r="AC14" s="220">
        <f>ListadoBase[[#This Row],[FECHA DE TERMINACIÓN]]-ListadoBase[[#This Row],[FECHA DE INICIO]]</f>
        <v>0</v>
      </c>
    </row>
    <row r="15" spans="1:29" ht="18" customHeight="1">
      <c r="A15" s="214">
        <f>ROWS($A$2:A15)</f>
        <v>14</v>
      </c>
      <c r="B15" s="215" t="str">
        <f t="shared" si="0"/>
        <v>LAGOS</v>
      </c>
      <c r="C15" s="215" t="str">
        <f t="shared" si="1"/>
        <v>NIÑO</v>
      </c>
      <c r="D15" s="215" t="str">
        <f t="shared" si="2"/>
        <v>FRANCY ANDREA</v>
      </c>
      <c r="E15" s="215" t="s">
        <v>1458</v>
      </c>
      <c r="F15" s="137">
        <v>1082998506</v>
      </c>
      <c r="G15" s="216">
        <v>45498</v>
      </c>
      <c r="H15" s="217">
        <v>3133711101</v>
      </c>
      <c r="I15" s="217"/>
      <c r="J15" s="218" t="s">
        <v>1459</v>
      </c>
      <c r="K15" s="218"/>
      <c r="L15" s="218"/>
      <c r="M15" s="134" t="s">
        <v>1460</v>
      </c>
      <c r="N15" s="218" t="s">
        <v>1461</v>
      </c>
      <c r="O15" s="215"/>
      <c r="P15" s="215"/>
      <c r="Q15" s="215"/>
      <c r="R15" s="215">
        <v>619</v>
      </c>
      <c r="S15" s="219">
        <v>8000000</v>
      </c>
      <c r="T15" s="218">
        <v>115119</v>
      </c>
      <c r="U15" s="216"/>
      <c r="V15" s="215"/>
      <c r="W15" s="215"/>
      <c r="X15" s="218" t="s">
        <v>1414</v>
      </c>
      <c r="Y15" s="217">
        <v>21</v>
      </c>
      <c r="Z15" s="215" t="s">
        <v>1415</v>
      </c>
      <c r="AA15" s="216">
        <f>_xlfn.XLOOKUP(F15,[1]Contratos_2024!$K:$K,[1]Contratos_2024!$AK:$AK,0)</f>
        <v>0</v>
      </c>
      <c r="AB15" s="216">
        <f>_xlfn.XLOOKUP(F15,[1]Contratos_2024!$K:$K,[1]Contratos_2024!$AL:$AL,0)</f>
        <v>0</v>
      </c>
      <c r="AC15" s="220">
        <f>ListadoBase[[#This Row],[FECHA DE TERMINACIÓN]]-ListadoBase[[#This Row],[FECHA DE INICIO]]</f>
        <v>0</v>
      </c>
    </row>
    <row r="16" spans="1:29" ht="18" customHeight="1">
      <c r="A16" s="214">
        <f>ROWS($A$2:A16)</f>
        <v>15</v>
      </c>
      <c r="B16" s="215" t="str">
        <f t="shared" si="0"/>
        <v>PEÑALOZA</v>
      </c>
      <c r="C16" s="215" t="str">
        <f t="shared" si="1"/>
        <v>ORTIZ</v>
      </c>
      <c r="D16" s="215" t="str">
        <f t="shared" si="2"/>
        <v>GABRIELA</v>
      </c>
      <c r="E16" s="226" t="s">
        <v>1462</v>
      </c>
      <c r="F16" s="137">
        <v>1013105136</v>
      </c>
      <c r="G16" s="216">
        <v>45498</v>
      </c>
      <c r="H16" s="227">
        <v>3177859100</v>
      </c>
      <c r="I16" s="227"/>
      <c r="J16" s="228" t="s">
        <v>1463</v>
      </c>
      <c r="K16" s="228"/>
      <c r="L16" s="228"/>
      <c r="M16" s="134" t="s">
        <v>1464</v>
      </c>
      <c r="N16" s="218"/>
      <c r="O16" s="215"/>
      <c r="P16" s="215"/>
      <c r="Q16" s="215"/>
      <c r="R16" s="215">
        <v>606</v>
      </c>
      <c r="S16" s="219">
        <v>3340000</v>
      </c>
      <c r="T16" s="218">
        <v>115211</v>
      </c>
      <c r="U16" s="216"/>
      <c r="V16" s="215"/>
      <c r="W16" s="215"/>
      <c r="X16" s="218" t="s">
        <v>1414</v>
      </c>
      <c r="Y16" s="217">
        <v>19</v>
      </c>
      <c r="Z16" s="215" t="s">
        <v>1415</v>
      </c>
      <c r="AA16" s="216">
        <f>_xlfn.XLOOKUP(F16,[1]Contratos_2024!$K:$K,[1]Contratos_2024!$AK:$AK,0)</f>
        <v>0</v>
      </c>
      <c r="AB16" s="216">
        <f>_xlfn.XLOOKUP(F16,[1]Contratos_2024!$K:$K,[1]Contratos_2024!$AL:$AL,0)</f>
        <v>0</v>
      </c>
      <c r="AC16" s="220">
        <f>ListadoBase[[#This Row],[FECHA DE TERMINACIÓN]]-ListadoBase[[#This Row],[FECHA DE INICIO]]</f>
        <v>0</v>
      </c>
    </row>
    <row r="17" spans="1:29" ht="18" customHeight="1">
      <c r="A17" s="214">
        <f>ROWS($A$2:A17)</f>
        <v>16</v>
      </c>
      <c r="B17" s="215" t="str">
        <f t="shared" si="0"/>
        <v>VARGAS</v>
      </c>
      <c r="C17" s="215" t="str">
        <f t="shared" si="1"/>
        <v>CUELLAR</v>
      </c>
      <c r="D17" s="215" t="str">
        <f t="shared" si="2"/>
        <v>IVAN ARTURO</v>
      </c>
      <c r="E17" s="215" t="s">
        <v>1465</v>
      </c>
      <c r="F17" s="215">
        <v>79969466</v>
      </c>
      <c r="G17" s="216">
        <v>45498</v>
      </c>
      <c r="H17" s="217">
        <v>3013025483</v>
      </c>
      <c r="I17" s="217"/>
      <c r="J17" s="218" t="s">
        <v>1466</v>
      </c>
      <c r="K17" s="218"/>
      <c r="L17" s="218"/>
      <c r="M17" s="134" t="s">
        <v>1467</v>
      </c>
      <c r="N17" s="218" t="s">
        <v>1468</v>
      </c>
      <c r="O17" s="215"/>
      <c r="P17" s="215"/>
      <c r="Q17" s="215"/>
      <c r="R17" s="215">
        <v>610</v>
      </c>
      <c r="S17" s="135">
        <v>7100000</v>
      </c>
      <c r="T17" s="138">
        <v>115261</v>
      </c>
      <c r="U17" s="216"/>
      <c r="V17" s="215"/>
      <c r="W17" s="215"/>
      <c r="X17" s="218" t="s">
        <v>1414</v>
      </c>
      <c r="Y17" s="217">
        <v>10</v>
      </c>
      <c r="Z17" s="215" t="s">
        <v>1415</v>
      </c>
      <c r="AA17" s="216">
        <f>_xlfn.XLOOKUP(F17,[1]Contratos_2024!$K:$K,[1]Contratos_2024!$AK:$AK,0)</f>
        <v>0</v>
      </c>
      <c r="AB17" s="216">
        <f>_xlfn.XLOOKUP(F17,[1]Contratos_2024!$K:$K,[1]Contratos_2024!$AL:$AL,0)</f>
        <v>0</v>
      </c>
      <c r="AC17" s="220">
        <f>ListadoBase[[#This Row],[FECHA DE TERMINACIÓN]]-ListadoBase[[#This Row],[FECHA DE INICIO]]</f>
        <v>0</v>
      </c>
    </row>
    <row r="18" spans="1:29" ht="15" customHeight="1">
      <c r="A18" s="214">
        <f>ROWS($A$2:A18)</f>
        <v>17</v>
      </c>
      <c r="B18" s="215" t="str">
        <f t="shared" si="0"/>
        <v>AGUILAR</v>
      </c>
      <c r="C18" s="215" t="str">
        <f t="shared" si="1"/>
        <v>CASTRO</v>
      </c>
      <c r="D18" s="215" t="str">
        <f t="shared" si="2"/>
        <v>JAVIER ALEXANDER</v>
      </c>
      <c r="E18" s="215" t="s">
        <v>1469</v>
      </c>
      <c r="F18" s="137">
        <v>1030547250</v>
      </c>
      <c r="G18" s="216">
        <v>45498</v>
      </c>
      <c r="H18" s="217">
        <v>3108638670</v>
      </c>
      <c r="I18" s="217"/>
      <c r="J18" s="218" t="s">
        <v>1470</v>
      </c>
      <c r="K18" s="218"/>
      <c r="L18" s="218"/>
      <c r="M18" s="134" t="s">
        <v>1471</v>
      </c>
      <c r="N18" s="218" t="s">
        <v>1472</v>
      </c>
      <c r="O18" s="215"/>
      <c r="P18" s="215"/>
      <c r="Q18" s="215"/>
      <c r="R18" s="215">
        <v>651</v>
      </c>
      <c r="S18" s="219">
        <v>5800000</v>
      </c>
      <c r="T18" s="138">
        <v>115882</v>
      </c>
      <c r="U18" s="216"/>
      <c r="V18" s="215"/>
      <c r="W18" s="215"/>
      <c r="X18" s="218" t="s">
        <v>1414</v>
      </c>
      <c r="Y18" s="217">
        <v>14</v>
      </c>
      <c r="Z18" s="215" t="s">
        <v>1415</v>
      </c>
      <c r="AA18" s="216">
        <f>_xlfn.XLOOKUP(F18,[1]Contratos_2024!$K:$K,[1]Contratos_2024!$AK:$AK,0)</f>
        <v>0</v>
      </c>
      <c r="AB18" s="216">
        <f>_xlfn.XLOOKUP(F18,[1]Contratos_2024!$K:$K,[1]Contratos_2024!$AL:$AL,0)</f>
        <v>0</v>
      </c>
      <c r="AC18" s="220">
        <f>ListadoBase[[#This Row],[FECHA DE TERMINACIÓN]]-ListadoBase[[#This Row],[FECHA DE INICIO]]</f>
        <v>0</v>
      </c>
    </row>
    <row r="19" spans="1:29" ht="15" customHeight="1">
      <c r="A19" s="214">
        <f>ROWS($A$2:A19)</f>
        <v>18</v>
      </c>
      <c r="B19" s="215" t="str">
        <f t="shared" si="0"/>
        <v>ROGELIS</v>
      </c>
      <c r="C19" s="215" t="str">
        <f t="shared" si="1"/>
        <v>QUINTERO</v>
      </c>
      <c r="D19" s="215" t="str">
        <f t="shared" si="2"/>
        <v>JEISSON JAVIER</v>
      </c>
      <c r="E19" s="215" t="s">
        <v>1473</v>
      </c>
      <c r="F19" s="139">
        <v>80735213</v>
      </c>
      <c r="G19" s="216">
        <v>45498</v>
      </c>
      <c r="H19" s="217">
        <v>3204576216</v>
      </c>
      <c r="I19" s="217"/>
      <c r="J19" s="218" t="s">
        <v>1474</v>
      </c>
      <c r="K19" s="218"/>
      <c r="L19" s="218"/>
      <c r="M19" s="134" t="s">
        <v>1475</v>
      </c>
      <c r="N19" s="218" t="s">
        <v>1476</v>
      </c>
      <c r="O19" s="215"/>
      <c r="P19" s="215"/>
      <c r="Q19" s="215"/>
      <c r="R19" s="215">
        <v>648</v>
      </c>
      <c r="S19" s="135">
        <v>5220000</v>
      </c>
      <c r="T19" s="138">
        <v>114690</v>
      </c>
      <c r="U19" s="216"/>
      <c r="V19" s="215"/>
      <c r="W19" s="215"/>
      <c r="X19" s="218" t="s">
        <v>1414</v>
      </c>
      <c r="Y19" s="217">
        <v>10</v>
      </c>
      <c r="Z19" s="215" t="s">
        <v>1415</v>
      </c>
      <c r="AA19" s="216">
        <f>_xlfn.XLOOKUP(F19,[1]Contratos_2024!$K:$K,[1]Contratos_2024!$AK:$AK,0)</f>
        <v>0</v>
      </c>
      <c r="AB19" s="216">
        <f>_xlfn.XLOOKUP(F19,[1]Contratos_2024!$K:$K,[1]Contratos_2024!$AL:$AL,0)</f>
        <v>0</v>
      </c>
      <c r="AC19" s="220">
        <f>ListadoBase[[#This Row],[FECHA DE TERMINACIÓN]]-ListadoBase[[#This Row],[FECHA DE INICIO]]</f>
        <v>0</v>
      </c>
    </row>
    <row r="20" spans="1:29" ht="15" customHeight="1">
      <c r="A20" s="214">
        <f>ROWS($A$2:A20)</f>
        <v>19</v>
      </c>
      <c r="B20" s="215" t="str">
        <f t="shared" si="0"/>
        <v>MENDEZ</v>
      </c>
      <c r="C20" s="215" t="str">
        <f t="shared" si="1"/>
        <v>RODRIGUEZ</v>
      </c>
      <c r="D20" s="215" t="str">
        <f t="shared" si="2"/>
        <v>JULIETH NATALIA</v>
      </c>
      <c r="E20" s="215" t="s">
        <v>1477</v>
      </c>
      <c r="F20" s="137">
        <v>1010244609</v>
      </c>
      <c r="G20" s="216">
        <v>45498</v>
      </c>
      <c r="H20" s="217" t="s">
        <v>1478</v>
      </c>
      <c r="I20" s="217"/>
      <c r="J20" s="218" t="s">
        <v>1479</v>
      </c>
      <c r="K20" s="218"/>
      <c r="L20" s="218"/>
      <c r="M20" s="134" t="s">
        <v>1480</v>
      </c>
      <c r="N20" s="218" t="s">
        <v>1481</v>
      </c>
      <c r="O20" s="215"/>
      <c r="P20" s="215"/>
      <c r="Q20" s="215"/>
      <c r="R20" s="215">
        <v>581</v>
      </c>
      <c r="S20" s="219">
        <v>6860000</v>
      </c>
      <c r="T20" s="140">
        <v>121522</v>
      </c>
      <c r="U20" s="216"/>
      <c r="V20" s="215"/>
      <c r="W20" s="215"/>
      <c r="X20" s="218" t="s">
        <v>1414</v>
      </c>
      <c r="Y20" s="217">
        <v>10</v>
      </c>
      <c r="Z20" s="215" t="s">
        <v>1415</v>
      </c>
      <c r="AA20" s="216">
        <f>_xlfn.XLOOKUP(F20,[1]Contratos_2024!$K:$K,[1]Contratos_2024!$AK:$AK,0)</f>
        <v>0</v>
      </c>
      <c r="AB20" s="216">
        <f>_xlfn.XLOOKUP(F20,[1]Contratos_2024!$K:$K,[1]Contratos_2024!$AL:$AL,0)</f>
        <v>0</v>
      </c>
      <c r="AC20" s="220">
        <f>ListadoBase[[#This Row],[FECHA DE TERMINACIÓN]]-ListadoBase[[#This Row],[FECHA DE INICIO]]</f>
        <v>0</v>
      </c>
    </row>
    <row r="21" spans="1:29" ht="15" customHeight="1">
      <c r="A21" s="214">
        <f>ROWS($A$2:A21)</f>
        <v>20</v>
      </c>
      <c r="B21" s="215" t="str">
        <f t="shared" si="0"/>
        <v>LOPEZ</v>
      </c>
      <c r="C21" s="215" t="str">
        <f t="shared" si="1"/>
        <v>GOMEZ</v>
      </c>
      <c r="D21" s="215" t="str">
        <f t="shared" si="2"/>
        <v>KEVIN AUGUSTO</v>
      </c>
      <c r="E21" s="215" t="s">
        <v>1482</v>
      </c>
      <c r="F21" s="137">
        <v>1055918104</v>
      </c>
      <c r="G21" s="216">
        <v>45498</v>
      </c>
      <c r="H21" s="217" t="s">
        <v>1483</v>
      </c>
      <c r="I21" s="217"/>
      <c r="J21" s="218" t="s">
        <v>1425</v>
      </c>
      <c r="K21" s="218"/>
      <c r="L21" s="218"/>
      <c r="M21" s="134" t="s">
        <v>1484</v>
      </c>
      <c r="N21" s="218" t="s">
        <v>1485</v>
      </c>
      <c r="O21" s="215"/>
      <c r="P21" s="215"/>
      <c r="Q21" s="215"/>
      <c r="R21" s="215">
        <v>617</v>
      </c>
      <c r="S21" s="135">
        <v>3380000</v>
      </c>
      <c r="T21" s="138">
        <v>115085</v>
      </c>
      <c r="U21" s="216"/>
      <c r="V21" s="215"/>
      <c r="W21" s="215"/>
      <c r="X21" s="218" t="s">
        <v>1414</v>
      </c>
      <c r="Y21" s="217">
        <v>10</v>
      </c>
      <c r="Z21" s="215" t="s">
        <v>1415</v>
      </c>
      <c r="AA21" s="216">
        <f>_xlfn.XLOOKUP(F21,[1]Contratos_2024!$K:$K,[1]Contratos_2024!$AK:$AK,0)</f>
        <v>0</v>
      </c>
      <c r="AB21" s="216">
        <f>_xlfn.XLOOKUP(F21,[1]Contratos_2024!$K:$K,[1]Contratos_2024!$AL:$AL,0)</f>
        <v>0</v>
      </c>
      <c r="AC21" s="220">
        <f>ListadoBase[[#This Row],[FECHA DE TERMINACIÓN]]-ListadoBase[[#This Row],[FECHA DE INICIO]]</f>
        <v>0</v>
      </c>
    </row>
    <row r="22" spans="1:29" ht="15" customHeight="1">
      <c r="A22" s="214">
        <f>ROWS($A$2:A22)</f>
        <v>21</v>
      </c>
      <c r="B22" s="215" t="str">
        <f t="shared" si="0"/>
        <v>ROBLEDO</v>
      </c>
      <c r="C22" s="215" t="str">
        <f t="shared" si="1"/>
        <v>MARQUEZ</v>
      </c>
      <c r="D22" s="215" t="str">
        <f t="shared" si="2"/>
        <v>LISDENIA</v>
      </c>
      <c r="E22" s="215" t="s">
        <v>1486</v>
      </c>
      <c r="F22" s="215">
        <v>1052086615</v>
      </c>
      <c r="G22" s="216">
        <v>45498</v>
      </c>
      <c r="H22" s="217">
        <v>3132525203</v>
      </c>
      <c r="I22" s="217"/>
      <c r="J22" s="218" t="s">
        <v>1425</v>
      </c>
      <c r="K22" s="218"/>
      <c r="L22" s="218"/>
      <c r="M22" s="134" t="s">
        <v>1487</v>
      </c>
      <c r="N22" s="218" t="s">
        <v>1488</v>
      </c>
      <c r="O22" s="215"/>
      <c r="P22" s="215"/>
      <c r="Q22" s="215"/>
      <c r="R22" s="215">
        <v>661</v>
      </c>
      <c r="S22" s="135">
        <v>3380000</v>
      </c>
      <c r="T22" s="138">
        <v>115893</v>
      </c>
      <c r="U22" s="216"/>
      <c r="V22" s="215"/>
      <c r="W22" s="215"/>
      <c r="X22" s="218" t="s">
        <v>1414</v>
      </c>
      <c r="Y22" s="217">
        <v>46</v>
      </c>
      <c r="Z22" s="215" t="s">
        <v>1415</v>
      </c>
      <c r="AA22" s="216">
        <f>_xlfn.XLOOKUP(F22,[1]Contratos_2024!$K:$K,[1]Contratos_2024!$AK:$AK,0)</f>
        <v>0</v>
      </c>
      <c r="AB22" s="216">
        <f>_xlfn.XLOOKUP(F22,[1]Contratos_2024!$K:$K,[1]Contratos_2024!$AL:$AL,0)</f>
        <v>0</v>
      </c>
      <c r="AC22" s="220">
        <f>ListadoBase[[#This Row],[FECHA DE TERMINACIÓN]]-ListadoBase[[#This Row],[FECHA DE INICIO]]</f>
        <v>0</v>
      </c>
    </row>
    <row r="23" spans="1:29" ht="15" customHeight="1">
      <c r="A23" s="214">
        <f>ROWS($A$2:A23)</f>
        <v>22</v>
      </c>
      <c r="B23" s="215" t="str">
        <f t="shared" si="0"/>
        <v>ESCORCIA</v>
      </c>
      <c r="C23" s="215" t="str">
        <f t="shared" si="1"/>
        <v>BASTIDAS</v>
      </c>
      <c r="D23" s="215" t="str">
        <f t="shared" si="2"/>
        <v>LUIS CARLOS</v>
      </c>
      <c r="E23" s="215" t="s">
        <v>1489</v>
      </c>
      <c r="F23" s="215">
        <v>1032381724</v>
      </c>
      <c r="G23" s="216">
        <v>45498</v>
      </c>
      <c r="H23" s="217">
        <v>3506709705</v>
      </c>
      <c r="I23" s="217"/>
      <c r="J23" s="218" t="s">
        <v>1429</v>
      </c>
      <c r="K23" s="218"/>
      <c r="L23" s="218"/>
      <c r="M23" s="134" t="s">
        <v>1490</v>
      </c>
      <c r="N23" s="218" t="s">
        <v>1491</v>
      </c>
      <c r="O23" s="215"/>
      <c r="P23" s="215"/>
      <c r="Q23" s="215"/>
      <c r="R23" s="215">
        <v>645</v>
      </c>
      <c r="S23" s="135">
        <v>3380000</v>
      </c>
      <c r="T23" s="218">
        <v>115877</v>
      </c>
      <c r="U23" s="216"/>
      <c r="V23" s="215"/>
      <c r="W23" s="215"/>
      <c r="X23" s="218" t="s">
        <v>1414</v>
      </c>
      <c r="Y23" s="217">
        <v>10</v>
      </c>
      <c r="Z23" s="215" t="s">
        <v>1415</v>
      </c>
      <c r="AA23" s="216">
        <f>_xlfn.XLOOKUP(F23,[1]Contratos_2024!$K:$K,[1]Contratos_2024!$AK:$AK,0)</f>
        <v>0</v>
      </c>
      <c r="AB23" s="216">
        <f>_xlfn.XLOOKUP(F23,[1]Contratos_2024!$K:$K,[1]Contratos_2024!$AL:$AL,0)</f>
        <v>0</v>
      </c>
      <c r="AC23" s="220">
        <f>ListadoBase[[#This Row],[FECHA DE TERMINACIÓN]]-ListadoBase[[#This Row],[FECHA DE INICIO]]</f>
        <v>0</v>
      </c>
    </row>
    <row r="24" spans="1:29" ht="15" customHeight="1">
      <c r="A24" s="214">
        <f>ROWS($A$2:A24)</f>
        <v>23</v>
      </c>
      <c r="B24" s="215" t="str">
        <f t="shared" si="0"/>
        <v>SANTANA</v>
      </c>
      <c r="C24" s="215" t="str">
        <f t="shared" si="1"/>
        <v>QUIÑONES</v>
      </c>
      <c r="D24" s="215" t="str">
        <f t="shared" si="2"/>
        <v>MARIA MAGDALENA</v>
      </c>
      <c r="E24" s="215" t="s">
        <v>1492</v>
      </c>
      <c r="F24" s="137">
        <v>51723531</v>
      </c>
      <c r="G24" s="216">
        <v>45498</v>
      </c>
      <c r="H24" s="217">
        <v>3215120055</v>
      </c>
      <c r="I24" s="217"/>
      <c r="J24" s="218" t="s">
        <v>1493</v>
      </c>
      <c r="K24" s="218"/>
      <c r="L24" s="218"/>
      <c r="M24" s="134" t="s">
        <v>1494</v>
      </c>
      <c r="N24" s="218" t="s">
        <v>1495</v>
      </c>
      <c r="O24" s="215"/>
      <c r="P24" s="215"/>
      <c r="Q24" s="215"/>
      <c r="R24" s="215">
        <v>613</v>
      </c>
      <c r="S24" s="219">
        <v>6800000</v>
      </c>
      <c r="T24" s="218">
        <v>115094</v>
      </c>
      <c r="U24" s="216"/>
      <c r="V24" s="215"/>
      <c r="W24" s="215"/>
      <c r="X24" s="218" t="s">
        <v>1414</v>
      </c>
      <c r="Y24" s="217">
        <v>10</v>
      </c>
      <c r="Z24" s="215" t="s">
        <v>1415</v>
      </c>
      <c r="AA24" s="216">
        <f>_xlfn.XLOOKUP(F24,[1]Contratos_2024!$K:$K,[1]Contratos_2024!$AK:$AK,0)</f>
        <v>0</v>
      </c>
      <c r="AB24" s="216">
        <f>_xlfn.XLOOKUP(F24,[1]Contratos_2024!$K:$K,[1]Contratos_2024!$AL:$AL,0)</f>
        <v>0</v>
      </c>
      <c r="AC24" s="220">
        <f>ListadoBase[[#This Row],[FECHA DE TERMINACIÓN]]-ListadoBase[[#This Row],[FECHA DE INICIO]]</f>
        <v>0</v>
      </c>
    </row>
    <row r="25" spans="1:29" ht="15" customHeight="1">
      <c r="A25" s="214">
        <f>ROWS($A$2:A25)</f>
        <v>24</v>
      </c>
      <c r="B25" s="215" t="str">
        <f t="shared" si="0"/>
        <v>PEREZ</v>
      </c>
      <c r="C25" s="215" t="str">
        <f t="shared" si="1"/>
        <v>CACERES</v>
      </c>
      <c r="D25" s="215" t="str">
        <f t="shared" si="2"/>
        <v>MARIA FERNANDA</v>
      </c>
      <c r="E25" s="226" t="s">
        <v>1496</v>
      </c>
      <c r="F25" s="137">
        <v>1023930407</v>
      </c>
      <c r="G25" s="216">
        <v>45498</v>
      </c>
      <c r="H25" s="227">
        <v>3134060047</v>
      </c>
      <c r="I25" s="227"/>
      <c r="J25" s="228" t="s">
        <v>1497</v>
      </c>
      <c r="K25" s="228"/>
      <c r="L25" s="228"/>
      <c r="M25" s="134" t="s">
        <v>1498</v>
      </c>
      <c r="N25" s="218" t="s">
        <v>1499</v>
      </c>
      <c r="O25" s="215"/>
      <c r="P25" s="215"/>
      <c r="Q25" s="215"/>
      <c r="R25" s="215">
        <v>647</v>
      </c>
      <c r="S25" s="219">
        <v>6000000</v>
      </c>
      <c r="T25" s="218">
        <v>115226</v>
      </c>
      <c r="U25" s="216"/>
      <c r="V25" s="215"/>
      <c r="W25" s="215"/>
      <c r="X25" s="218" t="s">
        <v>1414</v>
      </c>
      <c r="Y25" s="217">
        <v>10</v>
      </c>
      <c r="Z25" s="215" t="s">
        <v>1415</v>
      </c>
      <c r="AA25" s="216">
        <f>_xlfn.XLOOKUP(F25,[1]Contratos_2024!$K:$K,[1]Contratos_2024!$AK:$AK,0)</f>
        <v>0</v>
      </c>
      <c r="AB25" s="216">
        <f>_xlfn.XLOOKUP(F25,[1]Contratos_2024!$K:$K,[1]Contratos_2024!$AL:$AL,0)</f>
        <v>0</v>
      </c>
      <c r="AC25" s="220">
        <f>ListadoBase[[#This Row],[FECHA DE TERMINACIÓN]]-ListadoBase[[#This Row],[FECHA DE INICIO]]</f>
        <v>0</v>
      </c>
    </row>
    <row r="26" spans="1:29" ht="15" customHeight="1">
      <c r="A26" s="214">
        <f>ROWS($A$2:A26)</f>
        <v>25</v>
      </c>
      <c r="B26" s="215" t="str">
        <f t="shared" si="0"/>
        <v>CASTIBLANCO</v>
      </c>
      <c r="C26" s="215" t="str">
        <f t="shared" si="1"/>
        <v>LOZANO</v>
      </c>
      <c r="D26" s="215" t="str">
        <f t="shared" si="2"/>
        <v>MAYRA LEANDRA</v>
      </c>
      <c r="E26" s="215" t="s">
        <v>1500</v>
      </c>
      <c r="F26" s="137">
        <v>1024504973</v>
      </c>
      <c r="G26" s="216">
        <v>45498</v>
      </c>
      <c r="H26" s="217">
        <v>3183955993</v>
      </c>
      <c r="I26" s="217"/>
      <c r="J26" s="218" t="s">
        <v>1501</v>
      </c>
      <c r="K26" s="218"/>
      <c r="L26" s="218"/>
      <c r="M26" s="134" t="s">
        <v>1502</v>
      </c>
      <c r="N26" s="218" t="s">
        <v>1503</v>
      </c>
      <c r="O26" s="215"/>
      <c r="P26" s="215"/>
      <c r="Q26" s="215"/>
      <c r="R26" s="215">
        <v>600</v>
      </c>
      <c r="S26" s="135">
        <v>3380000</v>
      </c>
      <c r="T26" s="218">
        <v>115558</v>
      </c>
      <c r="U26" s="216"/>
      <c r="V26" s="215"/>
      <c r="W26" s="215"/>
      <c r="X26" s="218" t="s">
        <v>1414</v>
      </c>
      <c r="Y26" s="217">
        <v>10</v>
      </c>
      <c r="Z26" s="215" t="s">
        <v>1415</v>
      </c>
      <c r="AA26" s="216">
        <f>_xlfn.XLOOKUP(F26,[1]Contratos_2024!$K:$K,[1]Contratos_2024!$AK:$AK,0)</f>
        <v>0</v>
      </c>
      <c r="AB26" s="216">
        <f>_xlfn.XLOOKUP(F26,[1]Contratos_2024!$K:$K,[1]Contratos_2024!$AL:$AL,0)</f>
        <v>0</v>
      </c>
      <c r="AC26" s="220">
        <f>ListadoBase[[#This Row],[FECHA DE TERMINACIÓN]]-ListadoBase[[#This Row],[FECHA DE INICIO]]</f>
        <v>0</v>
      </c>
    </row>
    <row r="27" spans="1:29" ht="15" customHeight="1">
      <c r="A27" s="214">
        <f>ROWS($A$2:A27)</f>
        <v>26</v>
      </c>
      <c r="B27" s="215" t="str">
        <f t="shared" si="0"/>
        <v>PARDO</v>
      </c>
      <c r="C27" s="215" t="str">
        <f t="shared" si="1"/>
        <v>GARCIA</v>
      </c>
      <c r="D27" s="215" t="str">
        <f t="shared" si="2"/>
        <v xml:space="preserve">PATRICIA </v>
      </c>
      <c r="E27" s="215" t="s">
        <v>1504</v>
      </c>
      <c r="F27" s="137">
        <v>39686993</v>
      </c>
      <c r="G27" s="216">
        <v>45498</v>
      </c>
      <c r="H27" s="217" t="s">
        <v>1505</v>
      </c>
      <c r="I27" s="217"/>
      <c r="J27" s="218" t="s">
        <v>1459</v>
      </c>
      <c r="K27" s="218"/>
      <c r="L27" s="218"/>
      <c r="M27" s="141" t="s">
        <v>1506</v>
      </c>
      <c r="N27" s="218" t="s">
        <v>1507</v>
      </c>
      <c r="O27" s="215"/>
      <c r="P27" s="215"/>
      <c r="Q27" s="215"/>
      <c r="R27" s="215">
        <v>626</v>
      </c>
      <c r="S27" s="219">
        <v>6500000</v>
      </c>
      <c r="T27" s="138">
        <v>115141</v>
      </c>
      <c r="U27" s="216"/>
      <c r="V27" s="215"/>
      <c r="W27" s="215"/>
      <c r="X27" s="218" t="s">
        <v>1414</v>
      </c>
      <c r="Y27" s="217">
        <v>21</v>
      </c>
      <c r="Z27" s="215" t="s">
        <v>1415</v>
      </c>
      <c r="AA27" s="216">
        <f>_xlfn.XLOOKUP(F27,[1]Contratos_2024!$K:$K,[1]Contratos_2024!$AK:$AK,0)</f>
        <v>0</v>
      </c>
      <c r="AB27" s="216">
        <f>_xlfn.XLOOKUP(F27,[1]Contratos_2024!$K:$K,[1]Contratos_2024!$AL:$AL,0)</f>
        <v>0</v>
      </c>
      <c r="AC27" s="220">
        <f>ListadoBase[[#This Row],[FECHA DE TERMINACIÓN]]-ListadoBase[[#This Row],[FECHA DE INICIO]]</f>
        <v>0</v>
      </c>
    </row>
    <row r="28" spans="1:29" ht="15" customHeight="1">
      <c r="A28" s="214">
        <f>ROWS($A$2:A28)</f>
        <v>27</v>
      </c>
      <c r="B28" s="215" t="str">
        <f t="shared" si="0"/>
        <v>MENDEZ</v>
      </c>
      <c r="C28" s="215" t="str">
        <f t="shared" si="1"/>
        <v>MONTOYA</v>
      </c>
      <c r="D28" s="215" t="str">
        <f t="shared" si="2"/>
        <v>RUBEN DARIO</v>
      </c>
      <c r="E28" s="215" t="s">
        <v>1508</v>
      </c>
      <c r="F28" s="137">
        <v>1030589009</v>
      </c>
      <c r="G28" s="216">
        <v>45498</v>
      </c>
      <c r="H28" s="217">
        <v>3144099892</v>
      </c>
      <c r="I28" s="217"/>
      <c r="J28" s="218" t="s">
        <v>1446</v>
      </c>
      <c r="K28" s="218"/>
      <c r="L28" s="218"/>
      <c r="M28" s="134" t="s">
        <v>1509</v>
      </c>
      <c r="N28" s="218" t="s">
        <v>1510</v>
      </c>
      <c r="O28" s="218"/>
      <c r="P28" s="218"/>
      <c r="Q28" s="218"/>
      <c r="R28" s="218">
        <v>616</v>
      </c>
      <c r="S28" s="219">
        <v>4000000</v>
      </c>
      <c r="T28" s="218">
        <v>115130</v>
      </c>
      <c r="U28" s="216"/>
      <c r="V28" s="215"/>
      <c r="W28" s="215"/>
      <c r="X28" s="218" t="s">
        <v>1414</v>
      </c>
      <c r="Y28" s="217">
        <v>10</v>
      </c>
      <c r="Z28" s="215" t="s">
        <v>1415</v>
      </c>
      <c r="AA28" s="216">
        <f>_xlfn.XLOOKUP(F28,[1]Contratos_2024!$K:$K,[1]Contratos_2024!$AK:$AK,0)</f>
        <v>0</v>
      </c>
      <c r="AB28" s="216">
        <f>_xlfn.XLOOKUP(F28,[1]Contratos_2024!$K:$K,[1]Contratos_2024!$AL:$AL,0)</f>
        <v>0</v>
      </c>
      <c r="AC28" s="220">
        <f>ListadoBase[[#This Row],[FECHA DE TERMINACIÓN]]-ListadoBase[[#This Row],[FECHA DE INICIO]]</f>
        <v>0</v>
      </c>
    </row>
    <row r="29" spans="1:29" ht="15" customHeight="1">
      <c r="A29" s="214">
        <f>ROWS($A$2:A29)</f>
        <v>28</v>
      </c>
      <c r="B29" s="215" t="str">
        <f t="shared" si="0"/>
        <v>CRUZ</v>
      </c>
      <c r="C29" s="215" t="str">
        <f t="shared" si="1"/>
        <v>CASTRO</v>
      </c>
      <c r="D29" s="215" t="str">
        <f t="shared" si="2"/>
        <v>RUTH ESPERANZA</v>
      </c>
      <c r="E29" s="215" t="s">
        <v>1511</v>
      </c>
      <c r="F29" s="137">
        <v>52958749</v>
      </c>
      <c r="G29" s="216">
        <v>45498</v>
      </c>
      <c r="H29" s="217">
        <v>3203698218</v>
      </c>
      <c r="I29" s="217"/>
      <c r="J29" s="218" t="s">
        <v>1512</v>
      </c>
      <c r="K29" s="218"/>
      <c r="L29" s="218"/>
      <c r="M29" s="134" t="s">
        <v>1513</v>
      </c>
      <c r="N29" s="218" t="s">
        <v>1514</v>
      </c>
      <c r="O29" s="215"/>
      <c r="P29" s="215"/>
      <c r="Q29" s="215"/>
      <c r="R29" s="215">
        <v>620</v>
      </c>
      <c r="S29" s="219">
        <v>3380000</v>
      </c>
      <c r="T29" s="218">
        <v>115868</v>
      </c>
      <c r="U29" s="216"/>
      <c r="V29" s="215"/>
      <c r="W29" s="215"/>
      <c r="X29" s="218" t="s">
        <v>1414</v>
      </c>
      <c r="Y29" s="217">
        <v>10</v>
      </c>
      <c r="Z29" s="215" t="s">
        <v>1415</v>
      </c>
      <c r="AA29" s="216">
        <f>_xlfn.XLOOKUP(F29,[1]Contratos_2024!$K:$K,[1]Contratos_2024!$AK:$AK,0)</f>
        <v>0</v>
      </c>
      <c r="AB29" s="216">
        <f>_xlfn.XLOOKUP(F29,[1]Contratos_2024!$K:$K,[1]Contratos_2024!$AL:$AL,0)</f>
        <v>0</v>
      </c>
      <c r="AC29" s="220">
        <f>ListadoBase[[#This Row],[FECHA DE TERMINACIÓN]]-ListadoBase[[#This Row],[FECHA DE INICIO]]</f>
        <v>0</v>
      </c>
    </row>
    <row r="30" spans="1:29" ht="15" customHeight="1">
      <c r="A30" s="214">
        <f>ROWS($A$2:A30)</f>
        <v>29</v>
      </c>
      <c r="B30" s="215" t="str">
        <f t="shared" si="0"/>
        <v>SANCHEZ</v>
      </c>
      <c r="C30" s="215" t="str">
        <f t="shared" si="1"/>
        <v>TOVAR</v>
      </c>
      <c r="D30" s="215" t="str">
        <f t="shared" si="2"/>
        <v>SANTIAGO</v>
      </c>
      <c r="E30" s="215" t="s">
        <v>1515</v>
      </c>
      <c r="F30" s="215">
        <v>1193156356</v>
      </c>
      <c r="G30" s="216">
        <v>45498</v>
      </c>
      <c r="H30" s="217">
        <v>3152255389</v>
      </c>
      <c r="I30" s="217"/>
      <c r="J30" s="218" t="s">
        <v>1516</v>
      </c>
      <c r="K30" s="218"/>
      <c r="L30" s="218"/>
      <c r="M30" s="134" t="s">
        <v>1517</v>
      </c>
      <c r="N30" s="218" t="s">
        <v>1518</v>
      </c>
      <c r="O30" s="215"/>
      <c r="P30" s="215"/>
      <c r="Q30" s="215"/>
      <c r="R30" s="215">
        <v>656</v>
      </c>
      <c r="S30" s="219">
        <v>5220000</v>
      </c>
      <c r="T30" s="218">
        <v>104128</v>
      </c>
      <c r="U30" s="216"/>
      <c r="V30" s="215"/>
      <c r="W30" s="215"/>
      <c r="X30" s="218" t="s">
        <v>1414</v>
      </c>
      <c r="Y30" s="217">
        <v>10</v>
      </c>
      <c r="Z30" s="215" t="s">
        <v>1415</v>
      </c>
      <c r="AA30" s="216">
        <f>_xlfn.XLOOKUP(F30,[1]Contratos_2024!$K:$K,[1]Contratos_2024!$AK:$AK,0)</f>
        <v>0</v>
      </c>
      <c r="AB30" s="216">
        <f>_xlfn.XLOOKUP(F30,[1]Contratos_2024!$K:$K,[1]Contratos_2024!$AL:$AL,0)</f>
        <v>0</v>
      </c>
      <c r="AC30" s="220">
        <f>ListadoBase[[#This Row],[FECHA DE TERMINACIÓN]]-ListadoBase[[#This Row],[FECHA DE INICIO]]</f>
        <v>0</v>
      </c>
    </row>
    <row r="31" spans="1:29" ht="15" customHeight="1">
      <c r="A31" s="214">
        <f>ROWS($A$2:A31)</f>
        <v>30</v>
      </c>
      <c r="B31" s="215" t="str">
        <f t="shared" si="0"/>
        <v>GODRICK</v>
      </c>
      <c r="C31" s="215" t="str">
        <f t="shared" si="1"/>
        <v>VIDAL</v>
      </c>
      <c r="D31" s="215" t="str">
        <f t="shared" si="2"/>
        <v>VIVIAN EZINNE</v>
      </c>
      <c r="E31" s="137" t="s">
        <v>1519</v>
      </c>
      <c r="F31" s="215">
        <v>1001113860</v>
      </c>
      <c r="G31" s="216">
        <v>45498</v>
      </c>
      <c r="H31" s="217">
        <v>3003637274</v>
      </c>
      <c r="I31" s="217"/>
      <c r="J31" s="218" t="s">
        <v>1446</v>
      </c>
      <c r="K31" s="218"/>
      <c r="L31" s="218"/>
      <c r="M31" s="134" t="s">
        <v>1520</v>
      </c>
      <c r="N31" s="218" t="s">
        <v>1495</v>
      </c>
      <c r="O31" s="215"/>
      <c r="P31" s="215"/>
      <c r="Q31" s="215"/>
      <c r="R31" s="215">
        <v>629</v>
      </c>
      <c r="S31" s="219">
        <v>2850000</v>
      </c>
      <c r="T31" s="218">
        <v>115368</v>
      </c>
      <c r="U31" s="216"/>
      <c r="V31" s="215"/>
      <c r="W31" s="215"/>
      <c r="X31" s="218" t="s">
        <v>1414</v>
      </c>
      <c r="Y31" s="217">
        <v>46</v>
      </c>
      <c r="Z31" s="215" t="s">
        <v>1415</v>
      </c>
      <c r="AA31" s="216">
        <f>_xlfn.XLOOKUP(F31,[1]Contratos_2024!$K:$K,[1]Contratos_2024!$AK:$AK,0)</f>
        <v>0</v>
      </c>
      <c r="AB31" s="216">
        <f>_xlfn.XLOOKUP(F31,[1]Contratos_2024!$K:$K,[1]Contratos_2024!$AL:$AL,0)</f>
        <v>0</v>
      </c>
      <c r="AC31" s="220">
        <f>ListadoBase[[#This Row],[FECHA DE TERMINACIÓN]]-ListadoBase[[#This Row],[FECHA DE INICIO]]</f>
        <v>0</v>
      </c>
    </row>
    <row r="32" spans="1:29" ht="15" customHeight="1">
      <c r="A32" s="214">
        <f>ROWS($A$2:A32)</f>
        <v>31</v>
      </c>
      <c r="B32" s="215" t="str">
        <f t="shared" si="0"/>
        <v>CIODARO</v>
      </c>
      <c r="C32" s="215" t="str">
        <f t="shared" si="1"/>
        <v>XIOMARA</v>
      </c>
      <c r="D32" s="215" t="str">
        <f t="shared" si="2"/>
        <v>ASTRID</v>
      </c>
      <c r="E32" s="215" t="s">
        <v>1521</v>
      </c>
      <c r="F32" s="137">
        <v>1091664403</v>
      </c>
      <c r="G32" s="216">
        <v>45498</v>
      </c>
      <c r="H32" s="217">
        <v>3005124073</v>
      </c>
      <c r="I32" s="217"/>
      <c r="J32" s="218" t="s">
        <v>1522</v>
      </c>
      <c r="K32" s="218"/>
      <c r="L32" s="218"/>
      <c r="M32" s="134" t="s">
        <v>1523</v>
      </c>
      <c r="N32" s="218" t="s">
        <v>1524</v>
      </c>
      <c r="O32" s="215"/>
      <c r="P32" s="215"/>
      <c r="Q32" s="215"/>
      <c r="R32" s="215">
        <v>658</v>
      </c>
      <c r="S32" s="135">
        <v>6800000</v>
      </c>
      <c r="T32" s="138">
        <v>115145</v>
      </c>
      <c r="U32" s="216"/>
      <c r="V32" s="215"/>
      <c r="W32" s="215"/>
      <c r="X32" s="218" t="s">
        <v>1414</v>
      </c>
      <c r="Y32" s="217">
        <v>21</v>
      </c>
      <c r="Z32" s="215" t="s">
        <v>1415</v>
      </c>
      <c r="AA32" s="216">
        <f>_xlfn.XLOOKUP(F32,[1]Contratos_2024!$K:$K,[1]Contratos_2024!$AK:$AK,0)</f>
        <v>0</v>
      </c>
      <c r="AB32" s="216">
        <f>_xlfn.XLOOKUP(F32,[1]Contratos_2024!$K:$K,[1]Contratos_2024!$AL:$AL,0)</f>
        <v>0</v>
      </c>
      <c r="AC32" s="220">
        <f>ListadoBase[[#This Row],[FECHA DE TERMINACIÓN]]-ListadoBase[[#This Row],[FECHA DE INICIO]]</f>
        <v>0</v>
      </c>
    </row>
    <row r="33" spans="1:29" ht="15" customHeight="1">
      <c r="A33" s="214">
        <f>ROWS($A$2:A33)</f>
        <v>32</v>
      </c>
      <c r="B33" s="215" t="str">
        <f t="shared" si="0"/>
        <v>LINARES</v>
      </c>
      <c r="C33" s="215" t="str">
        <f t="shared" si="1"/>
        <v>BENITO</v>
      </c>
      <c r="D33" s="215" t="str">
        <f t="shared" si="2"/>
        <v>YOJAN ESTIBEN</v>
      </c>
      <c r="E33" s="215" t="s">
        <v>1525</v>
      </c>
      <c r="F33" s="137">
        <v>1032421810</v>
      </c>
      <c r="G33" s="216">
        <v>45498</v>
      </c>
      <c r="H33" s="217" t="s">
        <v>1526</v>
      </c>
      <c r="I33" s="217"/>
      <c r="J33" s="218" t="s">
        <v>1425</v>
      </c>
      <c r="K33" s="218"/>
      <c r="L33" s="218"/>
      <c r="M33" s="134" t="s">
        <v>1527</v>
      </c>
      <c r="N33" s="218" t="s">
        <v>1485</v>
      </c>
      <c r="O33" s="215"/>
      <c r="P33" s="215"/>
      <c r="Q33" s="215"/>
      <c r="R33" s="215">
        <v>623</v>
      </c>
      <c r="S33" s="219"/>
      <c r="T33" s="218">
        <v>115083</v>
      </c>
      <c r="U33" s="216"/>
      <c r="V33" s="215"/>
      <c r="W33" s="215"/>
      <c r="X33" s="218" t="s">
        <v>1414</v>
      </c>
      <c r="Y33" s="217">
        <v>10</v>
      </c>
      <c r="Z33" s="215" t="s">
        <v>1415</v>
      </c>
      <c r="AA33" s="216">
        <f>_xlfn.XLOOKUP(F33,[1]Contratos_2024!$K:$K,[1]Contratos_2024!$AK:$AK,0)</f>
        <v>0</v>
      </c>
      <c r="AB33" s="216">
        <f>_xlfn.XLOOKUP(F33,[1]Contratos_2024!$K:$K,[1]Contratos_2024!$AL:$AL,0)</f>
        <v>0</v>
      </c>
      <c r="AC33" s="220">
        <f>ListadoBase[[#This Row],[FECHA DE TERMINACIÓN]]-ListadoBase[[#This Row],[FECHA DE INICIO]]</f>
        <v>0</v>
      </c>
    </row>
    <row r="34" spans="1:29" ht="15" customHeight="1">
      <c r="A34" s="214">
        <f>ROWS($A$2:A34)</f>
        <v>33</v>
      </c>
      <c r="B34" s="215" t="str">
        <f t="shared" ref="B34:B56" si="3">LEFT(E34, FIND(" ", E34) - 1)</f>
        <v>LOMBANA</v>
      </c>
      <c r="C34" s="215" t="str">
        <f t="shared" ref="C34:C56" si="4">MID(E34, FIND(" ", E34) + 1, FIND(" ", E34, FIND(" ", E34) + 1) - FIND(" ", E34) - 1)</f>
        <v>GONZALEZ</v>
      </c>
      <c r="D34" s="215" t="str">
        <f t="shared" ref="D34:D56" si="5">RIGHT(E34, LEN(E34) - FIND(" ", E34, FIND(" ", E34) + 1))</f>
        <v>YURI ROCIO</v>
      </c>
      <c r="E34" s="215" t="s">
        <v>1528</v>
      </c>
      <c r="F34" s="215">
        <v>1022367818</v>
      </c>
      <c r="G34" s="216">
        <v>45498</v>
      </c>
      <c r="H34" s="217">
        <v>3214644168</v>
      </c>
      <c r="I34" s="217"/>
      <c r="J34" s="218" t="s">
        <v>1453</v>
      </c>
      <c r="K34" s="218"/>
      <c r="L34" s="218"/>
      <c r="M34" s="134" t="s">
        <v>1529</v>
      </c>
      <c r="N34" s="218" t="s">
        <v>1455</v>
      </c>
      <c r="O34" s="215"/>
      <c r="P34" s="215"/>
      <c r="Q34" s="215"/>
      <c r="R34" s="215">
        <v>688</v>
      </c>
      <c r="S34" s="135">
        <v>6860000</v>
      </c>
      <c r="T34" s="138">
        <v>115082</v>
      </c>
      <c r="U34" s="216"/>
      <c r="V34" s="215"/>
      <c r="W34" s="215"/>
      <c r="X34" s="218" t="s">
        <v>1414</v>
      </c>
      <c r="Y34" s="217">
        <v>10</v>
      </c>
      <c r="Z34" s="215" t="s">
        <v>1415</v>
      </c>
      <c r="AA34" s="216">
        <v>45594</v>
      </c>
      <c r="AB34" s="216">
        <v>45657</v>
      </c>
      <c r="AC34" s="220">
        <f>ListadoBase[[#This Row],[FECHA DE TERMINACIÓN]]-ListadoBase[[#This Row],[FECHA DE INICIO]]</f>
        <v>63</v>
      </c>
    </row>
    <row r="35" spans="1:29" ht="15" customHeight="1">
      <c r="A35" s="214">
        <f>ROWS($A$2:A35)</f>
        <v>34</v>
      </c>
      <c r="B35" s="215" t="str">
        <f t="shared" si="3"/>
        <v>CORTES</v>
      </c>
      <c r="C35" s="215" t="str">
        <f t="shared" si="4"/>
        <v>CABRERA</v>
      </c>
      <c r="D35" s="215" t="str">
        <f t="shared" si="5"/>
        <v>ANA MARIA</v>
      </c>
      <c r="E35" s="215" t="s">
        <v>1530</v>
      </c>
      <c r="F35" s="215">
        <v>26421174</v>
      </c>
      <c r="G35" s="216">
        <v>45505</v>
      </c>
      <c r="H35" s="217">
        <v>3508113810</v>
      </c>
      <c r="I35" s="217"/>
      <c r="J35" s="218"/>
      <c r="K35" s="218"/>
      <c r="L35" s="218"/>
      <c r="M35" s="218"/>
      <c r="N35" s="218"/>
      <c r="O35" s="215"/>
      <c r="P35" s="215"/>
      <c r="Q35" s="215"/>
      <c r="R35" s="215">
        <v>685</v>
      </c>
      <c r="S35" s="219">
        <v>8150000</v>
      </c>
      <c r="T35" s="218">
        <v>117231</v>
      </c>
      <c r="U35" s="216"/>
      <c r="V35" s="215"/>
      <c r="W35" s="215"/>
      <c r="X35" s="215" t="s">
        <v>1414</v>
      </c>
      <c r="Y35" s="217">
        <v>19</v>
      </c>
      <c r="Z35" s="215" t="s">
        <v>1415</v>
      </c>
      <c r="AA35" s="216">
        <v>45574</v>
      </c>
      <c r="AB35" s="216">
        <f>_xlfn.XLOOKUP(F35,[1]Contratos_2024!$K:$K,[1]Contratos_2024!$AL:$AL,0)</f>
        <v>0</v>
      </c>
      <c r="AC35" s="220">
        <f>ListadoBase[[#This Row],[FECHA DE TERMINACIÓN]]-ListadoBase[[#This Row],[FECHA DE INICIO]]</f>
        <v>-45574</v>
      </c>
    </row>
    <row r="36" spans="1:29" ht="15" customHeight="1">
      <c r="A36" s="214">
        <f>ROWS($A$2:A36)</f>
        <v>35</v>
      </c>
      <c r="B36" s="218" t="str">
        <f t="shared" si="3"/>
        <v>SALAZAR</v>
      </c>
      <c r="C36" s="215" t="str">
        <f t="shared" si="4"/>
        <v>ANTIA</v>
      </c>
      <c r="D36" s="215" t="str">
        <f t="shared" si="5"/>
        <v>ADRIAN ALBERTO</v>
      </c>
      <c r="E36" s="215" t="s">
        <v>1531</v>
      </c>
      <c r="F36" s="137">
        <v>1030536850</v>
      </c>
      <c r="G36" s="216">
        <v>45506</v>
      </c>
      <c r="H36" s="217">
        <v>3164145958</v>
      </c>
      <c r="I36" s="217"/>
      <c r="J36" s="218" t="s">
        <v>1532</v>
      </c>
      <c r="K36" s="218"/>
      <c r="L36" s="218"/>
      <c r="M36" s="134" t="s">
        <v>1533</v>
      </c>
      <c r="N36" s="218" t="s">
        <v>1510</v>
      </c>
      <c r="O36" s="215"/>
      <c r="P36" s="215"/>
      <c r="Q36" s="215"/>
      <c r="R36" s="215">
        <v>614</v>
      </c>
      <c r="S36" s="219">
        <v>4000000</v>
      </c>
      <c r="T36" s="137">
        <v>115130</v>
      </c>
      <c r="U36" s="216"/>
      <c r="V36" s="215"/>
      <c r="W36" s="215"/>
      <c r="X36" s="218" t="s">
        <v>1414</v>
      </c>
      <c r="Y36" s="217">
        <v>10</v>
      </c>
      <c r="Z36" s="215" t="s">
        <v>1415</v>
      </c>
      <c r="AA36" s="216">
        <f>_xlfn.XLOOKUP(F36,[1]Contratos_2024!$K:$K,[1]Contratos_2024!$AK:$AK,0)</f>
        <v>0</v>
      </c>
      <c r="AB36" s="216">
        <f>_xlfn.XLOOKUP(F36,[1]Contratos_2024!$K:$K,[1]Contratos_2024!$AL:$AL,0)</f>
        <v>0</v>
      </c>
      <c r="AC36" s="220">
        <f>ListadoBase[[#This Row],[FECHA DE TERMINACIÓN]]-ListadoBase[[#This Row],[FECHA DE INICIO]]</f>
        <v>0</v>
      </c>
    </row>
    <row r="37" spans="1:29" ht="15" customHeight="1">
      <c r="A37" s="214">
        <f>ROWS($A$2:A37)</f>
        <v>36</v>
      </c>
      <c r="B37" s="215" t="str">
        <f t="shared" si="3"/>
        <v>LOZANO</v>
      </c>
      <c r="C37" s="215" t="str">
        <f t="shared" si="4"/>
        <v>FRANCO</v>
      </c>
      <c r="D37" s="215" t="str">
        <f t="shared" si="5"/>
        <v>ALEJANDRO</v>
      </c>
      <c r="E37" s="215" t="s">
        <v>1534</v>
      </c>
      <c r="F37" s="137">
        <v>1022324968</v>
      </c>
      <c r="G37" s="216">
        <v>45506</v>
      </c>
      <c r="H37" s="217"/>
      <c r="I37" s="217"/>
      <c r="J37" s="218" t="s">
        <v>1535</v>
      </c>
      <c r="K37" s="218"/>
      <c r="L37" s="218"/>
      <c r="M37" s="134" t="s">
        <v>1536</v>
      </c>
      <c r="N37" s="218" t="s">
        <v>1488</v>
      </c>
      <c r="O37" s="215"/>
      <c r="P37" s="215"/>
      <c r="Q37" s="215"/>
      <c r="R37" s="215">
        <v>630</v>
      </c>
      <c r="S37" s="219">
        <v>6450000</v>
      </c>
      <c r="T37" s="137">
        <v>115472</v>
      </c>
      <c r="U37" s="216"/>
      <c r="V37" s="215"/>
      <c r="W37" s="215"/>
      <c r="X37" s="218" t="s">
        <v>1414</v>
      </c>
      <c r="Y37" s="217">
        <v>22</v>
      </c>
      <c r="Z37" s="215" t="s">
        <v>1415</v>
      </c>
      <c r="AA37" s="216">
        <f>_xlfn.XLOOKUP(F37,[1]Contratos_2024!$K:$K,[1]Contratos_2024!$AK:$AK,0)</f>
        <v>0</v>
      </c>
      <c r="AB37" s="216">
        <f>_xlfn.XLOOKUP(F37,[1]Contratos_2024!$K:$K,[1]Contratos_2024!$AL:$AL,0)</f>
        <v>0</v>
      </c>
      <c r="AC37" s="220">
        <f>ListadoBase[[#This Row],[FECHA DE TERMINACIÓN]]-ListadoBase[[#This Row],[FECHA DE INICIO]]</f>
        <v>0</v>
      </c>
    </row>
    <row r="38" spans="1:29" ht="15" customHeight="1">
      <c r="A38" s="214">
        <f>ROWS($A$2:A38)</f>
        <v>37</v>
      </c>
      <c r="B38" s="215" t="str">
        <f t="shared" si="3"/>
        <v>RUIZ</v>
      </c>
      <c r="C38" s="215" t="str">
        <f t="shared" si="4"/>
        <v>HERNANDEZ</v>
      </c>
      <c r="D38" s="215" t="str">
        <f t="shared" si="5"/>
        <v>ALEXANDER</v>
      </c>
      <c r="E38" s="215" t="s">
        <v>1537</v>
      </c>
      <c r="F38" s="137">
        <v>79959900</v>
      </c>
      <c r="G38" s="216">
        <v>45506</v>
      </c>
      <c r="H38" s="217">
        <v>3134209560</v>
      </c>
      <c r="I38" s="217"/>
      <c r="J38" s="218" t="s">
        <v>1538</v>
      </c>
      <c r="K38" s="218"/>
      <c r="L38" s="218"/>
      <c r="M38" s="134" t="s">
        <v>1539</v>
      </c>
      <c r="N38" s="218"/>
      <c r="O38" s="215"/>
      <c r="P38" s="215"/>
      <c r="Q38" s="215"/>
      <c r="R38" s="215">
        <v>663</v>
      </c>
      <c r="S38" s="219">
        <v>6450000</v>
      </c>
      <c r="T38" s="137">
        <v>115875</v>
      </c>
      <c r="U38" s="216"/>
      <c r="V38" s="215"/>
      <c r="W38" s="215"/>
      <c r="X38" s="218" t="s">
        <v>1414</v>
      </c>
      <c r="Y38" s="217">
        <v>10</v>
      </c>
      <c r="Z38" s="215" t="s">
        <v>1415</v>
      </c>
      <c r="AA38" s="216">
        <f>_xlfn.XLOOKUP(F38,[1]Contratos_2024!$K:$K,[1]Contratos_2024!$AK:$AK,0)</f>
        <v>0</v>
      </c>
      <c r="AB38" s="216">
        <f>_xlfn.XLOOKUP(F38,[1]Contratos_2024!$K:$K,[1]Contratos_2024!$AL:$AL,0)</f>
        <v>0</v>
      </c>
      <c r="AC38" s="220">
        <f>ListadoBase[[#This Row],[FECHA DE TERMINACIÓN]]-ListadoBase[[#This Row],[FECHA DE INICIO]]</f>
        <v>0</v>
      </c>
    </row>
    <row r="39" spans="1:29" ht="15" customHeight="1">
      <c r="A39" s="214">
        <f>ROWS($A$2:A39)</f>
        <v>38</v>
      </c>
      <c r="B39" s="215" t="str">
        <f t="shared" si="3"/>
        <v>OCAMPO</v>
      </c>
      <c r="C39" s="215" t="str">
        <f t="shared" si="4"/>
        <v>PULIDO</v>
      </c>
      <c r="D39" s="215" t="str">
        <f t="shared" si="5"/>
        <v>ANDREA MARITZA</v>
      </c>
      <c r="E39" s="215" t="s">
        <v>1540</v>
      </c>
      <c r="F39" s="215">
        <v>52977316</v>
      </c>
      <c r="G39" s="216">
        <v>45506</v>
      </c>
      <c r="H39" s="217">
        <v>3009658595</v>
      </c>
      <c r="I39" s="217"/>
      <c r="J39" s="218" t="s">
        <v>1429</v>
      </c>
      <c r="K39" s="218"/>
      <c r="L39" s="218"/>
      <c r="M39" s="134" t="s">
        <v>1541</v>
      </c>
      <c r="N39" s="218"/>
      <c r="O39" s="215"/>
      <c r="P39" s="215"/>
      <c r="Q39" s="215"/>
      <c r="R39" s="215">
        <v>609</v>
      </c>
      <c r="S39" s="219">
        <v>3380000</v>
      </c>
      <c r="T39" s="137">
        <v>115281</v>
      </c>
      <c r="U39" s="216"/>
      <c r="V39" s="215"/>
      <c r="W39" s="215"/>
      <c r="X39" s="218" t="s">
        <v>1414</v>
      </c>
      <c r="Y39" s="217">
        <v>22</v>
      </c>
      <c r="Z39" s="215" t="s">
        <v>1415</v>
      </c>
      <c r="AA39" s="216">
        <f>_xlfn.XLOOKUP(F39,[1]Contratos_2024!$K:$K,[1]Contratos_2024!$AK:$AK,0)</f>
        <v>0</v>
      </c>
      <c r="AB39" s="216">
        <f>_xlfn.XLOOKUP(F39,[1]Contratos_2024!$K:$K,[1]Contratos_2024!$AL:$AL,0)</f>
        <v>0</v>
      </c>
      <c r="AC39" s="220">
        <f>ListadoBase[[#This Row],[FECHA DE TERMINACIÓN]]-ListadoBase[[#This Row],[FECHA DE INICIO]]</f>
        <v>0</v>
      </c>
    </row>
    <row r="40" spans="1:29" ht="15" customHeight="1">
      <c r="A40" s="214">
        <f>ROWS($A$2:A40)</f>
        <v>39</v>
      </c>
      <c r="B40" s="215" t="str">
        <f t="shared" si="3"/>
        <v>PRETELT</v>
      </c>
      <c r="C40" s="215" t="str">
        <f t="shared" si="4"/>
        <v>ECHEVERRIA</v>
      </c>
      <c r="D40" s="215" t="str">
        <f t="shared" si="5"/>
        <v>BERTHA ELISA</v>
      </c>
      <c r="E40" s="215" t="s">
        <v>1542</v>
      </c>
      <c r="F40" s="137">
        <v>22438896</v>
      </c>
      <c r="G40" s="216">
        <v>45506</v>
      </c>
      <c r="H40" s="217">
        <v>3144668445</v>
      </c>
      <c r="I40" s="217"/>
      <c r="J40" s="218" t="s">
        <v>1459</v>
      </c>
      <c r="K40" s="218"/>
      <c r="L40" s="218"/>
      <c r="M40" s="134" t="s">
        <v>1543</v>
      </c>
      <c r="N40" s="218" t="s">
        <v>1544</v>
      </c>
      <c r="O40" s="215"/>
      <c r="P40" s="215"/>
      <c r="Q40" s="215"/>
      <c r="R40" s="215">
        <v>719</v>
      </c>
      <c r="S40" s="135">
        <v>6800000</v>
      </c>
      <c r="T40" s="138">
        <v>116580</v>
      </c>
      <c r="U40" s="216"/>
      <c r="V40" s="215"/>
      <c r="W40" s="215"/>
      <c r="X40" s="218" t="s">
        <v>1414</v>
      </c>
      <c r="Y40" s="217">
        <v>19</v>
      </c>
      <c r="Z40" s="215" t="s">
        <v>1415</v>
      </c>
      <c r="AA40" s="216">
        <f>_xlfn.XLOOKUP(F40,[1]Contratos_2024!$K:$K,[1]Contratos_2024!$AK:$AK,0)</f>
        <v>0</v>
      </c>
      <c r="AB40" s="216">
        <f>_xlfn.XLOOKUP(F40,[1]Contratos_2024!$K:$K,[1]Contratos_2024!$AL:$AL,0)</f>
        <v>0</v>
      </c>
      <c r="AC40" s="220">
        <f>ListadoBase[[#This Row],[FECHA DE TERMINACIÓN]]-ListadoBase[[#This Row],[FECHA DE INICIO]]</f>
        <v>0</v>
      </c>
    </row>
    <row r="41" spans="1:29" s="16" customFormat="1" ht="15" customHeight="1">
      <c r="A41" s="214">
        <f>ROWS($A$2:A41)</f>
        <v>40</v>
      </c>
      <c r="B41" s="215" t="str">
        <f t="shared" si="3"/>
        <v>ABRIL</v>
      </c>
      <c r="C41" s="215" t="str">
        <f t="shared" si="4"/>
        <v>RINCON</v>
      </c>
      <c r="D41" s="215" t="str">
        <f t="shared" si="5"/>
        <v>BIBIANA KATHERYNE</v>
      </c>
      <c r="E41" s="226" t="s">
        <v>1545</v>
      </c>
      <c r="F41" s="137">
        <v>1022389982</v>
      </c>
      <c r="G41" s="216">
        <v>45506</v>
      </c>
      <c r="H41" s="227">
        <v>3195045746</v>
      </c>
      <c r="I41" s="227"/>
      <c r="J41" s="228" t="s">
        <v>1459</v>
      </c>
      <c r="K41" s="228"/>
      <c r="L41" s="228"/>
      <c r="M41" s="134" t="s">
        <v>1471</v>
      </c>
      <c r="N41" s="218" t="s">
        <v>1546</v>
      </c>
      <c r="O41" s="215"/>
      <c r="P41" s="215"/>
      <c r="Q41" s="215"/>
      <c r="R41" s="215">
        <v>633</v>
      </c>
      <c r="S41" s="219">
        <v>7440000</v>
      </c>
      <c r="T41" s="218">
        <v>115122</v>
      </c>
      <c r="U41" s="216"/>
      <c r="V41" s="215"/>
      <c r="W41" s="215"/>
      <c r="X41" s="218" t="s">
        <v>1414</v>
      </c>
      <c r="Y41" s="217">
        <v>19</v>
      </c>
      <c r="Z41" s="215" t="s">
        <v>1415</v>
      </c>
      <c r="AA41" s="216">
        <f>_xlfn.XLOOKUP(F41,[1]Contratos_2024!$K:$K,[1]Contratos_2024!$AK:$AK,0)</f>
        <v>0</v>
      </c>
      <c r="AB41" s="216">
        <f>_xlfn.XLOOKUP(F41,[1]Contratos_2024!$K:$K,[1]Contratos_2024!$AL:$AL,0)</f>
        <v>0</v>
      </c>
      <c r="AC41" s="220">
        <f>ListadoBase[[#This Row],[FECHA DE TERMINACIÓN]]-ListadoBase[[#This Row],[FECHA DE INICIO]]</f>
        <v>0</v>
      </c>
    </row>
    <row r="42" spans="1:29" ht="15" customHeight="1">
      <c r="A42" s="214">
        <f>ROWS($A$2:A42)</f>
        <v>41</v>
      </c>
      <c r="B42" s="215" t="str">
        <f t="shared" si="3"/>
        <v>GOMEZ</v>
      </c>
      <c r="C42" s="215" t="str">
        <f t="shared" si="4"/>
        <v>BLADIMIR</v>
      </c>
      <c r="D42" s="215" t="str">
        <f t="shared" si="5"/>
        <v>GIOVANNI</v>
      </c>
      <c r="E42" s="215" t="s">
        <v>1547</v>
      </c>
      <c r="F42" s="137">
        <v>79863081</v>
      </c>
      <c r="G42" s="216">
        <v>45506</v>
      </c>
      <c r="H42" s="217">
        <v>3102171288</v>
      </c>
      <c r="I42" s="217"/>
      <c r="J42" s="218" t="s">
        <v>1548</v>
      </c>
      <c r="K42" s="218"/>
      <c r="L42" s="218"/>
      <c r="M42" s="134" t="s">
        <v>1549</v>
      </c>
      <c r="N42" s="218"/>
      <c r="O42" s="215"/>
      <c r="P42" s="215"/>
      <c r="Q42" s="215"/>
      <c r="R42" s="215">
        <v>655</v>
      </c>
      <c r="S42" s="229">
        <v>6450000</v>
      </c>
      <c r="T42" s="138">
        <v>115300</v>
      </c>
      <c r="U42" s="216"/>
      <c r="V42" s="215"/>
      <c r="W42" s="215"/>
      <c r="X42" s="218" t="s">
        <v>1414</v>
      </c>
      <c r="Y42" s="217">
        <v>19</v>
      </c>
      <c r="Z42" s="215" t="s">
        <v>1415</v>
      </c>
      <c r="AA42" s="216">
        <f>_xlfn.XLOOKUP(F42,[1]Contratos_2024!$K:$K,[1]Contratos_2024!$AK:$AK,0)</f>
        <v>0</v>
      </c>
      <c r="AB42" s="216">
        <f>_xlfn.XLOOKUP(F42,[1]Contratos_2024!$K:$K,[1]Contratos_2024!$AL:$AL,0)</f>
        <v>0</v>
      </c>
      <c r="AC42" s="220">
        <f>ListadoBase[[#This Row],[FECHA DE TERMINACIÓN]]-ListadoBase[[#This Row],[FECHA DE INICIO]]</f>
        <v>0</v>
      </c>
    </row>
    <row r="43" spans="1:29" ht="15" customHeight="1">
      <c r="A43" s="214">
        <f>ROWS($A$2:A43)</f>
        <v>42</v>
      </c>
      <c r="B43" s="215" t="str">
        <f t="shared" si="3"/>
        <v>SUCRE</v>
      </c>
      <c r="C43" s="215" t="str">
        <f t="shared" si="4"/>
        <v>MILAN</v>
      </c>
      <c r="D43" s="215" t="str">
        <f t="shared" si="5"/>
        <v>BRAYAN ALEXANDER</v>
      </c>
      <c r="E43" s="226" t="s">
        <v>1550</v>
      </c>
      <c r="F43" s="226">
        <v>1006966334</v>
      </c>
      <c r="G43" s="230">
        <v>45506</v>
      </c>
      <c r="H43" s="227">
        <v>3204450775</v>
      </c>
      <c r="I43" s="227"/>
      <c r="J43" s="228" t="s">
        <v>1551</v>
      </c>
      <c r="K43" s="228"/>
      <c r="L43" s="228"/>
      <c r="M43" s="228"/>
      <c r="N43" s="228" t="s">
        <v>1552</v>
      </c>
      <c r="O43" s="226"/>
      <c r="P43" s="226"/>
      <c r="Q43" s="226"/>
      <c r="R43" s="226">
        <v>428</v>
      </c>
      <c r="S43" s="229"/>
      <c r="T43" s="228" t="s">
        <v>1553</v>
      </c>
      <c r="U43" s="230"/>
      <c r="V43" s="226"/>
      <c r="W43" s="226"/>
      <c r="X43" s="226" t="s">
        <v>1554</v>
      </c>
      <c r="Y43" s="227">
        <v>16</v>
      </c>
      <c r="Z43" s="226" t="s">
        <v>1555</v>
      </c>
      <c r="AA43" s="216">
        <f>_xlfn.XLOOKUP(F43,[1]Contratos_2024!$K:$K,[1]Contratos_2024!$AK:$AK,0)</f>
        <v>0</v>
      </c>
      <c r="AB43" s="216">
        <f>_xlfn.XLOOKUP(F43,[1]Contratos_2024!$K:$K,[1]Contratos_2024!$AL:$AL,0)</f>
        <v>0</v>
      </c>
      <c r="AC43" s="220">
        <f>ListadoBase[[#This Row],[FECHA DE TERMINACIÓN]]-ListadoBase[[#This Row],[FECHA DE INICIO]]</f>
        <v>0</v>
      </c>
    </row>
    <row r="44" spans="1:29" ht="15" customHeight="1">
      <c r="A44" s="214">
        <f>ROWS($A$2:A44)</f>
        <v>43</v>
      </c>
      <c r="B44" s="215" t="str">
        <f t="shared" si="3"/>
        <v>VALDES</v>
      </c>
      <c r="C44" s="215" t="str">
        <f t="shared" si="4"/>
        <v>SOLANO</v>
      </c>
      <c r="D44" s="215" t="str">
        <f t="shared" si="5"/>
        <v>BRENDA SOFIA</v>
      </c>
      <c r="E44" s="215" t="s">
        <v>1556</v>
      </c>
      <c r="F44" s="137">
        <v>1000156983</v>
      </c>
      <c r="G44" s="216">
        <v>45506</v>
      </c>
      <c r="H44" s="217">
        <v>3193976981</v>
      </c>
      <c r="I44" s="217"/>
      <c r="J44" s="218" t="s">
        <v>1446</v>
      </c>
      <c r="K44" s="218"/>
      <c r="L44" s="218"/>
      <c r="M44" s="134" t="s">
        <v>1557</v>
      </c>
      <c r="N44" s="218" t="s">
        <v>1558</v>
      </c>
      <c r="O44" s="215"/>
      <c r="P44" s="215"/>
      <c r="Q44" s="215"/>
      <c r="R44" s="215">
        <v>612</v>
      </c>
      <c r="S44" s="135">
        <v>3380000</v>
      </c>
      <c r="T44" s="218">
        <v>115470</v>
      </c>
      <c r="U44" s="216"/>
      <c r="V44" s="215"/>
      <c r="W44" s="215"/>
      <c r="X44" s="218" t="s">
        <v>1414</v>
      </c>
      <c r="Y44" s="217">
        <v>19</v>
      </c>
      <c r="Z44" s="215" t="s">
        <v>1415</v>
      </c>
      <c r="AA44" s="216">
        <f>_xlfn.XLOOKUP(F44,[1]Contratos_2024!$K:$K,[1]Contratos_2024!$AK:$AK,0)</f>
        <v>0</v>
      </c>
      <c r="AB44" s="216">
        <f>_xlfn.XLOOKUP(F44,[1]Contratos_2024!$K:$K,[1]Contratos_2024!$AL:$AL,0)</f>
        <v>0</v>
      </c>
      <c r="AC44" s="220">
        <f>ListadoBase[[#This Row],[FECHA DE TERMINACIÓN]]-ListadoBase[[#This Row],[FECHA DE INICIO]]</f>
        <v>0</v>
      </c>
    </row>
    <row r="45" spans="1:29" s="16" customFormat="1" ht="15" customHeight="1">
      <c r="A45" s="214">
        <f>ROWS($A$2:A45)</f>
        <v>44</v>
      </c>
      <c r="B45" s="215" t="str">
        <f t="shared" si="3"/>
        <v>HERNANDEZ</v>
      </c>
      <c r="C45" s="215" t="str">
        <f t="shared" si="4"/>
        <v>BONILLA</v>
      </c>
      <c r="D45" s="215" t="str">
        <f t="shared" si="5"/>
        <v>DANIEL</v>
      </c>
      <c r="E45" s="215" t="s">
        <v>1559</v>
      </c>
      <c r="F45" s="137">
        <v>1030701032</v>
      </c>
      <c r="G45" s="216">
        <v>45506</v>
      </c>
      <c r="H45" s="217">
        <v>3212217447</v>
      </c>
      <c r="I45" s="217"/>
      <c r="J45" s="218" t="s">
        <v>1538</v>
      </c>
      <c r="K45" s="218"/>
      <c r="L45" s="218"/>
      <c r="M45" s="134" t="s">
        <v>1560</v>
      </c>
      <c r="N45" s="218"/>
      <c r="O45" s="215"/>
      <c r="P45" s="215"/>
      <c r="Q45" s="215"/>
      <c r="R45" s="215">
        <v>720</v>
      </c>
      <c r="S45" s="229">
        <v>5220000</v>
      </c>
      <c r="T45" s="228">
        <v>116649</v>
      </c>
      <c r="U45" s="216"/>
      <c r="V45" s="215"/>
      <c r="W45" s="215"/>
      <c r="X45" s="218" t="s">
        <v>1414</v>
      </c>
      <c r="Y45" s="217">
        <v>19</v>
      </c>
      <c r="Z45" s="215" t="s">
        <v>1415</v>
      </c>
      <c r="AA45" s="216">
        <f>_xlfn.XLOOKUP(F45,[1]Contratos_2024!$K:$K,[1]Contratos_2024!$AK:$AK,0)</f>
        <v>0</v>
      </c>
      <c r="AB45" s="216">
        <f>_xlfn.XLOOKUP(F45,[1]Contratos_2024!$K:$K,[1]Contratos_2024!$AL:$AL,0)</f>
        <v>0</v>
      </c>
      <c r="AC45" s="220">
        <f>ListadoBase[[#This Row],[FECHA DE TERMINACIÓN]]-ListadoBase[[#This Row],[FECHA DE INICIO]]</f>
        <v>0</v>
      </c>
    </row>
    <row r="46" spans="1:29" ht="15" customHeight="1">
      <c r="A46" s="214">
        <f>ROWS($A$2:A46)</f>
        <v>45</v>
      </c>
      <c r="B46" s="215" t="str">
        <f t="shared" si="3"/>
        <v>VARGAS</v>
      </c>
      <c r="C46" s="215" t="str">
        <f t="shared" si="4"/>
        <v>BELTRAN</v>
      </c>
      <c r="D46" s="215" t="str">
        <f t="shared" si="5"/>
        <v>DANIELA IVON</v>
      </c>
      <c r="E46" s="215" t="s">
        <v>1561</v>
      </c>
      <c r="F46" s="137">
        <v>1022417243</v>
      </c>
      <c r="G46" s="216">
        <v>45506</v>
      </c>
      <c r="H46" s="217">
        <v>3007543015</v>
      </c>
      <c r="I46" s="217"/>
      <c r="J46" s="218"/>
      <c r="K46" s="218"/>
      <c r="L46" s="218"/>
      <c r="M46" s="134" t="s">
        <v>1562</v>
      </c>
      <c r="N46" s="218"/>
      <c r="O46" s="215"/>
      <c r="P46" s="215"/>
      <c r="Q46" s="215"/>
      <c r="R46" s="215">
        <v>650</v>
      </c>
      <c r="S46" s="219">
        <v>4800000</v>
      </c>
      <c r="T46" s="218">
        <v>115307</v>
      </c>
      <c r="U46" s="216"/>
      <c r="V46" s="215"/>
      <c r="W46" s="215"/>
      <c r="X46" s="218" t="s">
        <v>1414</v>
      </c>
      <c r="Y46" s="217">
        <v>10</v>
      </c>
      <c r="Z46" s="215" t="s">
        <v>1415</v>
      </c>
      <c r="AA46" s="216">
        <f>_xlfn.XLOOKUP(F46,[1]Contratos_2024!$K:$K,[1]Contratos_2024!$AK:$AK,0)</f>
        <v>0</v>
      </c>
      <c r="AB46" s="216">
        <f>_xlfn.XLOOKUP(F46,[1]Contratos_2024!$K:$K,[1]Contratos_2024!$AL:$AL,0)</f>
        <v>0</v>
      </c>
      <c r="AC46" s="220">
        <f>ListadoBase[[#This Row],[FECHA DE TERMINACIÓN]]-ListadoBase[[#This Row],[FECHA DE INICIO]]</f>
        <v>0</v>
      </c>
    </row>
    <row r="47" spans="1:29" s="16" customFormat="1" ht="15" customHeight="1">
      <c r="A47" s="214">
        <f>ROWS($A$2:A47)</f>
        <v>46</v>
      </c>
      <c r="B47" s="215" t="str">
        <f t="shared" si="3"/>
        <v>CAMACHO</v>
      </c>
      <c r="C47" s="215" t="str">
        <f t="shared" si="4"/>
        <v>ESCOBAR</v>
      </c>
      <c r="D47" s="215" t="str">
        <f t="shared" si="5"/>
        <v>DIANA CAROLINA</v>
      </c>
      <c r="E47" s="215" t="s">
        <v>1563</v>
      </c>
      <c r="F47" s="137">
        <v>1030594415</v>
      </c>
      <c r="G47" s="216">
        <v>45506</v>
      </c>
      <c r="H47" s="217">
        <v>3003004818</v>
      </c>
      <c r="I47" s="217"/>
      <c r="J47" s="218" t="s">
        <v>1564</v>
      </c>
      <c r="K47" s="218"/>
      <c r="L47" s="218"/>
      <c r="M47" s="134" t="s">
        <v>1565</v>
      </c>
      <c r="N47" s="218"/>
      <c r="O47" s="215"/>
      <c r="P47" s="215"/>
      <c r="Q47" s="215"/>
      <c r="R47" s="215">
        <v>654</v>
      </c>
      <c r="S47" s="135">
        <v>6000000</v>
      </c>
      <c r="T47" s="228">
        <v>115302</v>
      </c>
      <c r="U47" s="216"/>
      <c r="V47" s="215"/>
      <c r="W47" s="215"/>
      <c r="X47" s="218" t="s">
        <v>1414</v>
      </c>
      <c r="Y47" s="217">
        <v>19</v>
      </c>
      <c r="Z47" s="215" t="s">
        <v>1415</v>
      </c>
      <c r="AA47" s="216">
        <f>_xlfn.XLOOKUP(F47,[1]Contratos_2024!$K:$K,[1]Contratos_2024!$AK:$AK,0)</f>
        <v>0</v>
      </c>
      <c r="AB47" s="216">
        <f>_xlfn.XLOOKUP(F47,[1]Contratos_2024!$K:$K,[1]Contratos_2024!$AL:$AL,0)</f>
        <v>0</v>
      </c>
      <c r="AC47" s="220">
        <f>ListadoBase[[#This Row],[FECHA DE TERMINACIÓN]]-ListadoBase[[#This Row],[FECHA DE INICIO]]</f>
        <v>0</v>
      </c>
    </row>
    <row r="48" spans="1:29" ht="15" customHeight="1">
      <c r="A48" s="214">
        <f>ROWS($A$2:A48)</f>
        <v>47</v>
      </c>
      <c r="B48" s="215" t="str">
        <f t="shared" si="3"/>
        <v>GOMEZ</v>
      </c>
      <c r="C48" s="215" t="str">
        <f t="shared" si="4"/>
        <v>CRUZ</v>
      </c>
      <c r="D48" s="215" t="str">
        <f t="shared" si="5"/>
        <v>DAVID IDELFONSO</v>
      </c>
      <c r="E48" s="215" t="s">
        <v>1566</v>
      </c>
      <c r="F48" s="137">
        <v>1010220574</v>
      </c>
      <c r="G48" s="216">
        <v>45506</v>
      </c>
      <c r="H48" s="217">
        <v>3124291211</v>
      </c>
      <c r="I48" s="217"/>
      <c r="J48" s="218" t="s">
        <v>1567</v>
      </c>
      <c r="K48" s="218"/>
      <c r="L48" s="218"/>
      <c r="M48" s="134" t="s">
        <v>1568</v>
      </c>
      <c r="N48" s="218" t="s">
        <v>1468</v>
      </c>
      <c r="O48" s="215"/>
      <c r="P48" s="215"/>
      <c r="Q48" s="215"/>
      <c r="R48" s="215">
        <v>593</v>
      </c>
      <c r="S48" s="219">
        <v>6850000</v>
      </c>
      <c r="T48" s="137">
        <v>115547</v>
      </c>
      <c r="U48" s="216"/>
      <c r="V48" s="215"/>
      <c r="W48" s="215"/>
      <c r="X48" s="218" t="s">
        <v>1414</v>
      </c>
      <c r="Y48" s="217">
        <v>10</v>
      </c>
      <c r="Z48" s="215" t="s">
        <v>1415</v>
      </c>
      <c r="AA48" s="216">
        <f>_xlfn.XLOOKUP(F48,[1]Contratos_2024!$K:$K,[1]Contratos_2024!$AK:$AK,0)</f>
        <v>0</v>
      </c>
      <c r="AB48" s="216">
        <f>_xlfn.XLOOKUP(F48,[1]Contratos_2024!$K:$K,[1]Contratos_2024!$AL:$AL,0)</f>
        <v>0</v>
      </c>
      <c r="AC48" s="220">
        <f>ListadoBase[[#This Row],[FECHA DE TERMINACIÓN]]-ListadoBase[[#This Row],[FECHA DE INICIO]]</f>
        <v>0</v>
      </c>
    </row>
    <row r="49" spans="1:29" ht="15" customHeight="1">
      <c r="A49" s="214">
        <f>ROWS($A$2:A49)</f>
        <v>48</v>
      </c>
      <c r="B49" s="215" t="str">
        <f t="shared" si="3"/>
        <v>ROJAS</v>
      </c>
      <c r="C49" s="215" t="str">
        <f t="shared" si="4"/>
        <v>GARCIA</v>
      </c>
      <c r="D49" s="215" t="str">
        <f t="shared" si="5"/>
        <v>EDY YANET</v>
      </c>
      <c r="E49" s="215" t="s">
        <v>1569</v>
      </c>
      <c r="F49" s="137">
        <v>51982796</v>
      </c>
      <c r="G49" s="216">
        <v>45506</v>
      </c>
      <c r="H49" s="217">
        <v>3134742905</v>
      </c>
      <c r="I49" s="217"/>
      <c r="J49" s="218" t="s">
        <v>1570</v>
      </c>
      <c r="K49" s="218"/>
      <c r="L49" s="218"/>
      <c r="M49" s="134" t="s">
        <v>1571</v>
      </c>
      <c r="N49" s="218"/>
      <c r="O49" s="215"/>
      <c r="P49" s="215"/>
      <c r="Q49" s="215"/>
      <c r="R49" s="215">
        <v>603</v>
      </c>
      <c r="S49" s="219">
        <v>6800000</v>
      </c>
      <c r="T49" s="218">
        <v>115895</v>
      </c>
      <c r="U49" s="216"/>
      <c r="V49" s="215"/>
      <c r="W49" s="215"/>
      <c r="X49" s="218" t="s">
        <v>1414</v>
      </c>
      <c r="Y49" s="217">
        <v>19</v>
      </c>
      <c r="Z49" s="215" t="s">
        <v>1415</v>
      </c>
      <c r="AA49" s="216">
        <f>_xlfn.XLOOKUP(F49,[1]Contratos_2024!$K:$K,[1]Contratos_2024!$AK:$AK,0)</f>
        <v>0</v>
      </c>
      <c r="AB49" s="216">
        <f>_xlfn.XLOOKUP(F49,[1]Contratos_2024!$K:$K,[1]Contratos_2024!$AL:$AL,0)</f>
        <v>0</v>
      </c>
      <c r="AC49" s="220">
        <f>ListadoBase[[#This Row],[FECHA DE TERMINACIÓN]]-ListadoBase[[#This Row],[FECHA DE INICIO]]</f>
        <v>0</v>
      </c>
    </row>
    <row r="50" spans="1:29" ht="15" customHeight="1">
      <c r="A50" s="214">
        <f>ROWS($A$2:A50)</f>
        <v>49</v>
      </c>
      <c r="B50" s="215" t="str">
        <f t="shared" si="3"/>
        <v>RODRIGUEZ</v>
      </c>
      <c r="C50" s="215" t="str">
        <f t="shared" si="4"/>
        <v>ROJAS</v>
      </c>
      <c r="D50" s="215" t="str">
        <f t="shared" si="5"/>
        <v>DIMAS ALEJANDRO</v>
      </c>
      <c r="E50" s="215" t="s">
        <v>1572</v>
      </c>
      <c r="F50" s="137">
        <v>1030577206</v>
      </c>
      <c r="G50" s="216">
        <v>45506</v>
      </c>
      <c r="H50" s="217">
        <v>3202316985</v>
      </c>
      <c r="I50" s="217"/>
      <c r="J50" s="218" t="s">
        <v>1425</v>
      </c>
      <c r="K50" s="218"/>
      <c r="L50" s="218"/>
      <c r="M50" s="134" t="s">
        <v>1573</v>
      </c>
      <c r="N50" s="218" t="s">
        <v>1510</v>
      </c>
      <c r="O50" s="215"/>
      <c r="P50" s="215"/>
      <c r="Q50" s="215"/>
      <c r="R50" s="215">
        <v>691</v>
      </c>
      <c r="S50" s="219">
        <v>2850000</v>
      </c>
      <c r="T50" s="137">
        <v>116967</v>
      </c>
      <c r="U50" s="216"/>
      <c r="V50" s="215"/>
      <c r="W50" s="215"/>
      <c r="X50" s="218" t="s">
        <v>1414</v>
      </c>
      <c r="Y50" s="217">
        <v>10</v>
      </c>
      <c r="Z50" s="215" t="s">
        <v>1415</v>
      </c>
      <c r="AA50" s="216">
        <f>_xlfn.XLOOKUP(F50,[1]Contratos_2024!$K:$K,[1]Contratos_2024!$AK:$AK,0)</f>
        <v>0</v>
      </c>
      <c r="AB50" s="216">
        <f>_xlfn.XLOOKUP(F50,[1]Contratos_2024!$K:$K,[1]Contratos_2024!$AL:$AL,0)</f>
        <v>0</v>
      </c>
      <c r="AC50" s="220">
        <f>ListadoBase[[#This Row],[FECHA DE TERMINACIÓN]]-ListadoBase[[#This Row],[FECHA DE INICIO]]</f>
        <v>0</v>
      </c>
    </row>
    <row r="51" spans="1:29" ht="15" customHeight="1">
      <c r="A51" s="214">
        <f>ROWS($A$2:A51)</f>
        <v>50</v>
      </c>
      <c r="B51" s="215" t="str">
        <f t="shared" si="3"/>
        <v>ROA</v>
      </c>
      <c r="C51" s="215" t="str">
        <f t="shared" si="4"/>
        <v>GUTIERREZ</v>
      </c>
      <c r="D51" s="215" t="str">
        <f t="shared" si="5"/>
        <v>EDITH JOHANA</v>
      </c>
      <c r="E51" s="215" t="s">
        <v>1574</v>
      </c>
      <c r="F51" s="137">
        <v>52775408</v>
      </c>
      <c r="G51" s="216">
        <v>45506</v>
      </c>
      <c r="H51" s="217">
        <v>3012515706</v>
      </c>
      <c r="I51" s="217"/>
      <c r="J51" s="218" t="s">
        <v>1459</v>
      </c>
      <c r="K51" s="218"/>
      <c r="L51" s="218"/>
      <c r="M51" s="134" t="s">
        <v>1575</v>
      </c>
      <c r="N51" s="218"/>
      <c r="O51" s="215"/>
      <c r="P51" s="215"/>
      <c r="Q51" s="215"/>
      <c r="R51" s="215">
        <v>641</v>
      </c>
      <c r="S51" s="219">
        <v>6450000</v>
      </c>
      <c r="T51" s="137">
        <v>115430</v>
      </c>
      <c r="U51" s="216"/>
      <c r="V51" s="215"/>
      <c r="W51" s="215"/>
      <c r="X51" s="218" t="s">
        <v>1414</v>
      </c>
      <c r="Y51" s="217">
        <v>10</v>
      </c>
      <c r="Z51" s="215" t="s">
        <v>1415</v>
      </c>
      <c r="AA51" s="216">
        <f>_xlfn.XLOOKUP(F51,[1]Contratos_2024!$K:$K,[1]Contratos_2024!$AK:$AK,0)</f>
        <v>0</v>
      </c>
      <c r="AB51" s="216">
        <f>_xlfn.XLOOKUP(F51,[1]Contratos_2024!$K:$K,[1]Contratos_2024!$AL:$AL,0)</f>
        <v>0</v>
      </c>
      <c r="AC51" s="220">
        <f>ListadoBase[[#This Row],[FECHA DE TERMINACIÓN]]-ListadoBase[[#This Row],[FECHA DE INICIO]]</f>
        <v>0</v>
      </c>
    </row>
    <row r="52" spans="1:29" ht="15" customHeight="1">
      <c r="A52" s="214">
        <f>ROWS($A$2:A52)</f>
        <v>51</v>
      </c>
      <c r="B52" s="215" t="str">
        <f t="shared" si="3"/>
        <v>LOPEZ</v>
      </c>
      <c r="C52" s="215" t="str">
        <f t="shared" si="4"/>
        <v>UMAÑA</v>
      </c>
      <c r="D52" s="215" t="str">
        <f t="shared" si="5"/>
        <v xml:space="preserve">FABIAN </v>
      </c>
      <c r="E52" s="215" t="s">
        <v>1576</v>
      </c>
      <c r="F52" s="137">
        <v>1030563621</v>
      </c>
      <c r="G52" s="216">
        <v>45506</v>
      </c>
      <c r="H52" s="217">
        <v>3106983800</v>
      </c>
      <c r="I52" s="217"/>
      <c r="J52" s="218" t="s">
        <v>1474</v>
      </c>
      <c r="K52" s="218"/>
      <c r="L52" s="218"/>
      <c r="M52" s="134" t="s">
        <v>1577</v>
      </c>
      <c r="N52" s="218" t="s">
        <v>1578</v>
      </c>
      <c r="O52" s="215"/>
      <c r="P52" s="215"/>
      <c r="Q52" s="215"/>
      <c r="R52" s="215">
        <v>643</v>
      </c>
      <c r="S52" s="219">
        <v>7440000</v>
      </c>
      <c r="T52" s="218">
        <v>115551</v>
      </c>
      <c r="U52" s="216"/>
      <c r="V52" s="215"/>
      <c r="W52" s="215"/>
      <c r="X52" s="218" t="s">
        <v>1414</v>
      </c>
      <c r="Y52" s="217">
        <v>10</v>
      </c>
      <c r="Z52" s="215" t="s">
        <v>1415</v>
      </c>
      <c r="AA52" s="216">
        <f>_xlfn.XLOOKUP(F52,[1]Contratos_2024!$K:$K,[1]Contratos_2024!$AK:$AK,0)</f>
        <v>0</v>
      </c>
      <c r="AB52" s="216">
        <f>_xlfn.XLOOKUP(F52,[1]Contratos_2024!$K:$K,[1]Contratos_2024!$AL:$AL,0)</f>
        <v>0</v>
      </c>
      <c r="AC52" s="220">
        <f>ListadoBase[[#This Row],[FECHA DE TERMINACIÓN]]-ListadoBase[[#This Row],[FECHA DE INICIO]]</f>
        <v>0</v>
      </c>
    </row>
    <row r="53" spans="1:29" ht="15" customHeight="1">
      <c r="A53" s="214">
        <f>ROWS($A$2:A53)</f>
        <v>52</v>
      </c>
      <c r="B53" s="215" t="str">
        <f t="shared" si="3"/>
        <v>TRUJILLO</v>
      </c>
      <c r="C53" s="215" t="str">
        <f t="shared" si="4"/>
        <v>CENTENO</v>
      </c>
      <c r="D53" s="215" t="str">
        <f t="shared" si="5"/>
        <v>ELISABETH</v>
      </c>
      <c r="E53" s="215" t="s">
        <v>1579</v>
      </c>
      <c r="F53" s="137">
        <v>52973884</v>
      </c>
      <c r="G53" s="216">
        <v>45506</v>
      </c>
      <c r="H53" s="217">
        <v>3123345654</v>
      </c>
      <c r="I53" s="217"/>
      <c r="J53" s="218" t="s">
        <v>1512</v>
      </c>
      <c r="K53" s="218"/>
      <c r="L53" s="218"/>
      <c r="M53" s="134" t="s">
        <v>1580</v>
      </c>
      <c r="N53" s="218" t="s">
        <v>1581</v>
      </c>
      <c r="O53" s="215"/>
      <c r="P53" s="215"/>
      <c r="Q53" s="215"/>
      <c r="R53" s="215">
        <v>601</v>
      </c>
      <c r="S53" s="219">
        <v>4000000</v>
      </c>
      <c r="T53" s="137">
        <v>117154</v>
      </c>
      <c r="U53" s="216"/>
      <c r="V53" s="215"/>
      <c r="W53" s="215"/>
      <c r="X53" s="218" t="s">
        <v>1414</v>
      </c>
      <c r="Y53" s="217">
        <v>10</v>
      </c>
      <c r="Z53" s="215" t="s">
        <v>1415</v>
      </c>
      <c r="AA53" s="216">
        <f>_xlfn.XLOOKUP(F53,[1]Contratos_2024!$K:$K,[1]Contratos_2024!$AK:$AK,0)</f>
        <v>0</v>
      </c>
      <c r="AB53" s="216">
        <f>_xlfn.XLOOKUP(F53,[1]Contratos_2024!$K:$K,[1]Contratos_2024!$AL:$AL,0)</f>
        <v>0</v>
      </c>
      <c r="AC53" s="220">
        <f>ListadoBase[[#This Row],[FECHA DE TERMINACIÓN]]-ListadoBase[[#This Row],[FECHA DE INICIO]]</f>
        <v>0</v>
      </c>
    </row>
    <row r="54" spans="1:29" ht="15" customHeight="1">
      <c r="A54" s="214">
        <f>ROWS($A$2:A54)</f>
        <v>53</v>
      </c>
      <c r="B54" s="215" t="str">
        <f t="shared" si="3"/>
        <v>ESPAÑOL</v>
      </c>
      <c r="C54" s="215" t="str">
        <f t="shared" si="4"/>
        <v>USMA</v>
      </c>
      <c r="D54" s="215" t="str">
        <f t="shared" si="5"/>
        <v>ERIKA MARCELA</v>
      </c>
      <c r="E54" s="215" t="s">
        <v>1582</v>
      </c>
      <c r="F54" s="137">
        <v>1010208096</v>
      </c>
      <c r="G54" s="216">
        <v>45506</v>
      </c>
      <c r="H54" s="217">
        <v>3505296872</v>
      </c>
      <c r="I54" s="217"/>
      <c r="J54" s="218" t="s">
        <v>1459</v>
      </c>
      <c r="K54" s="218"/>
      <c r="L54" s="218"/>
      <c r="M54" s="134" t="s">
        <v>1583</v>
      </c>
      <c r="N54" s="218" t="s">
        <v>1584</v>
      </c>
      <c r="O54" s="215"/>
      <c r="P54" s="215"/>
      <c r="Q54" s="215"/>
      <c r="R54" s="215">
        <v>664</v>
      </c>
      <c r="S54" s="219">
        <v>6450000</v>
      </c>
      <c r="T54" s="137">
        <v>115403</v>
      </c>
      <c r="U54" s="216"/>
      <c r="V54" s="215"/>
      <c r="W54" s="215"/>
      <c r="X54" s="218" t="s">
        <v>1414</v>
      </c>
      <c r="Y54" s="217">
        <v>10</v>
      </c>
      <c r="Z54" s="215" t="s">
        <v>1415</v>
      </c>
      <c r="AA54" s="216">
        <f>_xlfn.XLOOKUP(F54,[1]Contratos_2024!$K:$K,[1]Contratos_2024!$AK:$AK,0)</f>
        <v>0</v>
      </c>
      <c r="AB54" s="216">
        <f>_xlfn.XLOOKUP(F54,[1]Contratos_2024!$K:$K,[1]Contratos_2024!$AL:$AL,0)</f>
        <v>0</v>
      </c>
      <c r="AC54" s="220">
        <f>ListadoBase[[#This Row],[FECHA DE TERMINACIÓN]]-ListadoBase[[#This Row],[FECHA DE INICIO]]</f>
        <v>0</v>
      </c>
    </row>
    <row r="55" spans="1:29" ht="15" customHeight="1">
      <c r="A55" s="214">
        <f>ROWS($A$2:A55)</f>
        <v>54</v>
      </c>
      <c r="B55" s="215" t="str">
        <f t="shared" si="3"/>
        <v>CUBIDES</v>
      </c>
      <c r="C55" s="215" t="str">
        <f t="shared" si="4"/>
        <v>MORALES</v>
      </c>
      <c r="D55" s="215" t="str">
        <f t="shared" si="5"/>
        <v>FREDY</v>
      </c>
      <c r="E55" s="215" t="s">
        <v>1585</v>
      </c>
      <c r="F55" s="137">
        <v>80149699</v>
      </c>
      <c r="G55" s="216">
        <v>45506</v>
      </c>
      <c r="H55" s="217">
        <v>3212338154</v>
      </c>
      <c r="I55" s="217"/>
      <c r="J55" s="218" t="s">
        <v>1429</v>
      </c>
      <c r="K55" s="218"/>
      <c r="L55" s="218"/>
      <c r="M55" s="134" t="s">
        <v>1586</v>
      </c>
      <c r="N55" s="218"/>
      <c r="O55" s="215"/>
      <c r="P55" s="215"/>
      <c r="Q55" s="215"/>
      <c r="R55" s="215">
        <v>615</v>
      </c>
      <c r="S55" s="219">
        <v>4000000</v>
      </c>
      <c r="T55" s="138">
        <v>115130</v>
      </c>
      <c r="U55" s="216"/>
      <c r="V55" s="215"/>
      <c r="W55" s="215"/>
      <c r="X55" s="218" t="s">
        <v>1414</v>
      </c>
      <c r="Y55" s="217">
        <v>10</v>
      </c>
      <c r="Z55" s="215" t="s">
        <v>1415</v>
      </c>
      <c r="AA55" s="216">
        <f>_xlfn.XLOOKUP(F55,[1]Contratos_2024!$K:$K,[1]Contratos_2024!$AK:$AK,0)</f>
        <v>0</v>
      </c>
      <c r="AB55" s="216">
        <f>_xlfn.XLOOKUP(F55,[1]Contratos_2024!$K:$K,[1]Contratos_2024!$AL:$AL,0)</f>
        <v>0</v>
      </c>
      <c r="AC55" s="220">
        <f>ListadoBase[[#This Row],[FECHA DE TERMINACIÓN]]-ListadoBase[[#This Row],[FECHA DE INICIO]]</f>
        <v>0</v>
      </c>
    </row>
    <row r="56" spans="1:29" ht="15" customHeight="1">
      <c r="A56" s="214">
        <f>ROWS($A$2:A56)</f>
        <v>55</v>
      </c>
      <c r="B56" s="215" t="str">
        <f t="shared" si="3"/>
        <v>CANCELADO</v>
      </c>
      <c r="C56" s="215" t="str">
        <f t="shared" si="4"/>
        <v>CARREÑO</v>
      </c>
      <c r="D56" s="215" t="str">
        <f t="shared" si="5"/>
        <v>HEIDY MARCELA</v>
      </c>
      <c r="E56" s="215" t="s">
        <v>1587</v>
      </c>
      <c r="F56" s="137">
        <v>52271479</v>
      </c>
      <c r="G56" s="216">
        <v>45506</v>
      </c>
      <c r="H56" s="217">
        <v>3167853002</v>
      </c>
      <c r="I56" s="217"/>
      <c r="J56" s="218" t="s">
        <v>1588</v>
      </c>
      <c r="K56" s="218"/>
      <c r="L56" s="218"/>
      <c r="M56" s="134" t="s">
        <v>1589</v>
      </c>
      <c r="N56" s="218" t="s">
        <v>1590</v>
      </c>
      <c r="O56" s="215"/>
      <c r="P56" s="215"/>
      <c r="Q56" s="215"/>
      <c r="R56" s="215">
        <v>599</v>
      </c>
      <c r="S56" s="135">
        <v>6000000</v>
      </c>
      <c r="T56" s="218">
        <v>115289</v>
      </c>
      <c r="U56" s="216"/>
      <c r="V56" s="215"/>
      <c r="W56" s="215"/>
      <c r="X56" s="218" t="s">
        <v>1414</v>
      </c>
      <c r="Y56" s="217">
        <v>10</v>
      </c>
      <c r="Z56" s="215" t="s">
        <v>1415</v>
      </c>
      <c r="AA56" s="216">
        <f>_xlfn.XLOOKUP(F56,[1]Contratos_2024!$K:$K,[1]Contratos_2024!$AK:$AK,0)</f>
        <v>0</v>
      </c>
      <c r="AB56" s="216">
        <f>_xlfn.XLOOKUP(F56,[1]Contratos_2024!$K:$K,[1]Contratos_2024!$AL:$AL,0)</f>
        <v>0</v>
      </c>
      <c r="AC56" s="220">
        <f>ListadoBase[[#This Row],[FECHA DE TERMINACIÓN]]-ListadoBase[[#This Row],[FECHA DE INICIO]]</f>
        <v>0</v>
      </c>
    </row>
    <row r="57" spans="1:29" ht="15" customHeight="1">
      <c r="A57" s="214">
        <f>ROWS($A$2:A57)</f>
        <v>56</v>
      </c>
      <c r="B57" s="215" t="s">
        <v>1591</v>
      </c>
      <c r="C57" s="215" t="s">
        <v>1592</v>
      </c>
      <c r="D57" s="215" t="s">
        <v>1593</v>
      </c>
      <c r="E57" s="215" t="s">
        <v>1594</v>
      </c>
      <c r="F57" s="215">
        <v>1233507669</v>
      </c>
      <c r="G57" s="216">
        <v>45506</v>
      </c>
      <c r="H57" s="217">
        <v>3227148720</v>
      </c>
      <c r="I57" s="217"/>
      <c r="J57" s="218" t="s">
        <v>1595</v>
      </c>
      <c r="K57" s="218"/>
      <c r="L57" s="218"/>
      <c r="M57" s="134" t="s">
        <v>1596</v>
      </c>
      <c r="N57" s="218"/>
      <c r="O57" s="215"/>
      <c r="P57" s="215"/>
      <c r="Q57" s="215"/>
      <c r="R57" s="215"/>
      <c r="S57" s="135">
        <v>3380000</v>
      </c>
      <c r="T57" s="226">
        <v>118202</v>
      </c>
      <c r="U57" s="216"/>
      <c r="V57" s="215"/>
      <c r="W57" s="215"/>
      <c r="X57" s="218" t="s">
        <v>1414</v>
      </c>
      <c r="Y57" s="217">
        <v>22</v>
      </c>
      <c r="Z57" s="215" t="s">
        <v>1555</v>
      </c>
      <c r="AA57" s="216">
        <v>45586</v>
      </c>
      <c r="AB57" s="216">
        <v>45657</v>
      </c>
      <c r="AC57" s="220">
        <f>ListadoBase[[#This Row],[FECHA DE TERMINACIÓN]]-ListadoBase[[#This Row],[FECHA DE INICIO]]</f>
        <v>71</v>
      </c>
    </row>
    <row r="58" spans="1:29" ht="15" customHeight="1">
      <c r="A58" s="214">
        <f>ROWS($A$2:A58)</f>
        <v>57</v>
      </c>
      <c r="B58" s="215" t="str">
        <f t="shared" ref="B58:B66" si="6">LEFT(E58, FIND(" ", E58) - 1)</f>
        <v>BARON</v>
      </c>
      <c r="C58" s="215" t="str">
        <f t="shared" ref="C58:C64" si="7">MID(E58, FIND(" ", E58) + 1, FIND(" ", E58, FIND(" ", E58) + 1) - FIND(" ", E58) - 1)</f>
        <v>ZAMBRANO</v>
      </c>
      <c r="D58" s="215" t="str">
        <f t="shared" ref="D58:D81" si="8">RIGHT(E58, LEN(E58) - FIND(" ", E58, FIND(" ", E58) + 1))</f>
        <v xml:space="preserve">JUAN RAMON </v>
      </c>
      <c r="E58" s="215" t="s">
        <v>1597</v>
      </c>
      <c r="F58" s="137">
        <v>1014203080</v>
      </c>
      <c r="G58" s="216">
        <v>45506</v>
      </c>
      <c r="H58" s="217">
        <v>3203105702</v>
      </c>
      <c r="I58" s="217"/>
      <c r="J58" s="218" t="s">
        <v>1567</v>
      </c>
      <c r="K58" s="218"/>
      <c r="L58" s="218"/>
      <c r="M58" s="134" t="s">
        <v>1598</v>
      </c>
      <c r="N58" s="218"/>
      <c r="O58" s="215"/>
      <c r="P58" s="215"/>
      <c r="Q58" s="215"/>
      <c r="R58" s="215">
        <v>607</v>
      </c>
      <c r="S58" s="135">
        <v>6500000</v>
      </c>
      <c r="T58" s="137">
        <v>115416</v>
      </c>
      <c r="U58" s="216"/>
      <c r="V58" s="215"/>
      <c r="W58" s="215"/>
      <c r="X58" s="218" t="s">
        <v>1414</v>
      </c>
      <c r="Y58" s="217">
        <v>10</v>
      </c>
      <c r="Z58" s="215" t="s">
        <v>1415</v>
      </c>
      <c r="AA58" s="216">
        <f>_xlfn.XLOOKUP(F58,[1]Contratos_2024!$K:$K,[1]Contratos_2024!$AK:$AK,0)</f>
        <v>0</v>
      </c>
      <c r="AB58" s="216">
        <f>_xlfn.XLOOKUP(F58,[1]Contratos_2024!$K:$K,[1]Contratos_2024!$AL:$AL,0)</f>
        <v>0</v>
      </c>
      <c r="AC58" s="220">
        <f>ListadoBase[[#This Row],[FECHA DE TERMINACIÓN]]-ListadoBase[[#This Row],[FECHA DE INICIO]]</f>
        <v>0</v>
      </c>
    </row>
    <row r="59" spans="1:29" ht="15" customHeight="1">
      <c r="A59" s="214">
        <f>ROWS($A$2:A59)</f>
        <v>58</v>
      </c>
      <c r="B59" s="215" t="str">
        <f t="shared" si="6"/>
        <v>MOLINA</v>
      </c>
      <c r="C59" s="215" t="str">
        <f t="shared" si="7"/>
        <v>CUARTAS</v>
      </c>
      <c r="D59" s="215" t="str">
        <f t="shared" si="8"/>
        <v>KAROL SOLANYI</v>
      </c>
      <c r="E59" s="226" t="s">
        <v>1599</v>
      </c>
      <c r="F59" s="137">
        <v>1069720992</v>
      </c>
      <c r="G59" s="216">
        <v>45506</v>
      </c>
      <c r="H59" s="227">
        <v>3233934379</v>
      </c>
      <c r="I59" s="227"/>
      <c r="J59" s="228" t="s">
        <v>1459</v>
      </c>
      <c r="K59" s="228"/>
      <c r="L59" s="228"/>
      <c r="M59" s="134" t="s">
        <v>1600</v>
      </c>
      <c r="N59" s="218" t="s">
        <v>1546</v>
      </c>
      <c r="O59" s="215"/>
      <c r="P59" s="215"/>
      <c r="Q59" s="215"/>
      <c r="R59" s="215">
        <v>634</v>
      </c>
      <c r="S59" s="135">
        <v>7440000</v>
      </c>
      <c r="T59" s="218">
        <v>115122</v>
      </c>
      <c r="U59" s="216"/>
      <c r="V59" s="215"/>
      <c r="W59" s="215"/>
      <c r="X59" s="218" t="s">
        <v>1414</v>
      </c>
      <c r="Y59" s="217">
        <v>19</v>
      </c>
      <c r="Z59" s="215" t="s">
        <v>1415</v>
      </c>
      <c r="AA59" s="216">
        <f>_xlfn.XLOOKUP(F59,[1]Contratos_2024!$K:$K,[1]Contratos_2024!$AK:$AK,0)</f>
        <v>0</v>
      </c>
      <c r="AB59" s="216">
        <f>_xlfn.XLOOKUP(F59,[1]Contratos_2024!$K:$K,[1]Contratos_2024!$AL:$AL,0)</f>
        <v>0</v>
      </c>
      <c r="AC59" s="220">
        <f>ListadoBase[[#This Row],[FECHA DE TERMINACIÓN]]-ListadoBase[[#This Row],[FECHA DE INICIO]]</f>
        <v>0</v>
      </c>
    </row>
    <row r="60" spans="1:29" ht="15" customHeight="1">
      <c r="A60" s="214">
        <f>ROWS($A$2:A60)</f>
        <v>59</v>
      </c>
      <c r="B60" s="215" t="str">
        <f t="shared" si="6"/>
        <v>PABON</v>
      </c>
      <c r="C60" s="215" t="str">
        <f t="shared" si="7"/>
        <v>BARAJAS</v>
      </c>
      <c r="D60" s="215" t="str">
        <f t="shared" si="8"/>
        <v>LIGIA</v>
      </c>
      <c r="E60" s="215" t="s">
        <v>1601</v>
      </c>
      <c r="F60" s="137">
        <v>63478333</v>
      </c>
      <c r="G60" s="216">
        <v>45506</v>
      </c>
      <c r="H60" s="217">
        <v>3105107029</v>
      </c>
      <c r="I60" s="217"/>
      <c r="J60" s="218" t="s">
        <v>1446</v>
      </c>
      <c r="K60" s="218"/>
      <c r="L60" s="218"/>
      <c r="M60" s="134" t="s">
        <v>1602</v>
      </c>
      <c r="N60" s="218"/>
      <c r="O60" s="215"/>
      <c r="P60" s="215"/>
      <c r="Q60" s="215"/>
      <c r="R60" s="215">
        <v>605</v>
      </c>
      <c r="S60" s="219">
        <v>2850000</v>
      </c>
      <c r="T60" s="218">
        <v>115468</v>
      </c>
      <c r="U60" s="216"/>
      <c r="V60" s="215"/>
      <c r="W60" s="215"/>
      <c r="X60" s="218" t="s">
        <v>1414</v>
      </c>
      <c r="Y60" s="217">
        <v>10</v>
      </c>
      <c r="Z60" s="215" t="s">
        <v>1415</v>
      </c>
      <c r="AA60" s="216">
        <f>_xlfn.XLOOKUP(F60,[1]Contratos_2024!$K:$K,[1]Contratos_2024!$AK:$AK,0)</f>
        <v>0</v>
      </c>
      <c r="AB60" s="216">
        <f>_xlfn.XLOOKUP(F60,[1]Contratos_2024!$K:$K,[1]Contratos_2024!$AL:$AL,0)</f>
        <v>0</v>
      </c>
      <c r="AC60" s="220">
        <f>ListadoBase[[#This Row],[FECHA DE TERMINACIÓN]]-ListadoBase[[#This Row],[FECHA DE INICIO]]</f>
        <v>0</v>
      </c>
    </row>
    <row r="61" spans="1:29" ht="15" customHeight="1">
      <c r="A61" s="214">
        <f>ROWS($A$2:A61)</f>
        <v>60</v>
      </c>
      <c r="B61" s="215" t="str">
        <f t="shared" si="6"/>
        <v>HERRERA</v>
      </c>
      <c r="C61" s="215" t="str">
        <f t="shared" si="7"/>
        <v>REY</v>
      </c>
      <c r="D61" s="215" t="str">
        <f t="shared" si="8"/>
        <v>MARTHA ALEIDA</v>
      </c>
      <c r="E61" s="215" t="s">
        <v>1603</v>
      </c>
      <c r="F61" s="137">
        <v>51903455</v>
      </c>
      <c r="G61" s="216">
        <v>45506</v>
      </c>
      <c r="H61" s="217" t="s">
        <v>1604</v>
      </c>
      <c r="I61" s="217"/>
      <c r="J61" s="218" t="s">
        <v>1501</v>
      </c>
      <c r="K61" s="218"/>
      <c r="L61" s="218"/>
      <c r="M61" s="134" t="s">
        <v>1605</v>
      </c>
      <c r="N61" s="218"/>
      <c r="O61" s="215"/>
      <c r="P61" s="215"/>
      <c r="Q61" s="215"/>
      <c r="R61" s="215">
        <v>627</v>
      </c>
      <c r="S61" s="219">
        <v>3400000</v>
      </c>
      <c r="T61" s="218">
        <v>115372</v>
      </c>
      <c r="U61" s="216"/>
      <c r="V61" s="215"/>
      <c r="W61" s="215"/>
      <c r="X61" s="218" t="s">
        <v>1414</v>
      </c>
      <c r="Y61" s="217">
        <v>19</v>
      </c>
      <c r="Z61" s="215" t="s">
        <v>1415</v>
      </c>
      <c r="AA61" s="216">
        <f>_xlfn.XLOOKUP(F61,[1]Contratos_2024!$K:$K,[1]Contratos_2024!$AK:$AK,0)</f>
        <v>0</v>
      </c>
      <c r="AB61" s="216">
        <f>_xlfn.XLOOKUP(F61,[1]Contratos_2024!$K:$K,[1]Contratos_2024!$AL:$AL,0)</f>
        <v>0</v>
      </c>
      <c r="AC61" s="220">
        <f>ListadoBase[[#This Row],[FECHA DE TERMINACIÓN]]-ListadoBase[[#This Row],[FECHA DE INICIO]]</f>
        <v>0</v>
      </c>
    </row>
    <row r="62" spans="1:29" ht="15" customHeight="1">
      <c r="A62" s="214">
        <f>ROWS($A$2:A62)</f>
        <v>61</v>
      </c>
      <c r="B62" s="215" t="str">
        <f t="shared" si="6"/>
        <v>LINDARTE</v>
      </c>
      <c r="C62" s="215" t="str">
        <f t="shared" si="7"/>
        <v>PERILLA</v>
      </c>
      <c r="D62" s="215" t="str">
        <f t="shared" si="8"/>
        <v>MAYRA ALEJANDRA</v>
      </c>
      <c r="E62" s="215" t="s">
        <v>1606</v>
      </c>
      <c r="F62" s="137">
        <v>52992039</v>
      </c>
      <c r="G62" s="216">
        <v>45506</v>
      </c>
      <c r="H62" s="217">
        <v>3246858845</v>
      </c>
      <c r="I62" s="217"/>
      <c r="J62" s="218" t="s">
        <v>1607</v>
      </c>
      <c r="K62" s="218"/>
      <c r="L62" s="218"/>
      <c r="M62" s="134" t="s">
        <v>1608</v>
      </c>
      <c r="N62" s="218"/>
      <c r="O62" s="215"/>
      <c r="P62" s="215"/>
      <c r="Q62" s="215"/>
      <c r="R62" s="215">
        <v>659</v>
      </c>
      <c r="S62" s="219">
        <v>6450000</v>
      </c>
      <c r="T62" s="218">
        <v>115129</v>
      </c>
      <c r="U62" s="216"/>
      <c r="V62" s="215"/>
      <c r="W62" s="215"/>
      <c r="X62" s="218" t="s">
        <v>1414</v>
      </c>
      <c r="Y62" s="217">
        <v>19</v>
      </c>
      <c r="Z62" s="215" t="s">
        <v>1415</v>
      </c>
      <c r="AA62" s="216">
        <f>_xlfn.XLOOKUP(F62,[1]Contratos_2024!$K:$K,[1]Contratos_2024!$AK:$AK,0)</f>
        <v>0</v>
      </c>
      <c r="AB62" s="216">
        <f>_xlfn.XLOOKUP(F62,[1]Contratos_2024!$K:$K,[1]Contratos_2024!$AL:$AL,0)</f>
        <v>0</v>
      </c>
      <c r="AC62" s="220">
        <f>ListadoBase[[#This Row],[FECHA DE TERMINACIÓN]]-ListadoBase[[#This Row],[FECHA DE INICIO]]</f>
        <v>0</v>
      </c>
    </row>
    <row r="63" spans="1:29" ht="15" customHeight="1">
      <c r="A63" s="214">
        <f>ROWS($A$2:A63)</f>
        <v>62</v>
      </c>
      <c r="B63" s="215" t="str">
        <f t="shared" si="6"/>
        <v>GAITAN</v>
      </c>
      <c r="C63" s="215" t="str">
        <f t="shared" si="7"/>
        <v>PEINADO</v>
      </c>
      <c r="D63" s="215" t="str">
        <f t="shared" si="8"/>
        <v>MAYRA ISABEL</v>
      </c>
      <c r="E63" s="215" t="s">
        <v>1609</v>
      </c>
      <c r="F63" s="137">
        <v>1090368551</v>
      </c>
      <c r="G63" s="216">
        <v>45506</v>
      </c>
      <c r="H63" s="217">
        <v>3057033104</v>
      </c>
      <c r="I63" s="217"/>
      <c r="J63" s="218" t="s">
        <v>1610</v>
      </c>
      <c r="K63" s="218"/>
      <c r="L63" s="218"/>
      <c r="M63" s="134" t="s">
        <v>1611</v>
      </c>
      <c r="N63" s="218"/>
      <c r="O63" s="215"/>
      <c r="P63" s="215"/>
      <c r="Q63" s="215"/>
      <c r="R63" s="215">
        <v>602</v>
      </c>
      <c r="S63" s="219">
        <v>8500000</v>
      </c>
      <c r="T63" s="138">
        <v>115562</v>
      </c>
      <c r="U63" s="216"/>
      <c r="V63" s="215"/>
      <c r="W63" s="215"/>
      <c r="X63" s="218" t="s">
        <v>1414</v>
      </c>
      <c r="Y63" s="217">
        <v>10</v>
      </c>
      <c r="Z63" s="215" t="s">
        <v>1415</v>
      </c>
      <c r="AA63" s="216">
        <f>_xlfn.XLOOKUP(F63,[1]Contratos_2024!$K:$K,[1]Contratos_2024!$AK:$AK,0)</f>
        <v>0</v>
      </c>
      <c r="AB63" s="216">
        <f>_xlfn.XLOOKUP(F63,[1]Contratos_2024!$K:$K,[1]Contratos_2024!$AL:$AL,0)</f>
        <v>0</v>
      </c>
      <c r="AC63" s="220">
        <f>ListadoBase[[#This Row],[FECHA DE TERMINACIÓN]]-ListadoBase[[#This Row],[FECHA DE INICIO]]</f>
        <v>0</v>
      </c>
    </row>
    <row r="64" spans="1:29" ht="15" customHeight="1">
      <c r="A64" s="214">
        <f>ROWS($A$2:A64)</f>
        <v>63</v>
      </c>
      <c r="B64" s="215" t="str">
        <f t="shared" si="6"/>
        <v>FLOREZ</v>
      </c>
      <c r="C64" s="215" t="str">
        <f t="shared" si="7"/>
        <v>ORTIZ</v>
      </c>
      <c r="D64" s="215" t="str">
        <f t="shared" si="8"/>
        <v>MIGUEL AUGUSTO</v>
      </c>
      <c r="E64" s="215" t="s">
        <v>1612</v>
      </c>
      <c r="F64" s="137">
        <v>1022362455</v>
      </c>
      <c r="G64" s="216">
        <v>45506</v>
      </c>
      <c r="H64" s="217">
        <v>3504635999</v>
      </c>
      <c r="I64" s="217"/>
      <c r="J64" s="218" t="s">
        <v>1548</v>
      </c>
      <c r="K64" s="218"/>
      <c r="L64" s="218"/>
      <c r="M64" s="134" t="s">
        <v>1613</v>
      </c>
      <c r="N64" s="218"/>
      <c r="O64" s="215"/>
      <c r="P64" s="215"/>
      <c r="Q64" s="215"/>
      <c r="R64" s="215">
        <v>109</v>
      </c>
      <c r="S64" s="135">
        <v>5820000</v>
      </c>
      <c r="T64" s="218">
        <v>117094</v>
      </c>
      <c r="U64" s="216">
        <v>45614</v>
      </c>
      <c r="V64" s="215"/>
      <c r="W64" s="215"/>
      <c r="X64" s="218" t="s">
        <v>1414</v>
      </c>
      <c r="Y64" s="217">
        <v>16</v>
      </c>
      <c r="Z64" s="215" t="s">
        <v>1415</v>
      </c>
      <c r="AA64" s="216">
        <f>_xlfn.XLOOKUP(F64,[1]Contratos_2024!$K:$K,[1]Contratos_2024!$AK:$AK,0)</f>
        <v>0</v>
      </c>
      <c r="AB64" s="216">
        <f>_xlfn.XLOOKUP(F64,[1]Contratos_2024!$K:$K,[1]Contratos_2024!$AL:$AL,0)</f>
        <v>0</v>
      </c>
      <c r="AC64" s="220">
        <f>ListadoBase[[#This Row],[FECHA DE TERMINACIÓN]]-ListadoBase[[#This Row],[FECHA DE INICIO]]</f>
        <v>0</v>
      </c>
    </row>
    <row r="65" spans="1:29" ht="15" customHeight="1">
      <c r="A65" s="214">
        <f>ROWS($A$2:A65)</f>
        <v>64</v>
      </c>
      <c r="B65" s="215" t="str">
        <f t="shared" si="6"/>
        <v>RODRIGUEZ</v>
      </c>
      <c r="C65" s="215" t="s">
        <v>1614</v>
      </c>
      <c r="D65" s="215" t="str">
        <f t="shared" si="8"/>
        <v>NIYIRET</v>
      </c>
      <c r="E65" s="215" t="s">
        <v>1615</v>
      </c>
      <c r="F65" s="137">
        <v>52932428</v>
      </c>
      <c r="G65" s="216">
        <v>45506</v>
      </c>
      <c r="H65" s="217">
        <v>3107787280</v>
      </c>
      <c r="I65" s="217"/>
      <c r="J65" s="218" t="s">
        <v>1446</v>
      </c>
      <c r="K65" s="218"/>
      <c r="L65" s="218"/>
      <c r="M65" s="134" t="s">
        <v>1616</v>
      </c>
      <c r="N65" s="218"/>
      <c r="O65" s="215"/>
      <c r="P65" s="215"/>
      <c r="Q65" s="215"/>
      <c r="R65" s="215">
        <v>604</v>
      </c>
      <c r="S65" s="135">
        <v>2850000</v>
      </c>
      <c r="T65" s="218">
        <v>115468</v>
      </c>
      <c r="U65" s="216"/>
      <c r="V65" s="215"/>
      <c r="W65" s="215"/>
      <c r="X65" s="218" t="s">
        <v>1414</v>
      </c>
      <c r="Y65" s="217">
        <v>19</v>
      </c>
      <c r="Z65" s="215" t="s">
        <v>1415</v>
      </c>
      <c r="AA65" s="216">
        <f>_xlfn.XLOOKUP(F65,[1]Contratos_2024!$K:$K,[1]Contratos_2024!$AK:$AK,0)</f>
        <v>0</v>
      </c>
      <c r="AB65" s="216">
        <f>_xlfn.XLOOKUP(F65,[1]Contratos_2024!$K:$K,[1]Contratos_2024!$AL:$AL,0)</f>
        <v>0</v>
      </c>
      <c r="AC65" s="220">
        <f>ListadoBase[[#This Row],[FECHA DE TERMINACIÓN]]-ListadoBase[[#This Row],[FECHA DE INICIO]]</f>
        <v>0</v>
      </c>
    </row>
    <row r="66" spans="1:29" ht="15" customHeight="1">
      <c r="A66" s="214">
        <f>ROWS($A$2:A66)</f>
        <v>65</v>
      </c>
      <c r="B66" s="215" t="str">
        <f t="shared" si="6"/>
        <v>DUARTE</v>
      </c>
      <c r="C66" s="215" t="str">
        <f t="shared" ref="C66:C89" si="9">MID(E66, FIND(" ", E66) + 1, FIND(" ", E66, FIND(" ", E66) + 1) - FIND(" ", E66) - 1)</f>
        <v>MORA</v>
      </c>
      <c r="D66" s="215" t="str">
        <f t="shared" si="8"/>
        <v>OMAR ENRIQUE</v>
      </c>
      <c r="E66" s="215" t="s">
        <v>1617</v>
      </c>
      <c r="F66" s="137">
        <v>1032412594</v>
      </c>
      <c r="G66" s="216">
        <v>45506</v>
      </c>
      <c r="H66" s="217">
        <v>3014582331</v>
      </c>
      <c r="I66" s="217"/>
      <c r="J66" s="218" t="s">
        <v>1567</v>
      </c>
      <c r="K66" s="218"/>
      <c r="L66" s="218"/>
      <c r="M66" s="134" t="s">
        <v>1618</v>
      </c>
      <c r="N66" s="218"/>
      <c r="O66" s="215"/>
      <c r="P66" s="215"/>
      <c r="Q66" s="215"/>
      <c r="R66" s="215">
        <v>622</v>
      </c>
      <c r="S66" s="135">
        <v>6850000</v>
      </c>
      <c r="T66" s="218">
        <v>115370</v>
      </c>
      <c r="U66" s="216"/>
      <c r="V66" s="215"/>
      <c r="W66" s="215"/>
      <c r="X66" s="218" t="s">
        <v>1414</v>
      </c>
      <c r="Y66" s="217">
        <v>17</v>
      </c>
      <c r="Z66" s="215" t="s">
        <v>1415</v>
      </c>
      <c r="AA66" s="216">
        <f>_xlfn.XLOOKUP(F66,[1]Contratos_2024!$K:$K,[1]Contratos_2024!$AK:$AK,0)</f>
        <v>0</v>
      </c>
      <c r="AB66" s="216">
        <f>_xlfn.XLOOKUP(F66,[1]Contratos_2024!$K:$K,[1]Contratos_2024!$AL:$AL,0)</f>
        <v>0</v>
      </c>
      <c r="AC66" s="220">
        <f>ListadoBase[[#This Row],[FECHA DE TERMINACIÓN]]-ListadoBase[[#This Row],[FECHA DE INICIO]]</f>
        <v>0</v>
      </c>
    </row>
    <row r="67" spans="1:29" ht="15" customHeight="1">
      <c r="A67" s="214">
        <f>ROWS($A$2:A67)</f>
        <v>66</v>
      </c>
      <c r="B67" s="215" t="s">
        <v>1619</v>
      </c>
      <c r="C67" s="215" t="str">
        <f t="shared" si="9"/>
        <v>BARRETO</v>
      </c>
      <c r="D67" s="215" t="str">
        <f t="shared" si="8"/>
        <v>ROMAN</v>
      </c>
      <c r="E67" s="215" t="s">
        <v>1620</v>
      </c>
      <c r="F67" s="137">
        <v>19446769</v>
      </c>
      <c r="G67" s="216">
        <v>45506</v>
      </c>
      <c r="H67" s="217">
        <v>3115020397</v>
      </c>
      <c r="I67" s="217"/>
      <c r="J67" s="218" t="s">
        <v>1621</v>
      </c>
      <c r="K67" s="218"/>
      <c r="L67" s="218"/>
      <c r="M67" s="133" t="s">
        <v>1622</v>
      </c>
      <c r="N67" s="218"/>
      <c r="O67" s="215"/>
      <c r="P67" s="215"/>
      <c r="Q67" s="215"/>
      <c r="R67" s="215">
        <v>796</v>
      </c>
      <c r="S67" s="135">
        <v>4760000</v>
      </c>
      <c r="T67" s="226">
        <v>116885</v>
      </c>
      <c r="U67" s="216"/>
      <c r="V67" s="215"/>
      <c r="W67" s="215"/>
      <c r="X67" s="218" t="s">
        <v>1414</v>
      </c>
      <c r="Y67" s="217">
        <v>10</v>
      </c>
      <c r="Z67" s="215" t="s">
        <v>1415</v>
      </c>
      <c r="AA67" s="216">
        <v>45593</v>
      </c>
      <c r="AB67" s="216">
        <v>45657</v>
      </c>
      <c r="AC67" s="220">
        <f>ListadoBase[[#This Row],[FECHA DE TERMINACIÓN]]-ListadoBase[[#This Row],[FECHA DE INICIO]]</f>
        <v>64</v>
      </c>
    </row>
    <row r="68" spans="1:29" ht="15" customHeight="1">
      <c r="A68" s="214">
        <f>ROWS($A$2:A68)</f>
        <v>67</v>
      </c>
      <c r="B68" s="215" t="str">
        <f t="shared" ref="B68:B100" si="10">LEFT(E68, FIND(" ", E68) - 1)</f>
        <v>PRIETO</v>
      </c>
      <c r="C68" s="215" t="str">
        <f t="shared" si="9"/>
        <v>MARTINEZ</v>
      </c>
      <c r="D68" s="215" t="str">
        <f t="shared" si="8"/>
        <v>SANDRA</v>
      </c>
      <c r="E68" s="215" t="s">
        <v>1623</v>
      </c>
      <c r="F68" s="137">
        <v>52635263</v>
      </c>
      <c r="G68" s="216">
        <v>45506</v>
      </c>
      <c r="H68" s="217">
        <v>3223312907</v>
      </c>
      <c r="I68" s="217"/>
      <c r="J68" s="218" t="s">
        <v>1624</v>
      </c>
      <c r="K68" s="218"/>
      <c r="L68" s="218"/>
      <c r="M68" s="134" t="s">
        <v>1625</v>
      </c>
      <c r="N68" s="218"/>
      <c r="O68" s="218"/>
      <c r="P68" s="218"/>
      <c r="Q68" s="218"/>
      <c r="R68" s="218">
        <v>594</v>
      </c>
      <c r="S68" s="135">
        <v>3380000</v>
      </c>
      <c r="T68" s="218">
        <v>115392</v>
      </c>
      <c r="U68" s="216"/>
      <c r="V68" s="215"/>
      <c r="W68" s="215"/>
      <c r="X68" s="218" t="s">
        <v>1414</v>
      </c>
      <c r="Y68" s="217">
        <v>19</v>
      </c>
      <c r="Z68" s="215" t="s">
        <v>1415</v>
      </c>
      <c r="AA68" s="216">
        <f>_xlfn.XLOOKUP(F68,[1]Contratos_2024!$K:$K,[1]Contratos_2024!$AK:$AK,0)</f>
        <v>0</v>
      </c>
      <c r="AB68" s="216">
        <f>_xlfn.XLOOKUP(F68,[1]Contratos_2024!$K:$K,[1]Contratos_2024!$AL:$AL,0)</f>
        <v>0</v>
      </c>
      <c r="AC68" s="220">
        <f>ListadoBase[[#This Row],[FECHA DE TERMINACIÓN]]-ListadoBase[[#This Row],[FECHA DE INICIO]]</f>
        <v>0</v>
      </c>
    </row>
    <row r="69" spans="1:29" ht="15" customHeight="1">
      <c r="A69" s="214">
        <f>ROWS($A$2:A69)</f>
        <v>68</v>
      </c>
      <c r="B69" s="215" t="str">
        <f t="shared" si="10"/>
        <v>GIL</v>
      </c>
      <c r="C69" s="215" t="str">
        <f t="shared" si="9"/>
        <v>MENDOZA</v>
      </c>
      <c r="D69" s="215" t="str">
        <f t="shared" si="8"/>
        <v>SEBASTIAN</v>
      </c>
      <c r="E69" s="215" t="s">
        <v>1626</v>
      </c>
      <c r="F69" s="137">
        <v>1010225750</v>
      </c>
      <c r="G69" s="216">
        <v>45506</v>
      </c>
      <c r="H69" s="217" t="s">
        <v>1627</v>
      </c>
      <c r="I69" s="217"/>
      <c r="J69" s="218" t="s">
        <v>1628</v>
      </c>
      <c r="K69" s="218"/>
      <c r="L69" s="218"/>
      <c r="M69" s="134" t="s">
        <v>1629</v>
      </c>
      <c r="N69" s="218"/>
      <c r="O69" s="215"/>
      <c r="P69" s="215"/>
      <c r="Q69" s="215"/>
      <c r="R69" s="215">
        <v>512</v>
      </c>
      <c r="S69" s="219">
        <v>6450000</v>
      </c>
      <c r="T69" s="138">
        <v>110505</v>
      </c>
      <c r="U69" s="216"/>
      <c r="V69" s="215"/>
      <c r="W69" s="215"/>
      <c r="X69" s="218" t="s">
        <v>1414</v>
      </c>
      <c r="Y69" s="217">
        <v>10</v>
      </c>
      <c r="Z69" s="215" t="s">
        <v>1415</v>
      </c>
      <c r="AA69" s="216">
        <f>_xlfn.XLOOKUP(F69,[1]Contratos_2024!$K:$K,[1]Contratos_2024!$AK:$AK,0)</f>
        <v>0</v>
      </c>
      <c r="AB69" s="216">
        <v>45649</v>
      </c>
      <c r="AC69" s="220">
        <f>ListadoBase[[#This Row],[FECHA DE TERMINACIÓN]]-ListadoBase[[#This Row],[FECHA DE INICIO]]</f>
        <v>45649</v>
      </c>
    </row>
    <row r="70" spans="1:29" ht="15" customHeight="1">
      <c r="A70" s="214">
        <f>ROWS($A$2:A70)</f>
        <v>69</v>
      </c>
      <c r="B70" s="215" t="str">
        <f t="shared" si="10"/>
        <v>VIRGUES</v>
      </c>
      <c r="C70" s="215" t="str">
        <f t="shared" si="9"/>
        <v>MURCIA</v>
      </c>
      <c r="D70" s="215" t="str">
        <f t="shared" si="8"/>
        <v>SIRLEY</v>
      </c>
      <c r="E70" s="215" t="s">
        <v>1630</v>
      </c>
      <c r="F70" s="137">
        <v>52773873</v>
      </c>
      <c r="G70" s="216">
        <v>45506</v>
      </c>
      <c r="H70" s="217">
        <v>3154632107</v>
      </c>
      <c r="I70" s="217"/>
      <c r="J70" s="218" t="s">
        <v>1631</v>
      </c>
      <c r="K70" s="218"/>
      <c r="L70" s="218"/>
      <c r="M70" s="134" t="s">
        <v>1632</v>
      </c>
      <c r="N70" s="218"/>
      <c r="O70" s="218"/>
      <c r="P70" s="218"/>
      <c r="Q70" s="218"/>
      <c r="R70" s="218">
        <v>589</v>
      </c>
      <c r="S70" s="229">
        <v>5220000</v>
      </c>
      <c r="T70" s="138">
        <v>115383</v>
      </c>
      <c r="U70" s="216"/>
      <c r="V70" s="215"/>
      <c r="W70" s="215"/>
      <c r="X70" s="218" t="s">
        <v>1414</v>
      </c>
      <c r="Y70" s="217">
        <v>19</v>
      </c>
      <c r="Z70" s="215" t="s">
        <v>1415</v>
      </c>
      <c r="AA70" s="216">
        <f>_xlfn.XLOOKUP(F70,[1]Contratos_2024!$K:$K,[1]Contratos_2024!$AK:$AK,0)</f>
        <v>0</v>
      </c>
      <c r="AB70" s="216">
        <f>_xlfn.XLOOKUP(F70,[1]Contratos_2024!$K:$K,[1]Contratos_2024!$AL:$AL,0)</f>
        <v>0</v>
      </c>
      <c r="AC70" s="220">
        <f>ListadoBase[[#This Row],[FECHA DE TERMINACIÓN]]-ListadoBase[[#This Row],[FECHA DE INICIO]]</f>
        <v>0</v>
      </c>
    </row>
    <row r="71" spans="1:29" ht="15" customHeight="1">
      <c r="A71" s="214">
        <f>ROWS($A$2:A71)</f>
        <v>70</v>
      </c>
      <c r="B71" s="215" t="str">
        <f t="shared" si="10"/>
        <v>DUARTE</v>
      </c>
      <c r="C71" s="215" t="str">
        <f t="shared" si="9"/>
        <v>ZAMBRANO</v>
      </c>
      <c r="D71" s="215" t="str">
        <f t="shared" si="8"/>
        <v>SOL ADRIANA</v>
      </c>
      <c r="E71" s="215" t="s">
        <v>1633</v>
      </c>
      <c r="F71" s="137">
        <v>52896650</v>
      </c>
      <c r="G71" s="216">
        <v>45506</v>
      </c>
      <c r="H71" s="217">
        <v>3183586063</v>
      </c>
      <c r="I71" s="217"/>
      <c r="J71" s="218" t="s">
        <v>1634</v>
      </c>
      <c r="K71" s="218"/>
      <c r="L71" s="218"/>
      <c r="M71" s="134" t="s">
        <v>1635</v>
      </c>
      <c r="N71" s="218"/>
      <c r="O71" s="215"/>
      <c r="P71" s="215"/>
      <c r="Q71" s="215"/>
      <c r="R71" s="215">
        <v>562</v>
      </c>
      <c r="S71" s="135">
        <v>6450000</v>
      </c>
      <c r="T71" s="218">
        <v>115299</v>
      </c>
      <c r="U71" s="216"/>
      <c r="V71" s="215"/>
      <c r="W71" s="215"/>
      <c r="X71" s="218" t="s">
        <v>1414</v>
      </c>
      <c r="Y71" s="217">
        <v>10</v>
      </c>
      <c r="Z71" s="215" t="s">
        <v>1415</v>
      </c>
      <c r="AA71" s="216">
        <f>_xlfn.XLOOKUP(F71,[1]Contratos_2024!$K:$K,[1]Contratos_2024!$AK:$AK,0)</f>
        <v>0</v>
      </c>
      <c r="AB71" s="216">
        <f>_xlfn.XLOOKUP(F71,[1]Contratos_2024!$K:$K,[1]Contratos_2024!$AL:$AL,0)</f>
        <v>0</v>
      </c>
      <c r="AC71" s="220">
        <f>ListadoBase[[#This Row],[FECHA DE TERMINACIÓN]]-ListadoBase[[#This Row],[FECHA DE INICIO]]</f>
        <v>0</v>
      </c>
    </row>
    <row r="72" spans="1:29" ht="15" customHeight="1">
      <c r="A72" s="214">
        <f>ROWS($A$2:A72)</f>
        <v>71</v>
      </c>
      <c r="B72" s="215" t="str">
        <f t="shared" si="10"/>
        <v>PACHECO</v>
      </c>
      <c r="C72" s="215" t="str">
        <f t="shared" si="9"/>
        <v>RODRIGUEZ</v>
      </c>
      <c r="D72" s="215" t="str">
        <f t="shared" si="8"/>
        <v>VICTORIA CONSUELO</v>
      </c>
      <c r="E72" s="215" t="s">
        <v>1636</v>
      </c>
      <c r="F72" s="137">
        <v>51934391</v>
      </c>
      <c r="G72" s="216">
        <v>45506</v>
      </c>
      <c r="H72" s="217">
        <v>3208441664</v>
      </c>
      <c r="I72" s="217"/>
      <c r="J72" s="218" t="s">
        <v>1637</v>
      </c>
      <c r="K72" s="218"/>
      <c r="L72" s="218"/>
      <c r="M72" s="134" t="s">
        <v>1638</v>
      </c>
      <c r="N72" s="218"/>
      <c r="O72" s="215"/>
      <c r="P72" s="215"/>
      <c r="Q72" s="215"/>
      <c r="R72" s="215">
        <v>631</v>
      </c>
      <c r="S72" s="135">
        <v>3340000</v>
      </c>
      <c r="T72" s="218">
        <v>115093</v>
      </c>
      <c r="U72" s="216"/>
      <c r="V72" s="215"/>
      <c r="W72" s="215"/>
      <c r="X72" s="218" t="s">
        <v>1414</v>
      </c>
      <c r="Y72" s="217">
        <v>10</v>
      </c>
      <c r="Z72" s="215" t="s">
        <v>1415</v>
      </c>
      <c r="AA72" s="216">
        <f>_xlfn.XLOOKUP(F72,[1]Contratos_2024!$K:$K,[1]Contratos_2024!$AK:$AK,0)</f>
        <v>0</v>
      </c>
      <c r="AB72" s="216">
        <f>_xlfn.XLOOKUP(F72,[1]Contratos_2024!$K:$K,[1]Contratos_2024!$AL:$AL,0)</f>
        <v>0</v>
      </c>
      <c r="AC72" s="220">
        <f>ListadoBase[[#This Row],[FECHA DE TERMINACIÓN]]-ListadoBase[[#This Row],[FECHA DE INICIO]]</f>
        <v>0</v>
      </c>
    </row>
    <row r="73" spans="1:29" ht="15" customHeight="1">
      <c r="A73" s="214">
        <f>ROWS($A$2:A73)</f>
        <v>72</v>
      </c>
      <c r="B73" s="215" t="str">
        <f t="shared" si="10"/>
        <v>PALACIOS</v>
      </c>
      <c r="C73" s="215" t="str">
        <f t="shared" si="9"/>
        <v>TORRES</v>
      </c>
      <c r="D73" s="215" t="str">
        <f t="shared" si="8"/>
        <v>YOBANY</v>
      </c>
      <c r="E73" s="215" t="s">
        <v>1639</v>
      </c>
      <c r="F73" s="137">
        <v>79386699</v>
      </c>
      <c r="G73" s="216">
        <v>45506</v>
      </c>
      <c r="H73" s="217">
        <v>3112685858</v>
      </c>
      <c r="I73" s="217"/>
      <c r="J73" s="218" t="s">
        <v>1470</v>
      </c>
      <c r="K73" s="218"/>
      <c r="L73" s="218"/>
      <c r="M73" s="134" t="s">
        <v>1640</v>
      </c>
      <c r="N73" s="218"/>
      <c r="O73" s="215"/>
      <c r="P73" s="215"/>
      <c r="Q73" s="215"/>
      <c r="R73" s="215">
        <v>703</v>
      </c>
      <c r="S73" s="219">
        <v>5450000</v>
      </c>
      <c r="T73" s="138">
        <v>115369</v>
      </c>
      <c r="U73" s="216"/>
      <c r="V73" s="215"/>
      <c r="W73" s="215"/>
      <c r="X73" s="218" t="s">
        <v>1414</v>
      </c>
      <c r="Y73" s="217">
        <v>19</v>
      </c>
      <c r="Z73" s="215" t="s">
        <v>1415</v>
      </c>
      <c r="AA73" s="216">
        <f>_xlfn.XLOOKUP(F73,[1]Contratos_2024!$K:$K,[1]Contratos_2024!$AK:$AK,0)</f>
        <v>0</v>
      </c>
      <c r="AB73" s="216">
        <f>_xlfn.XLOOKUP(F73,[1]Contratos_2024!$K:$K,[1]Contratos_2024!$AL:$AL,0)</f>
        <v>0</v>
      </c>
      <c r="AC73" s="220">
        <f>ListadoBase[[#This Row],[FECHA DE TERMINACIÓN]]-ListadoBase[[#This Row],[FECHA DE INICIO]]</f>
        <v>0</v>
      </c>
    </row>
    <row r="74" spans="1:29" ht="15" customHeight="1">
      <c r="A74" s="214">
        <f>ROWS($A$2:A74)</f>
        <v>73</v>
      </c>
      <c r="B74" s="215" t="str">
        <f t="shared" si="10"/>
        <v>BARRERO</v>
      </c>
      <c r="C74" s="215" t="str">
        <f t="shared" si="9"/>
        <v>JIMENEZ</v>
      </c>
      <c r="D74" s="215" t="str">
        <f t="shared" si="8"/>
        <v xml:space="preserve">LUIS ALBERTO </v>
      </c>
      <c r="E74" s="215" t="s">
        <v>1641</v>
      </c>
      <c r="F74" s="137">
        <v>79426780</v>
      </c>
      <c r="G74" s="216">
        <v>45517</v>
      </c>
      <c r="H74" s="217">
        <v>3125829249</v>
      </c>
      <c r="I74" s="217"/>
      <c r="J74" s="218" t="s">
        <v>1642</v>
      </c>
      <c r="K74" s="218"/>
      <c r="L74" s="218"/>
      <c r="M74" s="134" t="s">
        <v>1643</v>
      </c>
      <c r="N74" s="218" t="s">
        <v>1495</v>
      </c>
      <c r="O74" s="215"/>
      <c r="P74" s="215"/>
      <c r="Q74" s="215"/>
      <c r="R74" s="215">
        <v>765</v>
      </c>
      <c r="S74" s="219">
        <v>6450000</v>
      </c>
      <c r="T74" s="218">
        <v>118737</v>
      </c>
      <c r="U74" s="216"/>
      <c r="V74" s="215"/>
      <c r="W74" s="215"/>
      <c r="X74" s="218" t="s">
        <v>1414</v>
      </c>
      <c r="Y74" s="217">
        <v>10</v>
      </c>
      <c r="Z74" s="215" t="s">
        <v>1415</v>
      </c>
      <c r="AA74" s="216">
        <f>_xlfn.XLOOKUP(F74,[1]Contratos_2024!$K:$K,[1]Contratos_2024!$AK:$AK,0)</f>
        <v>0</v>
      </c>
      <c r="AB74" s="216">
        <f>_xlfn.XLOOKUP(F74,[1]Contratos_2024!$K:$K,[1]Contratos_2024!$AL:$AL,0)</f>
        <v>0</v>
      </c>
      <c r="AC74" s="220">
        <f>ListadoBase[[#This Row],[FECHA DE TERMINACIÓN]]-ListadoBase[[#This Row],[FECHA DE INICIO]]</f>
        <v>0</v>
      </c>
    </row>
    <row r="75" spans="1:29" ht="15" customHeight="1">
      <c r="A75" s="214">
        <f>ROWS($A$2:A75)</f>
        <v>74</v>
      </c>
      <c r="B75" s="215" t="str">
        <f t="shared" si="10"/>
        <v>GOMEZ</v>
      </c>
      <c r="C75" s="215" t="str">
        <f t="shared" si="9"/>
        <v>MENDOZA</v>
      </c>
      <c r="D75" s="215" t="str">
        <f t="shared" si="8"/>
        <v>ANNYE LORENA</v>
      </c>
      <c r="E75" s="215" t="s">
        <v>1644</v>
      </c>
      <c r="F75" s="137">
        <v>1010163855</v>
      </c>
      <c r="G75" s="216">
        <v>45517</v>
      </c>
      <c r="H75" s="217">
        <v>3125969323</v>
      </c>
      <c r="I75" s="217"/>
      <c r="J75" s="218" t="s">
        <v>1645</v>
      </c>
      <c r="K75" s="218"/>
      <c r="L75" s="218"/>
      <c r="M75" s="134" t="s">
        <v>1646</v>
      </c>
      <c r="N75" s="218"/>
      <c r="O75" s="215"/>
      <c r="P75" s="215"/>
      <c r="Q75" s="215"/>
      <c r="R75" s="215">
        <v>249</v>
      </c>
      <c r="S75" s="219">
        <v>5280000</v>
      </c>
      <c r="T75" s="142">
        <v>121414</v>
      </c>
      <c r="U75" s="216"/>
      <c r="V75" s="215"/>
      <c r="W75" s="215"/>
      <c r="X75" s="218" t="s">
        <v>1414</v>
      </c>
      <c r="Y75" s="217">
        <v>10</v>
      </c>
      <c r="Z75" s="215" t="s">
        <v>1415</v>
      </c>
      <c r="AA75" s="216">
        <f>_xlfn.XLOOKUP(F75,[1]Contratos_2024!$K:$K,[1]Contratos_2024!$AK:$AK,0)</f>
        <v>0</v>
      </c>
      <c r="AB75" s="216">
        <f>_xlfn.XLOOKUP(F75,[1]Contratos_2024!$K:$K,[1]Contratos_2024!$AL:$AL,0)</f>
        <v>0</v>
      </c>
      <c r="AC75" s="220">
        <f>ListadoBase[[#This Row],[FECHA DE TERMINACIÓN]]-ListadoBase[[#This Row],[FECHA DE INICIO]]</f>
        <v>0</v>
      </c>
    </row>
    <row r="76" spans="1:29" ht="15" customHeight="1">
      <c r="A76" s="214">
        <f>ROWS($A$2:A76)</f>
        <v>75</v>
      </c>
      <c r="B76" s="215" t="str">
        <f t="shared" si="10"/>
        <v>VALBUENA</v>
      </c>
      <c r="C76" s="215" t="str">
        <f t="shared" si="9"/>
        <v>MUÑOZ</v>
      </c>
      <c r="D76" s="215" t="str">
        <f t="shared" si="8"/>
        <v>ASTRID LORENA</v>
      </c>
      <c r="E76" s="215" t="s">
        <v>1647</v>
      </c>
      <c r="F76" s="137">
        <v>53159751</v>
      </c>
      <c r="G76" s="216">
        <v>45517</v>
      </c>
      <c r="H76" s="217">
        <v>3007457085</v>
      </c>
      <c r="I76" s="217"/>
      <c r="J76" s="218" t="s">
        <v>1648</v>
      </c>
      <c r="K76" s="218"/>
      <c r="L76" s="218"/>
      <c r="M76" s="134" t="s">
        <v>1649</v>
      </c>
      <c r="N76" s="218" t="s">
        <v>1650</v>
      </c>
      <c r="O76" s="215"/>
      <c r="P76" s="215"/>
      <c r="Q76" s="215"/>
      <c r="R76" s="215">
        <v>590</v>
      </c>
      <c r="S76" s="219">
        <v>5220000</v>
      </c>
      <c r="T76" s="137">
        <v>115417</v>
      </c>
      <c r="U76" s="216"/>
      <c r="V76" s="215"/>
      <c r="W76" s="215"/>
      <c r="X76" s="218" t="s">
        <v>1414</v>
      </c>
      <c r="Y76" s="217">
        <v>10</v>
      </c>
      <c r="Z76" s="215" t="s">
        <v>1415</v>
      </c>
      <c r="AA76" s="216">
        <f>_xlfn.XLOOKUP(F76,[1]Contratos_2024!$K:$K,[1]Contratos_2024!$AK:$AK,0)</f>
        <v>0</v>
      </c>
      <c r="AB76" s="216">
        <f>_xlfn.XLOOKUP(F76,[1]Contratos_2024!$K:$K,[1]Contratos_2024!$AL:$AL,0)</f>
        <v>0</v>
      </c>
      <c r="AC76" s="220">
        <f>ListadoBase[[#This Row],[FECHA DE TERMINACIÓN]]-ListadoBase[[#This Row],[FECHA DE INICIO]]</f>
        <v>0</v>
      </c>
    </row>
    <row r="77" spans="1:29" ht="15" customHeight="1">
      <c r="A77" s="214">
        <f>ROWS($A$2:A77)</f>
        <v>76</v>
      </c>
      <c r="B77" s="215" t="str">
        <f t="shared" si="10"/>
        <v>PATIÑO</v>
      </c>
      <c r="C77" s="215" t="str">
        <f t="shared" si="9"/>
        <v>BALLESTEROS</v>
      </c>
      <c r="D77" s="215" t="str">
        <f t="shared" si="8"/>
        <v>BELLANIT</v>
      </c>
      <c r="E77" s="226" t="s">
        <v>1651</v>
      </c>
      <c r="F77" s="226">
        <v>55225039</v>
      </c>
      <c r="G77" s="230">
        <v>45517</v>
      </c>
      <c r="H77" s="227">
        <v>3052571286</v>
      </c>
      <c r="I77" s="227"/>
      <c r="J77" s="228"/>
      <c r="K77" s="228"/>
      <c r="L77" s="228"/>
      <c r="M77" s="228"/>
      <c r="N77" s="228"/>
      <c r="O77" s="226"/>
      <c r="P77" s="226"/>
      <c r="Q77" s="226"/>
      <c r="R77" s="226">
        <v>806</v>
      </c>
      <c r="S77" s="229">
        <v>6450000</v>
      </c>
      <c r="T77" s="140">
        <v>119296</v>
      </c>
      <c r="U77" s="230"/>
      <c r="V77" s="226"/>
      <c r="W77" s="226"/>
      <c r="X77" s="228" t="s">
        <v>1554</v>
      </c>
      <c r="Y77" s="227">
        <v>99</v>
      </c>
      <c r="Z77" s="226" t="s">
        <v>1415</v>
      </c>
      <c r="AA77" s="216">
        <v>45593</v>
      </c>
      <c r="AB77" s="216">
        <v>45657</v>
      </c>
      <c r="AC77" s="220">
        <f>ListadoBase[[#This Row],[FECHA DE TERMINACIÓN]]-ListadoBase[[#This Row],[FECHA DE INICIO]]</f>
        <v>64</v>
      </c>
    </row>
    <row r="78" spans="1:29" ht="15" customHeight="1">
      <c r="A78" s="214">
        <f>ROWS($A$2:A78)</f>
        <v>77</v>
      </c>
      <c r="B78" s="215" t="str">
        <f t="shared" si="10"/>
        <v>VALENCIA</v>
      </c>
      <c r="C78" s="215" t="str">
        <f t="shared" si="9"/>
        <v>MOSQUERA</v>
      </c>
      <c r="D78" s="215" t="str">
        <f t="shared" si="8"/>
        <v>CARLOS ARIEL</v>
      </c>
      <c r="E78" s="215" t="s">
        <v>1652</v>
      </c>
      <c r="F78" s="137">
        <v>1030617185</v>
      </c>
      <c r="G78" s="216">
        <v>45517</v>
      </c>
      <c r="H78" s="217">
        <v>3102427815</v>
      </c>
      <c r="I78" s="217"/>
      <c r="J78" s="218" t="s">
        <v>1548</v>
      </c>
      <c r="K78" s="218"/>
      <c r="L78" s="218"/>
      <c r="M78" s="134" t="s">
        <v>1454</v>
      </c>
      <c r="N78" s="218" t="s">
        <v>1524</v>
      </c>
      <c r="O78" s="215"/>
      <c r="P78" s="215"/>
      <c r="Q78" s="215"/>
      <c r="R78" s="215">
        <v>711</v>
      </c>
      <c r="S78" s="219">
        <v>6450000</v>
      </c>
      <c r="T78" s="138">
        <v>117022</v>
      </c>
      <c r="U78" s="216"/>
      <c r="V78" s="215"/>
      <c r="W78" s="215"/>
      <c r="X78" s="218" t="s">
        <v>1414</v>
      </c>
      <c r="Y78" s="217">
        <v>19</v>
      </c>
      <c r="Z78" s="215" t="s">
        <v>1415</v>
      </c>
      <c r="AA78" s="216">
        <f>_xlfn.XLOOKUP(F78,[1]Contratos_2024!$K:$K,[1]Contratos_2024!$AK:$AK,0)</f>
        <v>0</v>
      </c>
      <c r="AB78" s="216">
        <f>_xlfn.XLOOKUP(F78,[1]Contratos_2024!$K:$K,[1]Contratos_2024!$AL:$AL,0)</f>
        <v>0</v>
      </c>
      <c r="AC78" s="220">
        <f>ListadoBase[[#This Row],[FECHA DE TERMINACIÓN]]-ListadoBase[[#This Row],[FECHA DE INICIO]]</f>
        <v>0</v>
      </c>
    </row>
    <row r="79" spans="1:29" ht="15" customHeight="1">
      <c r="A79" s="214">
        <f>ROWS($A$2:A79)</f>
        <v>78</v>
      </c>
      <c r="B79" s="231" t="str">
        <f t="shared" si="10"/>
        <v>MONTOYA</v>
      </c>
      <c r="C79" s="231" t="str">
        <f t="shared" si="9"/>
        <v>AGUILLON</v>
      </c>
      <c r="D79" s="231" t="str">
        <f t="shared" si="8"/>
        <v>CESAR ARMANDO</v>
      </c>
      <c r="E79" s="231" t="s">
        <v>1653</v>
      </c>
      <c r="F79" s="143">
        <v>79435983</v>
      </c>
      <c r="G79" s="232">
        <v>45517</v>
      </c>
      <c r="H79" s="233">
        <v>3183623514</v>
      </c>
      <c r="I79" s="233"/>
      <c r="J79" s="234" t="s">
        <v>1417</v>
      </c>
      <c r="K79" s="234"/>
      <c r="L79" s="234" t="s">
        <v>1654</v>
      </c>
      <c r="M79" s="144" t="s">
        <v>1655</v>
      </c>
      <c r="N79" s="234" t="s">
        <v>1656</v>
      </c>
      <c r="O79" s="231"/>
      <c r="P79" s="231"/>
      <c r="Q79" s="231"/>
      <c r="R79" s="231"/>
      <c r="S79" s="235">
        <v>5280000</v>
      </c>
      <c r="T79" s="145">
        <v>120820</v>
      </c>
      <c r="U79" s="232">
        <v>45636</v>
      </c>
      <c r="V79" s="231"/>
      <c r="W79" s="231"/>
      <c r="X79" s="234" t="s">
        <v>1657</v>
      </c>
      <c r="Y79" s="233">
        <v>20</v>
      </c>
      <c r="Z79" s="231"/>
      <c r="AA79" s="232"/>
      <c r="AB79" s="232"/>
      <c r="AC79" s="220">
        <f>ListadoBase[[#This Row],[FECHA DE TERMINACIÓN]]-ListadoBase[[#This Row],[FECHA DE INICIO]]</f>
        <v>0</v>
      </c>
    </row>
    <row r="80" spans="1:29" ht="15" customHeight="1">
      <c r="A80" s="214">
        <f>ROWS($A$2:A80)</f>
        <v>79</v>
      </c>
      <c r="B80" s="215" t="str">
        <f t="shared" si="10"/>
        <v>ANGULO</v>
      </c>
      <c r="C80" s="215" t="str">
        <f t="shared" si="9"/>
        <v>CASTILLO</v>
      </c>
      <c r="D80" s="215" t="str">
        <f t="shared" si="8"/>
        <v>CLAUS JUNIOR</v>
      </c>
      <c r="E80" s="215" t="s">
        <v>1658</v>
      </c>
      <c r="F80" s="215">
        <v>1000832969</v>
      </c>
      <c r="G80" s="216">
        <v>45517</v>
      </c>
      <c r="H80" s="217" t="s">
        <v>1659</v>
      </c>
      <c r="I80" s="217"/>
      <c r="J80" s="218"/>
      <c r="K80" s="218"/>
      <c r="L80" s="218"/>
      <c r="M80" s="133" t="s">
        <v>1660</v>
      </c>
      <c r="N80" s="218"/>
      <c r="O80" s="215"/>
      <c r="P80" s="215"/>
      <c r="Q80" s="215"/>
      <c r="R80" s="215">
        <v>690</v>
      </c>
      <c r="S80" s="219">
        <v>2850000</v>
      </c>
      <c r="T80" s="218">
        <v>116966</v>
      </c>
      <c r="U80" s="216"/>
      <c r="V80" s="215"/>
      <c r="W80" s="215"/>
      <c r="X80" s="218" t="s">
        <v>1414</v>
      </c>
      <c r="Y80" s="217">
        <v>46</v>
      </c>
      <c r="Z80" s="215" t="s">
        <v>1415</v>
      </c>
      <c r="AA80" s="216">
        <v>45595</v>
      </c>
      <c r="AB80" s="216">
        <v>45657</v>
      </c>
      <c r="AC80" s="220">
        <f>ListadoBase[[#This Row],[FECHA DE TERMINACIÓN]]-ListadoBase[[#This Row],[FECHA DE INICIO]]</f>
        <v>62</v>
      </c>
    </row>
    <row r="81" spans="1:29" ht="15" customHeight="1">
      <c r="A81" s="214">
        <f>ROWS($A$2:A81)</f>
        <v>80</v>
      </c>
      <c r="B81" s="215" t="str">
        <f t="shared" si="10"/>
        <v>URREGO</v>
      </c>
      <c r="C81" s="215" t="str">
        <f t="shared" si="9"/>
        <v>DUARTE</v>
      </c>
      <c r="D81" s="215" t="str">
        <f t="shared" si="8"/>
        <v>DANIEL JOSE</v>
      </c>
      <c r="E81" s="226" t="s">
        <v>1661</v>
      </c>
      <c r="F81" s="226">
        <v>1032481128</v>
      </c>
      <c r="G81" s="216">
        <v>45517</v>
      </c>
      <c r="H81" s="227">
        <v>3112523967</v>
      </c>
      <c r="I81" s="227"/>
      <c r="J81" s="228"/>
      <c r="K81" s="228"/>
      <c r="L81" s="228"/>
      <c r="M81" s="228"/>
      <c r="N81" s="228"/>
      <c r="O81" s="226"/>
      <c r="P81" s="226"/>
      <c r="Q81" s="226"/>
      <c r="R81" s="226">
        <v>692</v>
      </c>
      <c r="S81" s="229">
        <v>5000000</v>
      </c>
      <c r="T81" s="228">
        <v>104035</v>
      </c>
      <c r="U81" s="216"/>
      <c r="V81" s="215"/>
      <c r="W81" s="215"/>
      <c r="X81" s="228" t="s">
        <v>1414</v>
      </c>
      <c r="Y81" s="227">
        <v>20</v>
      </c>
      <c r="Z81" s="226" t="s">
        <v>1662</v>
      </c>
      <c r="AA81" s="216">
        <v>45597</v>
      </c>
      <c r="AB81" s="216">
        <v>45657</v>
      </c>
      <c r="AC81" s="220">
        <f>ListadoBase[[#This Row],[FECHA DE TERMINACIÓN]]-ListadoBase[[#This Row],[FECHA DE INICIO]]</f>
        <v>60</v>
      </c>
    </row>
    <row r="82" spans="1:29" ht="15" customHeight="1">
      <c r="A82" s="214">
        <f>ROWS($A$2:A82)</f>
        <v>81</v>
      </c>
      <c r="B82" s="215" t="str">
        <f t="shared" si="10"/>
        <v>RODRIGUEZ</v>
      </c>
      <c r="C82" s="215" t="e">
        <f t="shared" si="9"/>
        <v>#VALUE!</v>
      </c>
      <c r="D82" s="215" t="s">
        <v>1663</v>
      </c>
      <c r="E82" s="215" t="s">
        <v>1664</v>
      </c>
      <c r="F82" s="215">
        <v>1030686801</v>
      </c>
      <c r="G82" s="216">
        <v>45517</v>
      </c>
      <c r="H82" s="217">
        <v>3208551917</v>
      </c>
      <c r="I82" s="217"/>
      <c r="J82" s="218"/>
      <c r="K82" s="218"/>
      <c r="L82" s="218"/>
      <c r="M82" s="218"/>
      <c r="N82" s="218"/>
      <c r="O82" s="215"/>
      <c r="P82" s="215"/>
      <c r="Q82" s="215"/>
      <c r="R82" s="215">
        <v>837</v>
      </c>
      <c r="S82" s="219">
        <v>5450000</v>
      </c>
      <c r="T82" s="140">
        <v>119729</v>
      </c>
      <c r="U82" s="216"/>
      <c r="V82" s="215"/>
      <c r="W82" s="215"/>
      <c r="X82" s="215" t="s">
        <v>1414</v>
      </c>
      <c r="Y82" s="217">
        <v>99</v>
      </c>
      <c r="Z82" s="215" t="s">
        <v>1662</v>
      </c>
      <c r="AA82" s="216">
        <v>45611</v>
      </c>
      <c r="AB82" s="216">
        <v>45687</v>
      </c>
      <c r="AC82" s="220">
        <f>ListadoBase[[#This Row],[FECHA DE TERMINACIÓN]]-ListadoBase[[#This Row],[FECHA DE INICIO]]</f>
        <v>76</v>
      </c>
    </row>
    <row r="83" spans="1:29" ht="15" customHeight="1">
      <c r="A83" s="214">
        <f>ROWS($A$2:A83)</f>
        <v>82</v>
      </c>
      <c r="B83" s="221" t="str">
        <f t="shared" si="10"/>
        <v>VILLAMIZAR</v>
      </c>
      <c r="C83" s="221" t="str">
        <f t="shared" si="9"/>
        <v>PRIETO</v>
      </c>
      <c r="D83" s="221" t="str">
        <f t="shared" ref="D83:D89" si="11">RIGHT(E83, LEN(E83) - FIND(" ", E83, FIND(" ", E83) + 1))</f>
        <v>EDWIN</v>
      </c>
      <c r="E83" s="221" t="s">
        <v>1665</v>
      </c>
      <c r="F83" s="221">
        <v>79963130</v>
      </c>
      <c r="G83" s="222">
        <v>45517</v>
      </c>
      <c r="H83" s="223">
        <v>3112756391</v>
      </c>
      <c r="I83" s="223"/>
      <c r="J83" s="224"/>
      <c r="K83" s="224"/>
      <c r="L83" s="224"/>
      <c r="M83" s="224"/>
      <c r="N83" s="224"/>
      <c r="O83" s="221"/>
      <c r="P83" s="221"/>
      <c r="Q83" s="221"/>
      <c r="R83" s="221" t="s">
        <v>1666</v>
      </c>
      <c r="S83" s="225">
        <v>8150000</v>
      </c>
      <c r="T83" s="224">
        <v>117235</v>
      </c>
      <c r="U83" s="222"/>
      <c r="V83" s="221"/>
      <c r="W83" s="221"/>
      <c r="X83" s="224" t="s">
        <v>1414</v>
      </c>
      <c r="Y83" s="223">
        <v>11</v>
      </c>
      <c r="Z83" s="221" t="s">
        <v>1415</v>
      </c>
      <c r="AA83" s="222">
        <f>_xlfn.XLOOKUP(F83,[1]Contratos_2024!$K:$K,[1]Contratos_2024!$AK:$AK,0)</f>
        <v>0</v>
      </c>
      <c r="AB83" s="222">
        <f>_xlfn.XLOOKUP(F83,[1]Contratos_2024!$K:$K,[1]Contratos_2024!$AL:$AL,0)</f>
        <v>0</v>
      </c>
      <c r="AC83" s="220">
        <f>ListadoBase[[#This Row],[FECHA DE TERMINACIÓN]]-ListadoBase[[#This Row],[FECHA DE INICIO]]</f>
        <v>0</v>
      </c>
    </row>
    <row r="84" spans="1:29" ht="15" customHeight="1">
      <c r="A84" s="214">
        <f>ROWS($A$2:A84)</f>
        <v>83</v>
      </c>
      <c r="B84" s="236" t="str">
        <f t="shared" si="10"/>
        <v>BERMEO</v>
      </c>
      <c r="C84" s="236" t="str">
        <f t="shared" si="9"/>
        <v>JIMENEZ</v>
      </c>
      <c r="D84" s="236" t="str">
        <f t="shared" si="11"/>
        <v>ERIKA PAOLA</v>
      </c>
      <c r="E84" s="236" t="s">
        <v>1667</v>
      </c>
      <c r="F84" s="236">
        <v>1013619343</v>
      </c>
      <c r="G84" s="237">
        <v>45517</v>
      </c>
      <c r="H84" s="238">
        <v>3183778587</v>
      </c>
      <c r="I84" s="238"/>
      <c r="J84" s="239"/>
      <c r="K84" s="239"/>
      <c r="L84" s="239"/>
      <c r="M84" s="239"/>
      <c r="N84" s="239"/>
      <c r="O84" s="236"/>
      <c r="P84" s="236"/>
      <c r="Q84" s="236"/>
      <c r="R84" s="236">
        <v>33</v>
      </c>
      <c r="S84" s="240">
        <v>5280000</v>
      </c>
      <c r="T84" s="146">
        <v>120820</v>
      </c>
      <c r="U84" s="237"/>
      <c r="V84" s="236"/>
      <c r="W84" s="236"/>
      <c r="X84" s="239" t="s">
        <v>1668</v>
      </c>
      <c r="Y84" s="238">
        <v>20</v>
      </c>
      <c r="Z84" s="236" t="s">
        <v>1415</v>
      </c>
      <c r="AA84" s="237">
        <f>_xlfn.XLOOKUP(F84,[1]Contratos_2024!$K:$K,[1]Contratos_2024!$AK:$AK,0)</f>
        <v>0</v>
      </c>
      <c r="AB84" s="237"/>
      <c r="AC84" s="220">
        <f>ListadoBase[[#This Row],[FECHA DE TERMINACIÓN]]-ListadoBase[[#This Row],[FECHA DE INICIO]]</f>
        <v>0</v>
      </c>
    </row>
    <row r="85" spans="1:29" ht="15" customHeight="1">
      <c r="A85" s="214">
        <f>ROWS($A$2:A85)</f>
        <v>84</v>
      </c>
      <c r="B85" s="215" t="str">
        <f t="shared" si="10"/>
        <v>BARRERA</v>
      </c>
      <c r="C85" s="215" t="str">
        <f t="shared" si="9"/>
        <v>SERRANO</v>
      </c>
      <c r="D85" s="215" t="str">
        <f t="shared" si="11"/>
        <v>HEIDY XIMENA</v>
      </c>
      <c r="E85" s="215" t="s">
        <v>1669</v>
      </c>
      <c r="F85" s="137">
        <v>1136909646</v>
      </c>
      <c r="G85" s="216">
        <v>45517</v>
      </c>
      <c r="H85" s="217">
        <v>3134048103</v>
      </c>
      <c r="I85" s="217"/>
      <c r="J85" s="218" t="s">
        <v>1512</v>
      </c>
      <c r="K85" s="218"/>
      <c r="L85" s="218"/>
      <c r="M85" s="134" t="s">
        <v>1670</v>
      </c>
      <c r="N85" s="218" t="s">
        <v>1671</v>
      </c>
      <c r="O85" s="215"/>
      <c r="P85" s="215"/>
      <c r="Q85" s="215"/>
      <c r="R85" s="215">
        <v>705</v>
      </c>
      <c r="S85" s="219">
        <v>2850000</v>
      </c>
      <c r="T85" s="138">
        <v>116928</v>
      </c>
      <c r="U85" s="216"/>
      <c r="V85" s="215"/>
      <c r="W85" s="215"/>
      <c r="X85" s="218" t="s">
        <v>1414</v>
      </c>
      <c r="Y85" s="217">
        <v>19</v>
      </c>
      <c r="Z85" s="215" t="s">
        <v>1415</v>
      </c>
      <c r="AA85" s="216">
        <v>45581</v>
      </c>
      <c r="AB85" s="216">
        <v>45657</v>
      </c>
      <c r="AC85" s="220">
        <f>ListadoBase[[#This Row],[FECHA DE TERMINACIÓN]]-ListadoBase[[#This Row],[FECHA DE INICIO]]</f>
        <v>76</v>
      </c>
    </row>
    <row r="86" spans="1:29" ht="15" customHeight="1">
      <c r="A86" s="214">
        <f>ROWS($A$2:A86)</f>
        <v>85</v>
      </c>
      <c r="B86" s="215" t="str">
        <f t="shared" si="10"/>
        <v>HENRY</v>
      </c>
      <c r="C86" s="215" t="str">
        <f t="shared" si="9"/>
        <v>OVIDIO</v>
      </c>
      <c r="D86" s="215" t="str">
        <f t="shared" si="11"/>
        <v>FLOREZ MORA</v>
      </c>
      <c r="E86" s="215" t="s">
        <v>668</v>
      </c>
      <c r="F86" s="215">
        <v>79058026</v>
      </c>
      <c r="G86" s="216">
        <v>45517</v>
      </c>
      <c r="H86" s="217">
        <v>3118503316</v>
      </c>
      <c r="I86" s="217"/>
      <c r="J86" s="218"/>
      <c r="K86" s="218"/>
      <c r="L86" s="218"/>
      <c r="M86" s="218"/>
      <c r="N86" s="218"/>
      <c r="O86" s="215"/>
      <c r="P86" s="215"/>
      <c r="Q86" s="215"/>
      <c r="R86" s="215">
        <v>709</v>
      </c>
      <c r="S86" s="219">
        <v>3380000</v>
      </c>
      <c r="T86" s="218">
        <v>116982</v>
      </c>
      <c r="U86" s="216"/>
      <c r="V86" s="215"/>
      <c r="W86" s="215"/>
      <c r="X86" s="218" t="s">
        <v>1414</v>
      </c>
      <c r="Y86" s="217">
        <v>10</v>
      </c>
      <c r="Z86" s="215" t="s">
        <v>1415</v>
      </c>
      <c r="AA86" s="216">
        <f>_xlfn.XLOOKUP(F86,[1]Contratos_2024!$K:$K,[1]Contratos_2024!$AK:$AK,0)</f>
        <v>0</v>
      </c>
      <c r="AB86" s="216">
        <f>_xlfn.XLOOKUP(F86,[1]Contratos_2024!$K:$K,[1]Contratos_2024!$AL:$AL,0)</f>
        <v>0</v>
      </c>
      <c r="AC86" s="220">
        <f>ListadoBase[[#This Row],[FECHA DE TERMINACIÓN]]-ListadoBase[[#This Row],[FECHA DE INICIO]]</f>
        <v>0</v>
      </c>
    </row>
    <row r="87" spans="1:29" ht="15" customHeight="1">
      <c r="A87" s="214">
        <f>ROWS($A$2:A87)</f>
        <v>86</v>
      </c>
      <c r="B87" s="215" t="str">
        <f t="shared" si="10"/>
        <v>RAMIREZ</v>
      </c>
      <c r="C87" s="215" t="str">
        <f t="shared" si="9"/>
        <v>ALVARADO</v>
      </c>
      <c r="D87" s="215" t="str">
        <f t="shared" si="11"/>
        <v>KELLY JOHANA</v>
      </c>
      <c r="E87" s="215" t="s">
        <v>1672</v>
      </c>
      <c r="F87" s="215">
        <v>52932533</v>
      </c>
      <c r="G87" s="216">
        <v>45517</v>
      </c>
      <c r="H87" s="241">
        <v>3213711064</v>
      </c>
      <c r="I87" s="241"/>
      <c r="J87" s="218"/>
      <c r="K87" s="218"/>
      <c r="L87" s="218"/>
      <c r="M87" s="218"/>
      <c r="N87" s="218"/>
      <c r="O87" s="215"/>
      <c r="P87" s="215"/>
      <c r="Q87" s="215"/>
      <c r="R87" s="215">
        <v>861</v>
      </c>
      <c r="S87" s="219"/>
      <c r="T87" s="140">
        <v>120089</v>
      </c>
      <c r="U87" s="216"/>
      <c r="V87" s="215"/>
      <c r="W87" s="215"/>
      <c r="X87" s="218" t="s">
        <v>1414</v>
      </c>
      <c r="Y87" s="217">
        <v>19</v>
      </c>
      <c r="Z87" s="215"/>
      <c r="AA87" s="216">
        <v>45611</v>
      </c>
      <c r="AB87" s="216">
        <v>45677</v>
      </c>
      <c r="AC87" s="220">
        <f>ListadoBase[[#This Row],[FECHA DE TERMINACIÓN]]-ListadoBase[[#This Row],[FECHA DE INICIO]]</f>
        <v>66</v>
      </c>
    </row>
    <row r="88" spans="1:29" ht="15" customHeight="1">
      <c r="A88" s="214">
        <f>ROWS($A$2:A88)</f>
        <v>87</v>
      </c>
      <c r="B88" s="215" t="str">
        <f t="shared" si="10"/>
        <v>MUÑOZ</v>
      </c>
      <c r="C88" s="215" t="str">
        <f t="shared" si="9"/>
        <v>GAMBOA</v>
      </c>
      <c r="D88" s="215" t="str">
        <f t="shared" si="11"/>
        <v xml:space="preserve">LAURA SOFIA </v>
      </c>
      <c r="E88" s="226" t="s">
        <v>1673</v>
      </c>
      <c r="F88" s="226">
        <v>1022397253</v>
      </c>
      <c r="G88" s="216">
        <v>45517</v>
      </c>
      <c r="H88" s="227">
        <v>3115082819</v>
      </c>
      <c r="I88" s="227"/>
      <c r="J88" s="228" t="s">
        <v>1674</v>
      </c>
      <c r="K88" s="228" t="s">
        <v>1675</v>
      </c>
      <c r="L88" s="228" t="s">
        <v>1676</v>
      </c>
      <c r="M88" s="133" t="s">
        <v>1677</v>
      </c>
      <c r="N88" s="228" t="s">
        <v>1678</v>
      </c>
      <c r="O88" s="226"/>
      <c r="P88" s="226"/>
      <c r="Q88" s="226"/>
      <c r="R88" s="226">
        <v>773</v>
      </c>
      <c r="S88" s="229"/>
      <c r="T88" s="140">
        <v>116911</v>
      </c>
      <c r="U88" s="216">
        <v>45586</v>
      </c>
      <c r="V88" s="215">
        <v>3226</v>
      </c>
      <c r="W88" s="215"/>
      <c r="X88" s="218" t="s">
        <v>1414</v>
      </c>
      <c r="Y88" s="227">
        <v>10</v>
      </c>
      <c r="Z88" s="226" t="s">
        <v>1555</v>
      </c>
      <c r="AA88" s="216">
        <v>45587</v>
      </c>
      <c r="AB88" s="216">
        <v>45657</v>
      </c>
      <c r="AC88" s="220">
        <f>ListadoBase[[#This Row],[FECHA DE TERMINACIÓN]]-ListadoBase[[#This Row],[FECHA DE INICIO]]</f>
        <v>70</v>
      </c>
    </row>
    <row r="89" spans="1:29" ht="15" customHeight="1">
      <c r="A89" s="214">
        <f>ROWS($A$2:A89)</f>
        <v>88</v>
      </c>
      <c r="B89" s="215" t="str">
        <f t="shared" si="10"/>
        <v>REYES</v>
      </c>
      <c r="C89" s="215" t="str">
        <f t="shared" si="9"/>
        <v>BLANCO</v>
      </c>
      <c r="D89" s="215" t="str">
        <f t="shared" si="11"/>
        <v>LISED ARIELA</v>
      </c>
      <c r="E89" s="215" t="s">
        <v>1679</v>
      </c>
      <c r="F89" s="215">
        <v>1018439603</v>
      </c>
      <c r="G89" s="216">
        <v>45517</v>
      </c>
      <c r="H89" s="217">
        <v>3156162141</v>
      </c>
      <c r="I89" s="217"/>
      <c r="J89" s="218" t="s">
        <v>1680</v>
      </c>
      <c r="K89" s="218"/>
      <c r="L89" s="218"/>
      <c r="M89" s="134" t="s">
        <v>1681</v>
      </c>
      <c r="N89" s="218" t="s">
        <v>1488</v>
      </c>
      <c r="O89" s="215"/>
      <c r="P89" s="215"/>
      <c r="Q89" s="215"/>
      <c r="R89" s="215">
        <v>637</v>
      </c>
      <c r="S89" s="219">
        <v>7000000</v>
      </c>
      <c r="T89" s="138">
        <v>117041</v>
      </c>
      <c r="U89" s="216"/>
      <c r="V89" s="215"/>
      <c r="W89" s="215"/>
      <c r="X89" s="218" t="s">
        <v>1414</v>
      </c>
      <c r="Y89" s="217">
        <v>21</v>
      </c>
      <c r="Z89" s="215" t="s">
        <v>1415</v>
      </c>
      <c r="AA89" s="216">
        <f>_xlfn.XLOOKUP(F89,[1]Contratos_2024!$K:$K,[1]Contratos_2024!$AK:$AK,0)</f>
        <v>0</v>
      </c>
      <c r="AB89" s="216">
        <f>_xlfn.XLOOKUP(F89,[1]Contratos_2024!$K:$K,[1]Contratos_2024!$AL:$AL,0)</f>
        <v>0</v>
      </c>
      <c r="AC89" s="220">
        <f>ListadoBase[[#This Row],[FECHA DE TERMINACIÓN]]-ListadoBase[[#This Row],[FECHA DE INICIO]]</f>
        <v>0</v>
      </c>
    </row>
    <row r="90" spans="1:29" ht="15" customHeight="1">
      <c r="A90" s="214">
        <f>ROWS($A$2:A90)</f>
        <v>89</v>
      </c>
      <c r="B90" s="215" t="str">
        <f t="shared" si="10"/>
        <v>ESTUPINAN</v>
      </c>
      <c r="C90" s="215" t="s">
        <v>1682</v>
      </c>
      <c r="D90" s="215" t="s">
        <v>1683</v>
      </c>
      <c r="E90" s="215" t="s">
        <v>1684</v>
      </c>
      <c r="F90" s="215">
        <v>1092356634</v>
      </c>
      <c r="G90" s="216">
        <v>45517</v>
      </c>
      <c r="H90" s="217">
        <v>3133215847</v>
      </c>
      <c r="I90" s="217"/>
      <c r="J90" s="218" t="s">
        <v>1685</v>
      </c>
      <c r="K90" s="218"/>
      <c r="L90" s="218"/>
      <c r="M90" s="134" t="s">
        <v>1686</v>
      </c>
      <c r="N90" s="218"/>
      <c r="O90" s="215"/>
      <c r="P90" s="215"/>
      <c r="Q90" s="215"/>
      <c r="R90" s="215"/>
      <c r="S90" s="219"/>
      <c r="T90" s="138">
        <v>116930</v>
      </c>
      <c r="U90" s="216"/>
      <c r="V90" s="215"/>
      <c r="W90" s="215"/>
      <c r="X90" s="218" t="s">
        <v>1414</v>
      </c>
      <c r="Y90" s="217">
        <v>20</v>
      </c>
      <c r="Z90" s="215" t="s">
        <v>1415</v>
      </c>
      <c r="AA90" s="216">
        <v>45587</v>
      </c>
      <c r="AB90" s="216">
        <v>45657</v>
      </c>
      <c r="AC90" s="220">
        <f>ListadoBase[[#This Row],[FECHA DE TERMINACIÓN]]-ListadoBase[[#This Row],[FECHA DE INICIO]]</f>
        <v>70</v>
      </c>
    </row>
    <row r="91" spans="1:29" ht="15" customHeight="1">
      <c r="A91" s="214">
        <f>ROWS($A$2:A91)</f>
        <v>90</v>
      </c>
      <c r="B91" s="215" t="str">
        <f t="shared" si="10"/>
        <v>GORDILLO</v>
      </c>
      <c r="C91" s="215" t="str">
        <f t="shared" ref="C91:C118" si="12">MID(E91, FIND(" ", E91) + 1, FIND(" ", E91, FIND(" ", E91) + 1) - FIND(" ", E91) - 1)</f>
        <v>MONTAÑA</v>
      </c>
      <c r="D91" s="215" t="str">
        <f t="shared" ref="D91:D118" si="13">RIGHT(E91, LEN(E91) - FIND(" ", E91, FIND(" ", E91) + 1))</f>
        <v>LUIS EDUARDO</v>
      </c>
      <c r="E91" s="215" t="s">
        <v>1687</v>
      </c>
      <c r="F91" s="137">
        <v>1022391802</v>
      </c>
      <c r="G91" s="216">
        <v>45517</v>
      </c>
      <c r="H91" s="217">
        <v>3058016657</v>
      </c>
      <c r="I91" s="217"/>
      <c r="J91" s="218"/>
      <c r="K91" s="218"/>
      <c r="L91" s="218"/>
      <c r="M91" s="134" t="s">
        <v>1688</v>
      </c>
      <c r="N91" s="218"/>
      <c r="O91" s="215"/>
      <c r="P91" s="215"/>
      <c r="Q91" s="215"/>
      <c r="R91" s="215">
        <v>736</v>
      </c>
      <c r="S91" s="219"/>
      <c r="T91" s="218">
        <v>116991</v>
      </c>
      <c r="U91" s="216"/>
      <c r="V91" s="215"/>
      <c r="W91" s="215"/>
      <c r="X91" s="218" t="s">
        <v>1414</v>
      </c>
      <c r="Y91" s="217">
        <v>20</v>
      </c>
      <c r="Z91" s="215" t="s">
        <v>1415</v>
      </c>
      <c r="AA91" s="216">
        <f>_xlfn.XLOOKUP(F91,[1]Contratos_2024!$K:$K,[1]Contratos_2024!$AK:$AK,0)</f>
        <v>0</v>
      </c>
      <c r="AB91" s="216">
        <f>_xlfn.XLOOKUP(F91,[1]Contratos_2024!$K:$K,[1]Contratos_2024!$AL:$AL,0)</f>
        <v>0</v>
      </c>
      <c r="AC91" s="220">
        <f>ListadoBase[[#This Row],[FECHA DE TERMINACIÓN]]-ListadoBase[[#This Row],[FECHA DE INICIO]]</f>
        <v>0</v>
      </c>
    </row>
    <row r="92" spans="1:29" ht="15" customHeight="1">
      <c r="A92" s="214">
        <f>ROWS($A$2:A92)</f>
        <v>91</v>
      </c>
      <c r="B92" s="215" t="str">
        <f t="shared" si="10"/>
        <v>NOSSA</v>
      </c>
      <c r="C92" s="215" t="str">
        <f t="shared" si="12"/>
        <v>ROJAS</v>
      </c>
      <c r="D92" s="215" t="str">
        <f t="shared" si="13"/>
        <v>LUIS GABRIEL</v>
      </c>
      <c r="E92" s="215" t="s">
        <v>1689</v>
      </c>
      <c r="F92" s="215">
        <v>1010164064</v>
      </c>
      <c r="G92" s="216">
        <v>45517</v>
      </c>
      <c r="H92" s="217">
        <v>3045922485</v>
      </c>
      <c r="I92" s="217"/>
      <c r="J92" s="218"/>
      <c r="K92" s="218"/>
      <c r="L92" s="218"/>
      <c r="M92" s="218"/>
      <c r="N92" s="218"/>
      <c r="O92" s="215"/>
      <c r="P92" s="215"/>
      <c r="Q92" s="215"/>
      <c r="R92" s="215">
        <v>708</v>
      </c>
      <c r="S92" s="219">
        <v>3380000</v>
      </c>
      <c r="T92" s="218">
        <v>116976</v>
      </c>
      <c r="U92" s="216"/>
      <c r="V92" s="215"/>
      <c r="W92" s="215"/>
      <c r="X92" s="218" t="s">
        <v>1414</v>
      </c>
      <c r="Y92" s="217">
        <v>10</v>
      </c>
      <c r="Z92" s="215" t="s">
        <v>1415</v>
      </c>
      <c r="AA92" s="216">
        <f>_xlfn.XLOOKUP(F92,[1]Contratos_2024!$K:$K,[1]Contratos_2024!$AK:$AK,0)</f>
        <v>0</v>
      </c>
      <c r="AB92" s="216">
        <f>_xlfn.XLOOKUP(F92,[1]Contratos_2024!$K:$K,[1]Contratos_2024!$AL:$AL,0)</f>
        <v>0</v>
      </c>
      <c r="AC92" s="220">
        <f>ListadoBase[[#This Row],[FECHA DE TERMINACIÓN]]-ListadoBase[[#This Row],[FECHA DE INICIO]]</f>
        <v>0</v>
      </c>
    </row>
    <row r="93" spans="1:29" s="17" customFormat="1" ht="15" customHeight="1">
      <c r="A93" s="214">
        <f>ROWS($A$2:A93)</f>
        <v>92</v>
      </c>
      <c r="B93" s="215" t="str">
        <f t="shared" si="10"/>
        <v>RONDON</v>
      </c>
      <c r="C93" s="215" t="str">
        <f t="shared" si="12"/>
        <v>ROZO</v>
      </c>
      <c r="D93" s="215" t="str">
        <f t="shared" si="13"/>
        <v xml:space="preserve">MAICOL STEVEN </v>
      </c>
      <c r="E93" s="215" t="s">
        <v>1690</v>
      </c>
      <c r="F93" s="215">
        <v>1192804810</v>
      </c>
      <c r="G93" s="216">
        <v>45517</v>
      </c>
      <c r="H93" s="217">
        <v>3195015533</v>
      </c>
      <c r="I93" s="217"/>
      <c r="J93" s="218" t="s">
        <v>1417</v>
      </c>
      <c r="K93" s="218" t="s">
        <v>1691</v>
      </c>
      <c r="L93" s="218"/>
      <c r="M93" s="134" t="s">
        <v>1692</v>
      </c>
      <c r="N93" s="218"/>
      <c r="O93" s="215"/>
      <c r="P93" s="215"/>
      <c r="Q93" s="215"/>
      <c r="R93" s="215">
        <v>904</v>
      </c>
      <c r="S93" s="219">
        <v>5280000</v>
      </c>
      <c r="T93" s="140">
        <v>120820</v>
      </c>
      <c r="U93" s="216">
        <v>45636</v>
      </c>
      <c r="V93" s="215"/>
      <c r="W93" s="215"/>
      <c r="X93" s="218" t="s">
        <v>1693</v>
      </c>
      <c r="Y93" s="217">
        <v>20</v>
      </c>
      <c r="Z93" s="215" t="s">
        <v>1415</v>
      </c>
      <c r="AA93" s="216"/>
      <c r="AB93" s="216">
        <v>45677</v>
      </c>
      <c r="AC93" s="220">
        <f>ListadoBase[[#This Row],[FECHA DE TERMINACIÓN]]-ListadoBase[[#This Row],[FECHA DE INICIO]]</f>
        <v>45677</v>
      </c>
    </row>
    <row r="94" spans="1:29" ht="15" customHeight="1">
      <c r="A94" s="214">
        <f>ROWS($A$2:A94)</f>
        <v>93</v>
      </c>
      <c r="B94" s="215" t="str">
        <f t="shared" si="10"/>
        <v>NAVAS</v>
      </c>
      <c r="C94" s="215" t="str">
        <f t="shared" si="12"/>
        <v>SOLANO</v>
      </c>
      <c r="D94" s="215" t="str">
        <f t="shared" si="13"/>
        <v>MARIA CAROLINA</v>
      </c>
      <c r="E94" s="226" t="s">
        <v>1694</v>
      </c>
      <c r="F94" s="226">
        <v>1019018257</v>
      </c>
      <c r="G94" s="216">
        <v>45517</v>
      </c>
      <c r="H94" s="227">
        <v>3103160143</v>
      </c>
      <c r="I94" s="227"/>
      <c r="J94" s="218"/>
      <c r="K94" s="218"/>
      <c r="L94" s="218"/>
      <c r="M94" s="134" t="s">
        <v>1695</v>
      </c>
      <c r="N94" s="218"/>
      <c r="O94" s="215"/>
      <c r="P94" s="215"/>
      <c r="Q94" s="215"/>
      <c r="R94" s="215">
        <v>769</v>
      </c>
      <c r="S94" s="135">
        <v>6000000</v>
      </c>
      <c r="T94" s="218">
        <v>116926</v>
      </c>
      <c r="U94" s="216"/>
      <c r="V94" s="215"/>
      <c r="W94" s="215"/>
      <c r="X94" s="218" t="s">
        <v>1414</v>
      </c>
      <c r="Y94" s="217">
        <v>21</v>
      </c>
      <c r="Z94" s="215" t="s">
        <v>1415</v>
      </c>
      <c r="AA94" s="216">
        <v>45596</v>
      </c>
      <c r="AB94" s="216">
        <v>45657</v>
      </c>
      <c r="AC94" s="220">
        <f>ListadoBase[[#This Row],[FECHA DE TERMINACIÓN]]-ListadoBase[[#This Row],[FECHA DE INICIO]]</f>
        <v>61</v>
      </c>
    </row>
    <row r="95" spans="1:29" ht="15" customHeight="1">
      <c r="A95" s="214">
        <f>ROWS($A$2:A95)</f>
        <v>94</v>
      </c>
      <c r="B95" s="215" t="str">
        <f t="shared" si="10"/>
        <v>DUARTE</v>
      </c>
      <c r="C95" s="215" t="str">
        <f t="shared" si="12"/>
        <v>CARDENAS</v>
      </c>
      <c r="D95" s="215" t="str">
        <f t="shared" si="13"/>
        <v xml:space="preserve">NESTOR AUGUSTO </v>
      </c>
      <c r="E95" s="215" t="s">
        <v>1696</v>
      </c>
      <c r="F95" s="215">
        <v>80803851</v>
      </c>
      <c r="G95" s="216">
        <v>45517</v>
      </c>
      <c r="H95" s="217">
        <v>3118665608</v>
      </c>
      <c r="I95" s="217"/>
      <c r="J95" s="218"/>
      <c r="K95" s="218"/>
      <c r="L95" s="218"/>
      <c r="M95" s="218"/>
      <c r="N95" s="218"/>
      <c r="O95" s="215"/>
      <c r="P95" s="215"/>
      <c r="Q95" s="215"/>
      <c r="R95" s="215">
        <v>255</v>
      </c>
      <c r="S95" s="219">
        <v>6450000</v>
      </c>
      <c r="T95" s="218">
        <v>113030</v>
      </c>
      <c r="U95" s="216"/>
      <c r="V95" s="215"/>
      <c r="W95" s="215"/>
      <c r="X95" s="218" t="s">
        <v>1414</v>
      </c>
      <c r="Y95" s="217">
        <v>19</v>
      </c>
      <c r="Z95" s="215" t="s">
        <v>1415</v>
      </c>
      <c r="AA95" s="216">
        <f>_xlfn.XLOOKUP(F95,[1]Contratos_2024!$K:$K,[1]Contratos_2024!$AK:$AK,0)</f>
        <v>0</v>
      </c>
      <c r="AB95" s="216">
        <f>_xlfn.XLOOKUP(F95,[1]Contratos_2024!$K:$K,[1]Contratos_2024!$AL:$AL,0)</f>
        <v>0</v>
      </c>
      <c r="AC95" s="220">
        <f>ListadoBase[[#This Row],[FECHA DE TERMINACIÓN]]-ListadoBase[[#This Row],[FECHA DE INICIO]]</f>
        <v>0</v>
      </c>
    </row>
    <row r="96" spans="1:29" ht="15" customHeight="1">
      <c r="A96" s="214">
        <f>ROWS($A$2:A96)</f>
        <v>95</v>
      </c>
      <c r="B96" s="236" t="str">
        <f t="shared" si="10"/>
        <v>ROBLES</v>
      </c>
      <c r="C96" s="236" t="str">
        <f t="shared" si="12"/>
        <v>RAMIREZ</v>
      </c>
      <c r="D96" s="236" t="str">
        <f t="shared" si="13"/>
        <v>OLGA VALENTINA</v>
      </c>
      <c r="E96" s="236" t="s">
        <v>1697</v>
      </c>
      <c r="F96" s="236">
        <v>1032507036</v>
      </c>
      <c r="G96" s="237">
        <v>45517</v>
      </c>
      <c r="H96" s="238">
        <v>3222349148</v>
      </c>
      <c r="I96" s="238"/>
      <c r="J96" s="239"/>
      <c r="K96" s="239"/>
      <c r="L96" s="239"/>
      <c r="M96" s="239"/>
      <c r="N96" s="239"/>
      <c r="O96" s="236"/>
      <c r="P96" s="236"/>
      <c r="Q96" s="236"/>
      <c r="R96" s="236"/>
      <c r="S96" s="240"/>
      <c r="T96" s="146" t="s">
        <v>1698</v>
      </c>
      <c r="U96" s="237"/>
      <c r="V96" s="236"/>
      <c r="W96" s="236"/>
      <c r="X96" s="239" t="s">
        <v>1699</v>
      </c>
      <c r="Y96" s="238">
        <v>21</v>
      </c>
      <c r="Z96" s="236"/>
      <c r="AA96" s="237"/>
      <c r="AB96" s="237"/>
      <c r="AC96" s="220">
        <f>ListadoBase[[#This Row],[FECHA DE TERMINACIÓN]]-ListadoBase[[#This Row],[FECHA DE INICIO]]</f>
        <v>0</v>
      </c>
    </row>
    <row r="97" spans="1:29" ht="15" customHeight="1">
      <c r="A97" s="214">
        <f>ROWS($A$2:A97)</f>
        <v>96</v>
      </c>
      <c r="B97" s="215" t="str">
        <f t="shared" si="10"/>
        <v>VERGARA</v>
      </c>
      <c r="C97" s="215" t="str">
        <f t="shared" si="12"/>
        <v>DIAZ</v>
      </c>
      <c r="D97" s="215" t="str">
        <f t="shared" si="13"/>
        <v>WEYMAR ANDRES</v>
      </c>
      <c r="E97" s="215" t="s">
        <v>1700</v>
      </c>
      <c r="F97" s="137">
        <v>1018432997</v>
      </c>
      <c r="G97" s="216">
        <v>45517</v>
      </c>
      <c r="H97" s="217">
        <v>3143959995</v>
      </c>
      <c r="I97" s="217"/>
      <c r="J97" s="218" t="s">
        <v>1429</v>
      </c>
      <c r="K97" s="218"/>
      <c r="L97" s="218"/>
      <c r="M97" s="134" t="s">
        <v>1701</v>
      </c>
      <c r="N97" s="218" t="s">
        <v>1702</v>
      </c>
      <c r="O97" s="215"/>
      <c r="P97" s="215"/>
      <c r="Q97" s="215"/>
      <c r="R97" s="215">
        <v>718</v>
      </c>
      <c r="S97" s="219">
        <v>4760000</v>
      </c>
      <c r="T97" s="137">
        <v>117106</v>
      </c>
      <c r="U97" s="216"/>
      <c r="V97" s="215"/>
      <c r="W97" s="215"/>
      <c r="X97" s="218" t="s">
        <v>1414</v>
      </c>
      <c r="Y97" s="217">
        <v>10</v>
      </c>
      <c r="Z97" s="215" t="s">
        <v>1415</v>
      </c>
      <c r="AA97" s="216">
        <f>_xlfn.XLOOKUP(F97,[1]Contratos_2024!$K:$K,[1]Contratos_2024!$AK:$AK,0)</f>
        <v>0</v>
      </c>
      <c r="AB97" s="216">
        <f>_xlfn.XLOOKUP(F97,[1]Contratos_2024!$K:$K,[1]Contratos_2024!$AL:$AL,0)</f>
        <v>0</v>
      </c>
      <c r="AC97" s="220">
        <f>ListadoBase[[#This Row],[FECHA DE TERMINACIÓN]]-ListadoBase[[#This Row],[FECHA DE INICIO]]</f>
        <v>0</v>
      </c>
    </row>
    <row r="98" spans="1:29" ht="15" customHeight="1">
      <c r="A98" s="214">
        <f>ROWS($A$2:A98)</f>
        <v>97</v>
      </c>
      <c r="B98" s="215" t="str">
        <f t="shared" si="10"/>
        <v>ALZATE</v>
      </c>
      <c r="C98" s="215" t="str">
        <f t="shared" si="12"/>
        <v>VILLAMIL</v>
      </c>
      <c r="D98" s="215" t="str">
        <f t="shared" si="13"/>
        <v>WILSON JOSE</v>
      </c>
      <c r="E98" s="215" t="s">
        <v>1703</v>
      </c>
      <c r="F98" s="137">
        <v>19273729</v>
      </c>
      <c r="G98" s="216">
        <v>45517</v>
      </c>
      <c r="H98" s="217">
        <v>3204230494</v>
      </c>
      <c r="I98" s="217"/>
      <c r="J98" s="218"/>
      <c r="K98" s="218"/>
      <c r="L98" s="218"/>
      <c r="M98" s="133" t="s">
        <v>1704</v>
      </c>
      <c r="N98" s="218"/>
      <c r="O98" s="215"/>
      <c r="P98" s="215"/>
      <c r="Q98" s="215"/>
      <c r="R98" s="215">
        <v>447</v>
      </c>
      <c r="S98" s="219">
        <v>2850000</v>
      </c>
      <c r="T98" s="140" t="s">
        <v>1705</v>
      </c>
      <c r="U98" s="216"/>
      <c r="V98" s="215"/>
      <c r="W98" s="215"/>
      <c r="X98" s="218" t="s">
        <v>1414</v>
      </c>
      <c r="Y98" s="217">
        <v>20</v>
      </c>
      <c r="Z98" s="215" t="s">
        <v>1706</v>
      </c>
      <c r="AA98" s="216">
        <f>_xlfn.XLOOKUP(F98,[1]Contratos_2024!$K:$K,[1]Contratos_2024!$AK:$AK,0)</f>
        <v>0</v>
      </c>
      <c r="AB98" s="216">
        <f>_xlfn.XLOOKUP(F98,[1]Contratos_2024!$K:$K,[1]Contratos_2024!$AL:$AL,0)</f>
        <v>0</v>
      </c>
      <c r="AC98" s="220">
        <f>ListadoBase[[#This Row],[FECHA DE TERMINACIÓN]]-ListadoBase[[#This Row],[FECHA DE INICIO]]</f>
        <v>0</v>
      </c>
    </row>
    <row r="99" spans="1:29" ht="15" customHeight="1">
      <c r="A99" s="214">
        <f>ROWS($A$2:A99)</f>
        <v>98</v>
      </c>
      <c r="B99" s="215" t="str">
        <f t="shared" si="10"/>
        <v>CARVAJAL</v>
      </c>
      <c r="C99" s="215" t="str">
        <f t="shared" si="12"/>
        <v>CUERO</v>
      </c>
      <c r="D99" s="215" t="str">
        <f t="shared" si="13"/>
        <v>YESID</v>
      </c>
      <c r="E99" s="215" t="s">
        <v>1707</v>
      </c>
      <c r="F99" s="137">
        <v>79456574</v>
      </c>
      <c r="G99" s="216">
        <v>45517</v>
      </c>
      <c r="H99" s="217">
        <v>3132140830</v>
      </c>
      <c r="I99" s="217"/>
      <c r="J99" s="218" t="s">
        <v>1429</v>
      </c>
      <c r="K99" s="218"/>
      <c r="L99" s="218"/>
      <c r="M99" s="134" t="s">
        <v>1708</v>
      </c>
      <c r="N99" s="218" t="s">
        <v>1510</v>
      </c>
      <c r="O99" s="215"/>
      <c r="P99" s="215"/>
      <c r="Q99" s="215"/>
      <c r="R99" s="215">
        <v>772</v>
      </c>
      <c r="S99" s="219">
        <v>3400000</v>
      </c>
      <c r="T99" s="138">
        <v>116992</v>
      </c>
      <c r="U99" s="216"/>
      <c r="V99" s="215"/>
      <c r="W99" s="215"/>
      <c r="X99" s="218" t="s">
        <v>1414</v>
      </c>
      <c r="Y99" s="217">
        <v>19</v>
      </c>
      <c r="Z99" s="215" t="s">
        <v>1415</v>
      </c>
      <c r="AA99" s="216">
        <v>45587</v>
      </c>
      <c r="AB99" s="216">
        <v>45657</v>
      </c>
      <c r="AC99" s="220">
        <f>ListadoBase[[#This Row],[FECHA DE TERMINACIÓN]]-ListadoBase[[#This Row],[FECHA DE INICIO]]</f>
        <v>70</v>
      </c>
    </row>
    <row r="100" spans="1:29" ht="15" customHeight="1">
      <c r="A100" s="214">
        <f>ROWS($A$2:A100)</f>
        <v>99</v>
      </c>
      <c r="B100" s="215" t="str">
        <f t="shared" si="10"/>
        <v>GARCIA</v>
      </c>
      <c r="C100" s="215" t="str">
        <f t="shared" si="12"/>
        <v>GARCIA</v>
      </c>
      <c r="D100" s="215" t="str">
        <f t="shared" si="13"/>
        <v>DIANA MARCELA</v>
      </c>
      <c r="E100" s="215" t="s">
        <v>1709</v>
      </c>
      <c r="F100" s="215" t="s">
        <v>1710</v>
      </c>
      <c r="G100" s="216">
        <v>45517</v>
      </c>
      <c r="H100" s="217">
        <v>3166823406</v>
      </c>
      <c r="I100" s="217"/>
      <c r="J100" s="218"/>
      <c r="K100" s="218"/>
      <c r="L100" s="218"/>
      <c r="M100" s="218"/>
      <c r="N100" s="218"/>
      <c r="O100" s="215"/>
      <c r="P100" s="215"/>
      <c r="Q100" s="215"/>
      <c r="R100" s="215"/>
      <c r="S100" s="219"/>
      <c r="T100" s="140">
        <v>116986</v>
      </c>
      <c r="U100" s="216"/>
      <c r="V100" s="215"/>
      <c r="W100" s="215"/>
      <c r="X100" s="215" t="s">
        <v>1414</v>
      </c>
      <c r="Y100" s="217">
        <v>20</v>
      </c>
      <c r="Z100" s="215"/>
      <c r="AA100" s="216"/>
      <c r="AB100" s="216"/>
      <c r="AC100" s="220">
        <f>ListadoBase[[#This Row],[FECHA DE TERMINACIÓN]]-ListadoBase[[#This Row],[FECHA DE INICIO]]</f>
        <v>0</v>
      </c>
    </row>
    <row r="101" spans="1:29" ht="15" customHeight="1">
      <c r="A101" s="214">
        <f>ROWS($A$2:A101)</f>
        <v>100</v>
      </c>
      <c r="B101" s="236" t="s">
        <v>1711</v>
      </c>
      <c r="C101" s="236" t="str">
        <f t="shared" si="12"/>
        <v>RAMOS</v>
      </c>
      <c r="D101" s="236" t="str">
        <f t="shared" si="13"/>
        <v xml:space="preserve">NESTOR GIOVANNI </v>
      </c>
      <c r="E101" s="236" t="s">
        <v>1712</v>
      </c>
      <c r="F101" s="236"/>
      <c r="G101" s="237">
        <v>45517</v>
      </c>
      <c r="H101" s="238">
        <v>3138926523</v>
      </c>
      <c r="I101" s="238"/>
      <c r="J101" s="239"/>
      <c r="K101" s="239"/>
      <c r="L101" s="239"/>
      <c r="M101" s="239"/>
      <c r="N101" s="239"/>
      <c r="O101" s="236"/>
      <c r="P101" s="236"/>
      <c r="Q101" s="236"/>
      <c r="R101" s="236"/>
      <c r="S101" s="240"/>
      <c r="T101" s="146" t="s">
        <v>1713</v>
      </c>
      <c r="U101" s="237"/>
      <c r="V101" s="236"/>
      <c r="W101" s="236"/>
      <c r="X101" s="236"/>
      <c r="Y101" s="238">
        <v>10</v>
      </c>
      <c r="Z101" s="236"/>
      <c r="AA101" s="237"/>
      <c r="AB101" s="237"/>
      <c r="AC101" s="220">
        <f>ListadoBase[[#This Row],[FECHA DE TERMINACIÓN]]-ListadoBase[[#This Row],[FECHA DE INICIO]]</f>
        <v>0</v>
      </c>
    </row>
    <row r="102" spans="1:29" ht="15" customHeight="1">
      <c r="A102" s="214">
        <f>ROWS($A$2:A102)</f>
        <v>101</v>
      </c>
      <c r="B102" s="215" t="str">
        <f t="shared" ref="B102:B118" si="14">LEFT(E102, FIND(" ", E102) - 1)</f>
        <v>GARZON</v>
      </c>
      <c r="C102" s="215" t="str">
        <f t="shared" si="12"/>
        <v>GOMEZ</v>
      </c>
      <c r="D102" s="215" t="str">
        <f t="shared" si="13"/>
        <v>NATALIA</v>
      </c>
      <c r="E102" s="215" t="s">
        <v>1714</v>
      </c>
      <c r="F102" s="215">
        <v>1007445345</v>
      </c>
      <c r="G102" s="216">
        <v>45519</v>
      </c>
      <c r="H102" s="217">
        <v>3147974187</v>
      </c>
      <c r="I102" s="217"/>
      <c r="J102" s="218" t="s">
        <v>17</v>
      </c>
      <c r="K102" s="218"/>
      <c r="L102" s="218"/>
      <c r="M102" s="218"/>
      <c r="N102" s="218"/>
      <c r="O102" s="215"/>
      <c r="P102" s="215"/>
      <c r="Q102" s="215"/>
      <c r="R102" s="215">
        <v>804</v>
      </c>
      <c r="S102" s="219"/>
      <c r="T102" s="140">
        <v>118651</v>
      </c>
      <c r="U102" s="216"/>
      <c r="V102" s="215"/>
      <c r="W102" s="215"/>
      <c r="X102" s="215" t="s">
        <v>1414</v>
      </c>
      <c r="Y102" s="217">
        <v>96</v>
      </c>
      <c r="Z102" s="215"/>
      <c r="AA102" s="216">
        <v>45594</v>
      </c>
      <c r="AB102" s="216">
        <v>45657</v>
      </c>
      <c r="AC102" s="220">
        <f>ListadoBase[[#This Row],[FECHA DE TERMINACIÓN]]-ListadoBase[[#This Row],[FECHA DE INICIO]]</f>
        <v>63</v>
      </c>
    </row>
    <row r="103" spans="1:29" ht="15" customHeight="1">
      <c r="A103" s="214">
        <f>ROWS($A$2:A103)</f>
        <v>102</v>
      </c>
      <c r="B103" s="215" t="str">
        <f t="shared" si="14"/>
        <v>GUTIERREZ</v>
      </c>
      <c r="C103" s="215" t="str">
        <f t="shared" si="12"/>
        <v>PEREZ</v>
      </c>
      <c r="D103" s="215" t="str">
        <f t="shared" si="13"/>
        <v>ANDRES</v>
      </c>
      <c r="E103" s="215" t="s">
        <v>1715</v>
      </c>
      <c r="F103" s="215">
        <v>1030541818</v>
      </c>
      <c r="G103" s="216">
        <v>45520</v>
      </c>
      <c r="H103" s="217">
        <v>3187258436</v>
      </c>
      <c r="I103" s="217"/>
      <c r="J103" s="218"/>
      <c r="K103" s="218"/>
      <c r="L103" s="218"/>
      <c r="M103" s="218"/>
      <c r="N103" s="218"/>
      <c r="O103" s="215"/>
      <c r="P103" s="215"/>
      <c r="Q103" s="215"/>
      <c r="R103" s="215">
        <v>707</v>
      </c>
      <c r="S103" s="219">
        <v>2850000</v>
      </c>
      <c r="T103" s="137">
        <v>116978</v>
      </c>
      <c r="U103" s="216"/>
      <c r="V103" s="215"/>
      <c r="W103" s="215"/>
      <c r="X103" s="218" t="s">
        <v>1554</v>
      </c>
      <c r="Y103" s="217">
        <v>57</v>
      </c>
      <c r="Z103" s="215" t="s">
        <v>1415</v>
      </c>
      <c r="AA103" s="216">
        <f>_xlfn.XLOOKUP(F103,[1]Contratos_2024!$K:$K,[1]Contratos_2024!$AK:$AK,0)</f>
        <v>0</v>
      </c>
      <c r="AB103" s="216">
        <f>_xlfn.XLOOKUP(F103,[1]Contratos_2024!$K:$K,[1]Contratos_2024!$AL:$AL,0)</f>
        <v>0</v>
      </c>
      <c r="AC103" s="220">
        <f>ListadoBase[[#This Row],[FECHA DE TERMINACIÓN]]-ListadoBase[[#This Row],[FECHA DE INICIO]]</f>
        <v>0</v>
      </c>
    </row>
    <row r="104" spans="1:29" ht="15" customHeight="1">
      <c r="A104" s="214">
        <f>ROWS($A$2:A104)</f>
        <v>103</v>
      </c>
      <c r="B104" s="215" t="str">
        <f t="shared" si="14"/>
        <v>ALDANA</v>
      </c>
      <c r="C104" s="215" t="str">
        <f t="shared" si="12"/>
        <v>CHARRY</v>
      </c>
      <c r="D104" s="215" t="str">
        <f t="shared" si="13"/>
        <v xml:space="preserve">ANDRES FELIPE </v>
      </c>
      <c r="E104" s="226" t="s">
        <v>1716</v>
      </c>
      <c r="F104" s="226">
        <v>1109265582</v>
      </c>
      <c r="G104" s="216">
        <v>45521</v>
      </c>
      <c r="H104" s="227">
        <v>3217684548</v>
      </c>
      <c r="I104" s="227"/>
      <c r="J104" s="228"/>
      <c r="K104" s="228"/>
      <c r="L104" s="228"/>
      <c r="M104" s="218"/>
      <c r="N104" s="218"/>
      <c r="O104" s="215"/>
      <c r="P104" s="215"/>
      <c r="Q104" s="215"/>
      <c r="R104" s="215">
        <v>680</v>
      </c>
      <c r="S104" s="219"/>
      <c r="T104" s="218">
        <v>117253</v>
      </c>
      <c r="U104" s="216"/>
      <c r="V104" s="215"/>
      <c r="W104" s="215"/>
      <c r="X104" s="215" t="s">
        <v>1554</v>
      </c>
      <c r="Y104" s="217">
        <v>13</v>
      </c>
      <c r="Z104" s="215" t="s">
        <v>1415</v>
      </c>
      <c r="AA104" s="216">
        <f>_xlfn.XLOOKUP(F104,[1]Contratos_2024!$K:$K,[1]Contratos_2024!$AK:$AK,0)</f>
        <v>0</v>
      </c>
      <c r="AB104" s="216">
        <f>_xlfn.XLOOKUP(F104,[1]Contratos_2024!$K:$K,[1]Contratos_2024!$AL:$AL,0)</f>
        <v>0</v>
      </c>
      <c r="AC104" s="220">
        <f>ListadoBase[[#This Row],[FECHA DE TERMINACIÓN]]-ListadoBase[[#This Row],[FECHA DE INICIO]]</f>
        <v>0</v>
      </c>
    </row>
    <row r="105" spans="1:29" ht="15" customHeight="1">
      <c r="A105" s="214">
        <f>ROWS($A$2:A105)</f>
        <v>104</v>
      </c>
      <c r="B105" s="215" t="str">
        <f t="shared" si="14"/>
        <v>APARICIO</v>
      </c>
      <c r="C105" s="215" t="str">
        <f t="shared" si="12"/>
        <v>FIGUEROA</v>
      </c>
      <c r="D105" s="215" t="str">
        <f t="shared" si="13"/>
        <v xml:space="preserve">ANGELA MARIA </v>
      </c>
      <c r="E105" s="215" t="s">
        <v>1717</v>
      </c>
      <c r="F105" s="215">
        <v>51796435</v>
      </c>
      <c r="G105" s="216">
        <v>45521</v>
      </c>
      <c r="H105" s="217">
        <v>3017312737</v>
      </c>
      <c r="I105" s="217"/>
      <c r="J105" s="218"/>
      <c r="K105" s="218"/>
      <c r="L105" s="218"/>
      <c r="M105" s="218"/>
      <c r="N105" s="218"/>
      <c r="O105" s="215"/>
      <c r="P105" s="215"/>
      <c r="Q105" s="215"/>
      <c r="R105" s="215">
        <v>689</v>
      </c>
      <c r="S105" s="219">
        <v>3150000</v>
      </c>
      <c r="T105" s="218">
        <v>104025</v>
      </c>
      <c r="U105" s="216"/>
      <c r="V105" s="215"/>
      <c r="W105" s="215"/>
      <c r="X105" s="218" t="s">
        <v>1554</v>
      </c>
      <c r="Y105" s="217">
        <v>57</v>
      </c>
      <c r="Z105" s="215" t="s">
        <v>1415</v>
      </c>
      <c r="AA105" s="216">
        <v>45594</v>
      </c>
      <c r="AB105" s="216">
        <v>45657</v>
      </c>
      <c r="AC105" s="220">
        <f>ListadoBase[[#This Row],[FECHA DE TERMINACIÓN]]-ListadoBase[[#This Row],[FECHA DE INICIO]]</f>
        <v>63</v>
      </c>
    </row>
    <row r="106" spans="1:29" s="15" customFormat="1" ht="15" customHeight="1">
      <c r="A106" s="214">
        <f>ROWS($A$2:A106)</f>
        <v>105</v>
      </c>
      <c r="B106" s="215" t="str">
        <f t="shared" si="14"/>
        <v>MAYORGA</v>
      </c>
      <c r="C106" s="215" t="str">
        <f t="shared" si="12"/>
        <v>RIVEROS</v>
      </c>
      <c r="D106" s="215" t="str">
        <f t="shared" si="13"/>
        <v>ANDRES</v>
      </c>
      <c r="E106" s="215" t="s">
        <v>1718</v>
      </c>
      <c r="F106" s="215">
        <v>1031166610</v>
      </c>
      <c r="G106" s="216">
        <v>45521</v>
      </c>
      <c r="H106" s="217">
        <v>3204113414</v>
      </c>
      <c r="I106" s="147" t="s">
        <v>1719</v>
      </c>
      <c r="J106" s="218" t="s">
        <v>1720</v>
      </c>
      <c r="K106" s="218" t="s">
        <v>1721</v>
      </c>
      <c r="L106" s="218"/>
      <c r="M106" s="218"/>
      <c r="N106" s="218" t="s">
        <v>1722</v>
      </c>
      <c r="O106" s="215" t="s">
        <v>1723</v>
      </c>
      <c r="P106" s="215" t="s">
        <v>1724</v>
      </c>
      <c r="Q106" s="215"/>
      <c r="R106" s="215" t="s">
        <v>1725</v>
      </c>
      <c r="S106" s="219">
        <v>6470000</v>
      </c>
      <c r="T106" s="140">
        <v>121329</v>
      </c>
      <c r="U106" s="216"/>
      <c r="V106" s="215"/>
      <c r="W106" s="215"/>
      <c r="X106" s="218" t="s">
        <v>1554</v>
      </c>
      <c r="Y106" s="217">
        <v>16</v>
      </c>
      <c r="Z106" s="215" t="s">
        <v>1555</v>
      </c>
      <c r="AA106" s="216">
        <v>45432</v>
      </c>
      <c r="AB106" s="216">
        <v>45615</v>
      </c>
      <c r="AC106" s="220">
        <f>ListadoBase[[#This Row],[FECHA DE TERMINACIÓN]]-ListadoBase[[#This Row],[FECHA DE INICIO]]</f>
        <v>183</v>
      </c>
    </row>
    <row r="107" spans="1:29" ht="15" customHeight="1">
      <c r="A107" s="214">
        <f>ROWS($A$2:A107)</f>
        <v>106</v>
      </c>
      <c r="B107" s="215" t="str">
        <f t="shared" si="14"/>
        <v>MORENO</v>
      </c>
      <c r="C107" s="215" t="str">
        <f t="shared" si="12"/>
        <v>CINTHIA</v>
      </c>
      <c r="D107" s="215" t="str">
        <f t="shared" si="13"/>
        <v>PAMELA</v>
      </c>
      <c r="E107" s="215" t="s">
        <v>1726</v>
      </c>
      <c r="F107" s="215">
        <v>1016005167</v>
      </c>
      <c r="G107" s="216">
        <v>45521</v>
      </c>
      <c r="H107" s="217" t="s">
        <v>1727</v>
      </c>
      <c r="I107" s="217"/>
      <c r="J107" s="218"/>
      <c r="K107" s="218"/>
      <c r="L107" s="218"/>
      <c r="M107" s="218"/>
      <c r="N107" s="218"/>
      <c r="O107" s="215"/>
      <c r="P107" s="215"/>
      <c r="Q107" s="215"/>
      <c r="R107" s="215">
        <v>771</v>
      </c>
      <c r="S107" s="219"/>
      <c r="T107" s="218">
        <v>116985</v>
      </c>
      <c r="U107" s="216"/>
      <c r="V107" s="215"/>
      <c r="W107" s="215"/>
      <c r="X107" s="218" t="s">
        <v>1414</v>
      </c>
      <c r="Y107" s="217">
        <v>21</v>
      </c>
      <c r="Z107" s="215" t="s">
        <v>1415</v>
      </c>
      <c r="AA107" s="216">
        <v>45597</v>
      </c>
      <c r="AB107" s="216">
        <v>45657</v>
      </c>
      <c r="AC107" s="220">
        <f>ListadoBase[[#This Row],[FECHA DE TERMINACIÓN]]-ListadoBase[[#This Row],[FECHA DE INICIO]]</f>
        <v>60</v>
      </c>
    </row>
    <row r="108" spans="1:29" ht="15" customHeight="1">
      <c r="A108" s="214">
        <f>ROWS($A$2:A108)</f>
        <v>107</v>
      </c>
      <c r="B108" s="215" t="str">
        <f t="shared" si="14"/>
        <v>ROJAS</v>
      </c>
      <c r="C108" s="215" t="str">
        <f t="shared" si="12"/>
        <v>AGUILAR</v>
      </c>
      <c r="D108" s="215" t="str">
        <f t="shared" si="13"/>
        <v>CLAUDIA MILENA</v>
      </c>
      <c r="E108" s="215" t="s">
        <v>1728</v>
      </c>
      <c r="F108" s="215">
        <v>52931685</v>
      </c>
      <c r="G108" s="216">
        <v>45521</v>
      </c>
      <c r="H108" s="217">
        <v>3046751637</v>
      </c>
      <c r="I108" s="217"/>
      <c r="J108" s="218"/>
      <c r="K108" s="218"/>
      <c r="L108" s="218"/>
      <c r="M108" s="218"/>
      <c r="N108" s="218"/>
      <c r="O108" s="215"/>
      <c r="P108" s="215"/>
      <c r="Q108" s="215"/>
      <c r="R108" s="215">
        <v>728</v>
      </c>
      <c r="S108" s="219">
        <v>6500000</v>
      </c>
      <c r="T108" s="218">
        <v>117282</v>
      </c>
      <c r="U108" s="216"/>
      <c r="V108" s="215"/>
      <c r="W108" s="215"/>
      <c r="X108" s="215" t="s">
        <v>1414</v>
      </c>
      <c r="Y108" s="217">
        <v>10</v>
      </c>
      <c r="Z108" s="215" t="s">
        <v>1415</v>
      </c>
      <c r="AA108" s="216">
        <f>_xlfn.XLOOKUP(F108,[1]Contratos_2024!$K:$K,[1]Contratos_2024!$AK:$AK,0)</f>
        <v>0</v>
      </c>
      <c r="AB108" s="216">
        <f>_xlfn.XLOOKUP(F108,[1]Contratos_2024!$K:$K,[1]Contratos_2024!$AL:$AL,0)</f>
        <v>0</v>
      </c>
      <c r="AC108" s="220">
        <f>ListadoBase[[#This Row],[FECHA DE TERMINACIÓN]]-ListadoBase[[#This Row],[FECHA DE INICIO]]</f>
        <v>0</v>
      </c>
    </row>
    <row r="109" spans="1:29" ht="15" customHeight="1">
      <c r="A109" s="214">
        <f>ROWS($A$2:A109)</f>
        <v>108</v>
      </c>
      <c r="B109" s="215" t="str">
        <f t="shared" si="14"/>
        <v>LUGO</v>
      </c>
      <c r="C109" s="215" t="str">
        <f t="shared" si="12"/>
        <v>JARAMILLO</v>
      </c>
      <c r="D109" s="215" t="str">
        <f t="shared" si="13"/>
        <v>DANIEL HERNANDO</v>
      </c>
      <c r="E109" s="215" t="s">
        <v>1729</v>
      </c>
      <c r="F109" s="215">
        <v>1018474432</v>
      </c>
      <c r="G109" s="216">
        <v>45521</v>
      </c>
      <c r="H109" s="217">
        <v>3203093547</v>
      </c>
      <c r="I109" s="217"/>
      <c r="J109" s="218"/>
      <c r="K109" s="218"/>
      <c r="L109" s="218"/>
      <c r="M109" s="218"/>
      <c r="N109" s="218"/>
      <c r="O109" s="215"/>
      <c r="P109" s="215"/>
      <c r="Q109" s="215"/>
      <c r="R109" s="215">
        <v>742</v>
      </c>
      <c r="S109" s="219">
        <v>7440000</v>
      </c>
      <c r="T109" s="218">
        <v>116984</v>
      </c>
      <c r="U109" s="216"/>
      <c r="V109" s="215"/>
      <c r="W109" s="215"/>
      <c r="X109" s="215" t="s">
        <v>1414</v>
      </c>
      <c r="Y109" s="217">
        <v>10</v>
      </c>
      <c r="Z109" s="215"/>
      <c r="AA109" s="216">
        <f>_xlfn.XLOOKUP(F109,[1]Contratos_2024!$K:$K,[1]Contratos_2024!$AK:$AK,0)</f>
        <v>0</v>
      </c>
      <c r="AB109" s="216">
        <f>_xlfn.XLOOKUP(F109,[1]Contratos_2024!$K:$K,[1]Contratos_2024!$AL:$AL,0)</f>
        <v>0</v>
      </c>
      <c r="AC109" s="220">
        <f>ListadoBase[[#This Row],[FECHA DE TERMINACIÓN]]-ListadoBase[[#This Row],[FECHA DE INICIO]]</f>
        <v>0</v>
      </c>
    </row>
    <row r="110" spans="1:29" ht="15" customHeight="1">
      <c r="A110" s="214">
        <f>ROWS($A$2:A110)</f>
        <v>109</v>
      </c>
      <c r="B110" s="215" t="str">
        <f t="shared" si="14"/>
        <v>ARIAS</v>
      </c>
      <c r="C110" s="215" t="str">
        <f t="shared" si="12"/>
        <v>MORENO</v>
      </c>
      <c r="D110" s="215" t="str">
        <f t="shared" si="13"/>
        <v>GINNA ANDUKLEY</v>
      </c>
      <c r="E110" s="215" t="s">
        <v>1730</v>
      </c>
      <c r="F110" s="215">
        <v>53029549</v>
      </c>
      <c r="G110" s="216">
        <v>45521</v>
      </c>
      <c r="H110" s="217">
        <v>3016316408</v>
      </c>
      <c r="I110" s="217"/>
      <c r="J110" s="218"/>
      <c r="K110" s="218"/>
      <c r="L110" s="218"/>
      <c r="M110" s="218"/>
      <c r="N110" s="218"/>
      <c r="O110" s="215"/>
      <c r="P110" s="215"/>
      <c r="Q110" s="215"/>
      <c r="R110" s="215">
        <v>702</v>
      </c>
      <c r="S110" s="219"/>
      <c r="T110" s="218">
        <v>116972</v>
      </c>
      <c r="U110" s="216"/>
      <c r="V110" s="215">
        <v>3230</v>
      </c>
      <c r="W110" s="215"/>
      <c r="X110" s="218" t="s">
        <v>1414</v>
      </c>
      <c r="Y110" s="217">
        <v>57</v>
      </c>
      <c r="Z110" s="215" t="s">
        <v>1415</v>
      </c>
      <c r="AA110" s="216">
        <v>45560</v>
      </c>
      <c r="AB110" s="216">
        <v>45657</v>
      </c>
      <c r="AC110" s="220">
        <f>ListadoBase[[#This Row],[FECHA DE TERMINACIÓN]]-ListadoBase[[#This Row],[FECHA DE INICIO]]</f>
        <v>97</v>
      </c>
    </row>
    <row r="111" spans="1:29" ht="15" customHeight="1">
      <c r="A111" s="214">
        <f>ROWS($A$2:A111)</f>
        <v>110</v>
      </c>
      <c r="B111" s="215" t="str">
        <f t="shared" si="14"/>
        <v>HOYOS</v>
      </c>
      <c r="C111" s="215" t="str">
        <f t="shared" si="12"/>
        <v>VILLAMIL</v>
      </c>
      <c r="D111" s="215" t="str">
        <f t="shared" si="13"/>
        <v>JACQUELINE</v>
      </c>
      <c r="E111" s="215" t="s">
        <v>1731</v>
      </c>
      <c r="F111" s="215">
        <v>52904494</v>
      </c>
      <c r="G111" s="216">
        <v>45521</v>
      </c>
      <c r="H111" s="217">
        <v>3102764014</v>
      </c>
      <c r="I111" s="217"/>
      <c r="J111" s="218"/>
      <c r="K111" s="218"/>
      <c r="L111" s="218"/>
      <c r="M111" s="218"/>
      <c r="N111" s="218"/>
      <c r="O111" s="215"/>
      <c r="P111" s="215"/>
      <c r="Q111" s="215"/>
      <c r="R111" s="215">
        <v>730</v>
      </c>
      <c r="S111" s="219">
        <v>2850000</v>
      </c>
      <c r="T111" s="218">
        <v>117293</v>
      </c>
      <c r="U111" s="216"/>
      <c r="V111" s="215"/>
      <c r="W111" s="215"/>
      <c r="X111" s="215" t="s">
        <v>1414</v>
      </c>
      <c r="Y111" s="217">
        <v>99</v>
      </c>
      <c r="Z111" s="215" t="s">
        <v>1415</v>
      </c>
      <c r="AA111" s="216">
        <v>45582</v>
      </c>
      <c r="AB111" s="216">
        <f>_xlfn.XLOOKUP(F111,[1]Contratos_2024!$K:$K,[1]Contratos_2024!$AL:$AL,0)</f>
        <v>0</v>
      </c>
      <c r="AC111" s="220">
        <f>ListadoBase[[#This Row],[FECHA DE TERMINACIÓN]]-ListadoBase[[#This Row],[FECHA DE INICIO]]</f>
        <v>-45582</v>
      </c>
    </row>
    <row r="112" spans="1:29" ht="15" customHeight="1">
      <c r="A112" s="214">
        <f>ROWS($A$2:A112)</f>
        <v>111</v>
      </c>
      <c r="B112" s="215" t="str">
        <f t="shared" si="14"/>
        <v>ESCAMILLA</v>
      </c>
      <c r="C112" s="215" t="str">
        <f t="shared" si="12"/>
        <v>HERRERA</v>
      </c>
      <c r="D112" s="215" t="str">
        <f t="shared" si="13"/>
        <v xml:space="preserve">SUSAN YULIEHT </v>
      </c>
      <c r="E112" s="226" t="s">
        <v>1732</v>
      </c>
      <c r="F112" s="226">
        <v>1032463798</v>
      </c>
      <c r="G112" s="216">
        <v>45521</v>
      </c>
      <c r="H112" s="227">
        <v>3117858856</v>
      </c>
      <c r="I112" s="227"/>
      <c r="J112" s="228"/>
      <c r="K112" s="228"/>
      <c r="L112" s="228"/>
      <c r="M112" s="218"/>
      <c r="N112" s="218"/>
      <c r="O112" s="215"/>
      <c r="P112" s="215"/>
      <c r="Q112" s="215"/>
      <c r="R112" s="215">
        <v>746</v>
      </c>
      <c r="S112" s="219"/>
      <c r="T112" s="142">
        <v>117674</v>
      </c>
      <c r="U112" s="216"/>
      <c r="V112" s="215"/>
      <c r="W112" s="215"/>
      <c r="X112" s="215" t="s">
        <v>1414</v>
      </c>
      <c r="Y112" s="217">
        <v>66</v>
      </c>
      <c r="Z112" s="215"/>
      <c r="AA112" s="216">
        <v>45586</v>
      </c>
      <c r="AB112" s="216">
        <v>45657</v>
      </c>
      <c r="AC112" s="220">
        <f>ListadoBase[[#This Row],[FECHA DE TERMINACIÓN]]-ListadoBase[[#This Row],[FECHA DE INICIO]]</f>
        <v>71</v>
      </c>
    </row>
    <row r="113" spans="1:29" ht="15" customHeight="1">
      <c r="A113" s="214">
        <f>ROWS($A$2:A113)</f>
        <v>112</v>
      </c>
      <c r="B113" s="236" t="str">
        <f t="shared" si="14"/>
        <v>GUTIERREZ</v>
      </c>
      <c r="C113" s="236" t="str">
        <f t="shared" si="12"/>
        <v>AGUDELO</v>
      </c>
      <c r="D113" s="236" t="str">
        <f t="shared" si="13"/>
        <v>CLARA</v>
      </c>
      <c r="E113" s="236" t="s">
        <v>1733</v>
      </c>
      <c r="F113" s="236">
        <v>52115910</v>
      </c>
      <c r="G113" s="237">
        <v>45521</v>
      </c>
      <c r="H113" s="238">
        <v>3186281198</v>
      </c>
      <c r="I113" s="238"/>
      <c r="J113" s="239" t="s">
        <v>1417</v>
      </c>
      <c r="K113" s="239"/>
      <c r="L113" s="239"/>
      <c r="M113" s="239"/>
      <c r="N113" s="239"/>
      <c r="O113" s="236"/>
      <c r="P113" s="236"/>
      <c r="Q113" s="236"/>
      <c r="R113" s="236"/>
      <c r="S113" s="240"/>
      <c r="T113" s="146">
        <v>117673</v>
      </c>
      <c r="U113" s="237">
        <v>45576</v>
      </c>
      <c r="V113" s="236">
        <v>3352</v>
      </c>
      <c r="W113" s="236"/>
      <c r="X113" s="239" t="s">
        <v>1734</v>
      </c>
      <c r="Y113" s="238">
        <v>10</v>
      </c>
      <c r="Z113" s="236"/>
      <c r="AA113" s="237"/>
      <c r="AB113" s="237">
        <v>45657</v>
      </c>
      <c r="AC113" s="220">
        <f>ListadoBase[[#This Row],[FECHA DE TERMINACIÓN]]-ListadoBase[[#This Row],[FECHA DE INICIO]]</f>
        <v>45657</v>
      </c>
    </row>
    <row r="114" spans="1:29" s="15" customFormat="1" ht="15" customHeight="1">
      <c r="A114" s="214">
        <f>ROWS($A$2:A114)</f>
        <v>113</v>
      </c>
      <c r="B114" s="242" t="str">
        <f t="shared" si="14"/>
        <v>PALACIOS</v>
      </c>
      <c r="C114" s="242" t="str">
        <f t="shared" si="12"/>
        <v>SUAREZ</v>
      </c>
      <c r="D114" s="242" t="str">
        <f t="shared" si="13"/>
        <v>LYDA YUDY</v>
      </c>
      <c r="E114" s="242" t="s">
        <v>1735</v>
      </c>
      <c r="F114" s="242">
        <v>52234661</v>
      </c>
      <c r="G114" s="243">
        <v>45526</v>
      </c>
      <c r="H114" s="244">
        <v>3232501377</v>
      </c>
      <c r="I114" s="148" t="s">
        <v>1736</v>
      </c>
      <c r="J114" s="245" t="s">
        <v>1737</v>
      </c>
      <c r="K114" s="245"/>
      <c r="L114" s="245"/>
      <c r="M114" s="149" t="s">
        <v>1738</v>
      </c>
      <c r="N114" s="245" t="s">
        <v>1739</v>
      </c>
      <c r="O114" s="242"/>
      <c r="P114" s="242"/>
      <c r="Q114" s="246"/>
      <c r="R114" s="242">
        <v>898</v>
      </c>
      <c r="S114" s="247"/>
      <c r="T114" s="150">
        <v>119665</v>
      </c>
      <c r="U114" s="243"/>
      <c r="V114" s="242"/>
      <c r="W114" s="242"/>
      <c r="X114" s="242" t="s">
        <v>1693</v>
      </c>
      <c r="Y114" s="244">
        <v>96</v>
      </c>
      <c r="Z114" s="242" t="s">
        <v>1415</v>
      </c>
      <c r="AA114" s="243"/>
      <c r="AB114" s="243">
        <v>45696</v>
      </c>
      <c r="AC114" s="220">
        <f>ListadoBase[[#This Row],[FECHA DE TERMINACIÓN]]-ListadoBase[[#This Row],[FECHA DE INICIO]]</f>
        <v>45696</v>
      </c>
    </row>
    <row r="115" spans="1:29" ht="15" customHeight="1">
      <c r="A115" s="214">
        <f>ROWS($A$2:A115)</f>
        <v>114</v>
      </c>
      <c r="B115" s="215" t="str">
        <f t="shared" si="14"/>
        <v>ARIZA</v>
      </c>
      <c r="C115" s="215" t="str">
        <f t="shared" si="12"/>
        <v>CAICEDO</v>
      </c>
      <c r="D115" s="215" t="str">
        <f t="shared" si="13"/>
        <v>ASHLI</v>
      </c>
      <c r="E115" s="215" t="s">
        <v>1740</v>
      </c>
      <c r="F115" s="137">
        <v>1032502264</v>
      </c>
      <c r="G115" s="216">
        <v>45530</v>
      </c>
      <c r="H115" s="217">
        <v>3058592009</v>
      </c>
      <c r="I115" s="217"/>
      <c r="J115" s="218"/>
      <c r="K115" s="218"/>
      <c r="L115" s="218"/>
      <c r="M115" s="151"/>
      <c r="N115" s="218" t="s">
        <v>1741</v>
      </c>
      <c r="O115" s="215" t="s">
        <v>1742</v>
      </c>
      <c r="P115" s="215" t="s">
        <v>17</v>
      </c>
      <c r="Q115" s="215"/>
      <c r="R115" s="215">
        <v>800</v>
      </c>
      <c r="S115" s="219"/>
      <c r="T115" s="138">
        <v>118651</v>
      </c>
      <c r="U115" s="216"/>
      <c r="V115" s="215"/>
      <c r="W115" s="215"/>
      <c r="X115" s="218" t="s">
        <v>1554</v>
      </c>
      <c r="Y115" s="217">
        <v>96</v>
      </c>
      <c r="Z115" s="215" t="s">
        <v>1415</v>
      </c>
      <c r="AA115" s="216">
        <v>45593</v>
      </c>
      <c r="AB115" s="216">
        <v>45657</v>
      </c>
      <c r="AC115" s="220">
        <f>ListadoBase[[#This Row],[FECHA DE TERMINACIÓN]]-ListadoBase[[#This Row],[FECHA DE INICIO]]</f>
        <v>64</v>
      </c>
    </row>
    <row r="116" spans="1:29" ht="15" customHeight="1">
      <c r="A116" s="214">
        <f>ROWS($A$2:A116)</f>
        <v>115</v>
      </c>
      <c r="B116" s="215" t="str">
        <f t="shared" si="14"/>
        <v>GALAN</v>
      </c>
      <c r="C116" s="215" t="str">
        <f t="shared" si="12"/>
        <v>CORTÉS</v>
      </c>
      <c r="D116" s="215" t="str">
        <f t="shared" si="13"/>
        <v>CARLOS ALBERTO</v>
      </c>
      <c r="E116" s="226" t="s">
        <v>1743</v>
      </c>
      <c r="F116" s="226">
        <v>79693472</v>
      </c>
      <c r="G116" s="216">
        <v>45538</v>
      </c>
      <c r="H116" s="227">
        <v>3105733291</v>
      </c>
      <c r="I116" s="227"/>
      <c r="J116" s="218"/>
      <c r="K116" s="218"/>
      <c r="L116" s="218"/>
      <c r="M116" s="218"/>
      <c r="N116" s="218"/>
      <c r="O116" s="215"/>
      <c r="P116" s="215"/>
      <c r="Q116" s="215"/>
      <c r="R116" s="215">
        <v>782</v>
      </c>
      <c r="S116" s="219"/>
      <c r="T116" s="218">
        <v>118425</v>
      </c>
      <c r="U116" s="216"/>
      <c r="V116" s="215"/>
      <c r="W116" s="215"/>
      <c r="X116" s="218" t="s">
        <v>1414</v>
      </c>
      <c r="Y116" s="217">
        <v>16</v>
      </c>
      <c r="Z116" s="215" t="s">
        <v>1415</v>
      </c>
      <c r="AA116" s="216">
        <v>45593</v>
      </c>
      <c r="AB116" s="216">
        <v>45657</v>
      </c>
      <c r="AC116" s="220">
        <f>ListadoBase[[#This Row],[FECHA DE TERMINACIÓN]]-ListadoBase[[#This Row],[FECHA DE INICIO]]</f>
        <v>64</v>
      </c>
    </row>
    <row r="117" spans="1:29" s="15" customFormat="1" ht="15" customHeight="1">
      <c r="A117" s="214">
        <f>ROWS($A$2:A117)</f>
        <v>116</v>
      </c>
      <c r="B117" s="215" t="str">
        <f t="shared" si="14"/>
        <v>ESTRADA</v>
      </c>
      <c r="C117" s="215" t="str">
        <f t="shared" si="12"/>
        <v>VELEZ</v>
      </c>
      <c r="D117" s="215" t="str">
        <f t="shared" si="13"/>
        <v>MAYRA ALEJANDRA</v>
      </c>
      <c r="E117" s="215" t="s">
        <v>1744</v>
      </c>
      <c r="F117" s="215">
        <v>1030543734</v>
      </c>
      <c r="G117" s="216">
        <v>45539</v>
      </c>
      <c r="H117" s="217">
        <v>3223093922</v>
      </c>
      <c r="I117" s="217"/>
      <c r="J117" s="218"/>
      <c r="K117" s="218"/>
      <c r="L117" s="218"/>
      <c r="M117" s="248"/>
      <c r="N117" s="218"/>
      <c r="O117" s="215"/>
      <c r="P117" s="215"/>
      <c r="Q117" s="215"/>
      <c r="R117" s="215">
        <v>697</v>
      </c>
      <c r="S117" s="219"/>
      <c r="T117" s="140">
        <v>117684</v>
      </c>
      <c r="U117" s="216"/>
      <c r="V117" s="215"/>
      <c r="W117" s="215"/>
      <c r="X117" s="215" t="s">
        <v>1414</v>
      </c>
      <c r="Y117" s="217">
        <v>40</v>
      </c>
      <c r="Z117" s="215" t="s">
        <v>1555</v>
      </c>
      <c r="AA117" s="216">
        <v>45593</v>
      </c>
      <c r="AB117" s="216">
        <v>45657</v>
      </c>
      <c r="AC117" s="220">
        <f>ListadoBase[[#This Row],[FECHA DE TERMINACIÓN]]-ListadoBase[[#This Row],[FECHA DE INICIO]]</f>
        <v>64</v>
      </c>
    </row>
    <row r="118" spans="1:29" ht="15" customHeight="1">
      <c r="A118" s="214">
        <f>ROWS($A$2:A118)</f>
        <v>117</v>
      </c>
      <c r="B118" s="215" t="str">
        <f t="shared" si="14"/>
        <v>COTRINO</v>
      </c>
      <c r="C118" s="215" t="str">
        <f t="shared" si="12"/>
        <v>CRUZ</v>
      </c>
      <c r="D118" s="215" t="str">
        <f t="shared" si="13"/>
        <v>DAVID LEONARDO</v>
      </c>
      <c r="E118" s="226" t="s">
        <v>1745</v>
      </c>
      <c r="F118" s="215">
        <v>80112293</v>
      </c>
      <c r="G118" s="216">
        <v>45539</v>
      </c>
      <c r="H118" s="241" t="s">
        <v>1746</v>
      </c>
      <c r="I118" s="241"/>
      <c r="J118" s="218"/>
      <c r="K118" s="218"/>
      <c r="L118" s="218"/>
      <c r="M118" s="218"/>
      <c r="N118" s="218"/>
      <c r="O118" s="215"/>
      <c r="P118" s="215"/>
      <c r="Q118" s="215"/>
      <c r="R118" s="215"/>
      <c r="S118" s="219"/>
      <c r="T118" s="140">
        <v>110466</v>
      </c>
      <c r="U118" s="216"/>
      <c r="V118" s="215"/>
      <c r="W118" s="215"/>
      <c r="X118" s="218" t="s">
        <v>1414</v>
      </c>
      <c r="Y118" s="217">
        <v>10</v>
      </c>
      <c r="Z118" s="215" t="s">
        <v>1415</v>
      </c>
      <c r="AA118" s="216"/>
      <c r="AB118" s="216">
        <v>45715</v>
      </c>
      <c r="AC118" s="220">
        <f>ListadoBase[[#This Row],[FECHA DE TERMINACIÓN]]-ListadoBase[[#This Row],[FECHA DE INICIO]]</f>
        <v>45715</v>
      </c>
    </row>
    <row r="119" spans="1:29" ht="15" customHeight="1">
      <c r="A119" s="214">
        <f>ROWS($A$2:A119)</f>
        <v>118</v>
      </c>
      <c r="B119" s="215" t="s">
        <v>1747</v>
      </c>
      <c r="C119" s="215" t="s">
        <v>1748</v>
      </c>
      <c r="D119" s="215" t="s">
        <v>1749</v>
      </c>
      <c r="E119" s="226" t="s">
        <v>1750</v>
      </c>
      <c r="F119" s="226">
        <v>79771450</v>
      </c>
      <c r="G119" s="216">
        <v>45540</v>
      </c>
      <c r="H119" s="227">
        <v>3104791834</v>
      </c>
      <c r="I119" s="147" t="s">
        <v>1751</v>
      </c>
      <c r="J119" s="218" t="s">
        <v>1752</v>
      </c>
      <c r="K119" s="218" t="s">
        <v>1753</v>
      </c>
      <c r="L119" s="218"/>
      <c r="M119" s="149" t="s">
        <v>1754</v>
      </c>
      <c r="N119" s="218"/>
      <c r="O119" s="215"/>
      <c r="P119" s="215" t="s">
        <v>1755</v>
      </c>
      <c r="Q119" s="215"/>
      <c r="R119" s="215">
        <v>798</v>
      </c>
      <c r="S119" s="219"/>
      <c r="T119" s="142">
        <v>118626</v>
      </c>
      <c r="U119" s="216"/>
      <c r="V119" s="215"/>
      <c r="W119" s="215"/>
      <c r="X119" s="215" t="s">
        <v>1414</v>
      </c>
      <c r="Y119" s="217">
        <v>97</v>
      </c>
      <c r="Z119" s="215"/>
      <c r="AA119" s="216">
        <v>45603</v>
      </c>
      <c r="AB119" s="216">
        <v>45657</v>
      </c>
      <c r="AC119" s="220">
        <f>ListadoBase[[#This Row],[FECHA DE TERMINACIÓN]]-ListadoBase[[#This Row],[FECHA DE INICIO]]</f>
        <v>54</v>
      </c>
    </row>
    <row r="120" spans="1:29" ht="15" customHeight="1">
      <c r="A120" s="214">
        <f>ROWS($A$2:A120)</f>
        <v>119</v>
      </c>
      <c r="B120" s="236" t="str">
        <f t="shared" ref="B120:B151" si="15">LEFT(E120, FIND(" ", E120) - 1)</f>
        <v>MARTIN</v>
      </c>
      <c r="C120" s="236" t="str">
        <f t="shared" ref="C120:C151" si="16">MID(E120, FIND(" ", E120) + 1, FIND(" ", E120, FIND(" ", E120) + 1) - FIND(" ", E120) - 1)</f>
        <v>MARTIN</v>
      </c>
      <c r="D120" s="236" t="str">
        <f t="shared" ref="D120:D151" si="17">RIGHT(E120, LEN(E120) - FIND(" ", E120, FIND(" ", E120) + 1))</f>
        <v>ISMAEL</v>
      </c>
      <c r="E120" s="249" t="s">
        <v>1756</v>
      </c>
      <c r="F120" s="236">
        <v>79610178</v>
      </c>
      <c r="G120" s="237">
        <v>45541</v>
      </c>
      <c r="H120" s="238">
        <v>3103370617</v>
      </c>
      <c r="I120" s="238"/>
      <c r="J120" s="250" t="s">
        <v>1757</v>
      </c>
      <c r="K120" s="250"/>
      <c r="L120" s="250"/>
      <c r="M120" s="239"/>
      <c r="N120" s="239"/>
      <c r="O120" s="236"/>
      <c r="P120" s="236"/>
      <c r="Q120" s="236"/>
      <c r="R120" s="236"/>
      <c r="S120" s="240"/>
      <c r="T120" s="146">
        <v>120865</v>
      </c>
      <c r="U120" s="237"/>
      <c r="V120" s="236"/>
      <c r="W120" s="236"/>
      <c r="X120" s="239" t="s">
        <v>1758</v>
      </c>
      <c r="Y120" s="238">
        <v>10</v>
      </c>
      <c r="Z120" s="236"/>
      <c r="AA120" s="237"/>
      <c r="AB120" s="237"/>
      <c r="AC120" s="220">
        <f>ListadoBase[[#This Row],[FECHA DE TERMINACIÓN]]-ListadoBase[[#This Row],[FECHA DE INICIO]]</f>
        <v>0</v>
      </c>
    </row>
    <row r="121" spans="1:29" ht="15" customHeight="1">
      <c r="A121" s="251">
        <f>ROWS($A$2:A121)</f>
        <v>120</v>
      </c>
      <c r="B121" s="226" t="str">
        <f t="shared" si="15"/>
        <v>LEAL</v>
      </c>
      <c r="C121" s="226" t="str">
        <f t="shared" si="16"/>
        <v>BOHORQUEZ</v>
      </c>
      <c r="D121" s="226" t="str">
        <f t="shared" si="17"/>
        <v xml:space="preserve">JULY VANESSA </v>
      </c>
      <c r="E121" s="226" t="s">
        <v>1759</v>
      </c>
      <c r="F121" s="226">
        <v>1032486381</v>
      </c>
      <c r="G121" s="230">
        <v>45545</v>
      </c>
      <c r="H121" s="227">
        <v>3057478161</v>
      </c>
      <c r="I121" s="227"/>
      <c r="J121" s="228"/>
      <c r="K121" s="228"/>
      <c r="L121" s="228"/>
      <c r="M121" s="228"/>
      <c r="N121" s="228"/>
      <c r="O121" s="226"/>
      <c r="P121" s="226"/>
      <c r="Q121" s="226"/>
      <c r="R121" s="226" t="s">
        <v>1760</v>
      </c>
      <c r="S121" s="229"/>
      <c r="T121" s="228">
        <v>120847</v>
      </c>
      <c r="U121" s="230"/>
      <c r="V121" s="226"/>
      <c r="W121" s="226"/>
      <c r="X121" s="226" t="s">
        <v>1414</v>
      </c>
      <c r="Y121" s="227" t="s">
        <v>1761</v>
      </c>
      <c r="Z121" s="226" t="s">
        <v>1415</v>
      </c>
      <c r="AA121" s="230">
        <v>45635</v>
      </c>
      <c r="AB121" s="230">
        <f>_xlfn.XLOOKUP(F121,[1]Contratos_2024!$K:$K,[1]Contratos_2024!$AL:$AL,0)</f>
        <v>0</v>
      </c>
      <c r="AC121" s="220">
        <f>ListadoBase[[#This Row],[FECHA DE TERMINACIÓN]]-ListadoBase[[#This Row],[FECHA DE INICIO]]</f>
        <v>-45635</v>
      </c>
    </row>
    <row r="122" spans="1:29" ht="15" customHeight="1">
      <c r="A122" s="214">
        <f>ROWS($A$2:A122)</f>
        <v>121</v>
      </c>
      <c r="B122" s="215" t="str">
        <f t="shared" si="15"/>
        <v>SEGURA</v>
      </c>
      <c r="C122" s="215" t="str">
        <f t="shared" si="16"/>
        <v>CORTES</v>
      </c>
      <c r="D122" s="215" t="str">
        <f t="shared" si="17"/>
        <v>BLEYDY CAMILA</v>
      </c>
      <c r="E122" s="226" t="s">
        <v>1762</v>
      </c>
      <c r="F122" s="226">
        <v>1001046765</v>
      </c>
      <c r="G122" s="230">
        <v>45547</v>
      </c>
      <c r="H122" s="227">
        <v>3158437402</v>
      </c>
      <c r="I122" s="227"/>
      <c r="J122" s="228"/>
      <c r="K122" s="228"/>
      <c r="L122" s="228"/>
      <c r="M122" s="228"/>
      <c r="N122" s="228"/>
      <c r="O122" s="226"/>
      <c r="P122" s="226"/>
      <c r="Q122" s="226"/>
      <c r="R122" s="226">
        <v>801</v>
      </c>
      <c r="S122" s="229">
        <v>4360000</v>
      </c>
      <c r="T122" s="226">
        <v>118591</v>
      </c>
      <c r="U122" s="230"/>
      <c r="V122" s="226"/>
      <c r="W122" s="226"/>
      <c r="X122" s="228" t="s">
        <v>1414</v>
      </c>
      <c r="Y122" s="227">
        <v>15</v>
      </c>
      <c r="Z122" s="226" t="s">
        <v>1415</v>
      </c>
      <c r="AA122" s="216">
        <v>45593</v>
      </c>
      <c r="AB122" s="216">
        <v>45657</v>
      </c>
      <c r="AC122" s="220">
        <f>ListadoBase[[#This Row],[FECHA DE TERMINACIÓN]]-ListadoBase[[#This Row],[FECHA DE INICIO]]</f>
        <v>64</v>
      </c>
    </row>
    <row r="123" spans="1:29" ht="15" customHeight="1">
      <c r="A123" s="214">
        <f>ROWS($A$2:A123)</f>
        <v>122</v>
      </c>
      <c r="B123" s="215" t="str">
        <f t="shared" si="15"/>
        <v>ALBORNOZ</v>
      </c>
      <c r="C123" s="215" t="str">
        <f t="shared" si="16"/>
        <v>DIAZ</v>
      </c>
      <c r="D123" s="215" t="str">
        <f t="shared" si="17"/>
        <v>ANDREA YULY</v>
      </c>
      <c r="E123" s="215" t="s">
        <v>1763</v>
      </c>
      <c r="F123" s="215">
        <v>1030564922</v>
      </c>
      <c r="G123" s="216">
        <v>45550</v>
      </c>
      <c r="H123" s="217">
        <v>3157061829</v>
      </c>
      <c r="I123" s="217"/>
      <c r="J123" s="218" t="s">
        <v>1764</v>
      </c>
      <c r="K123" s="218"/>
      <c r="L123" s="218"/>
      <c r="M123" s="134" t="s">
        <v>1765</v>
      </c>
      <c r="N123" s="218"/>
      <c r="O123" s="215"/>
      <c r="P123" s="215"/>
      <c r="Q123" s="215"/>
      <c r="R123" s="215">
        <v>842</v>
      </c>
      <c r="S123" s="219"/>
      <c r="T123" s="142">
        <v>119134</v>
      </c>
      <c r="U123" s="216"/>
      <c r="V123" s="215"/>
      <c r="W123" s="215"/>
      <c r="X123" s="215" t="s">
        <v>1554</v>
      </c>
      <c r="Y123" s="217">
        <v>10</v>
      </c>
      <c r="Z123" s="215" t="s">
        <v>1415</v>
      </c>
      <c r="AA123" s="216">
        <v>45614</v>
      </c>
      <c r="AB123" s="216">
        <v>45685</v>
      </c>
      <c r="AC123" s="220">
        <f>ListadoBase[[#This Row],[FECHA DE TERMINACIÓN]]-ListadoBase[[#This Row],[FECHA DE INICIO]]</f>
        <v>71</v>
      </c>
    </row>
    <row r="124" spans="1:29" ht="15" customHeight="1">
      <c r="A124" s="214">
        <f>ROWS($A$2:A124)</f>
        <v>123</v>
      </c>
      <c r="B124" s="215" t="str">
        <f t="shared" si="15"/>
        <v>FIGUEROA</v>
      </c>
      <c r="C124" s="215" t="str">
        <f t="shared" si="16"/>
        <v>GUIRAL</v>
      </c>
      <c r="D124" s="215" t="str">
        <f t="shared" si="17"/>
        <v xml:space="preserve">ANGEL IVAN </v>
      </c>
      <c r="E124" s="215" t="s">
        <v>1766</v>
      </c>
      <c r="F124" s="215">
        <v>79217575</v>
      </c>
      <c r="G124" s="216">
        <v>45550</v>
      </c>
      <c r="H124" s="252">
        <v>3118210284</v>
      </c>
      <c r="I124" s="252"/>
      <c r="J124" s="218" t="s">
        <v>1767</v>
      </c>
      <c r="K124" s="218"/>
      <c r="L124" s="218"/>
      <c r="M124" s="218"/>
      <c r="N124" s="218"/>
      <c r="O124" s="215"/>
      <c r="P124" s="215"/>
      <c r="Q124" s="215"/>
      <c r="R124" s="215">
        <v>844</v>
      </c>
      <c r="S124" s="219"/>
      <c r="T124" s="140">
        <v>119921</v>
      </c>
      <c r="U124" s="216"/>
      <c r="V124" s="215"/>
      <c r="W124" s="215"/>
      <c r="X124" s="215" t="s">
        <v>1554</v>
      </c>
      <c r="Y124" s="217">
        <v>88</v>
      </c>
      <c r="Z124" s="215" t="s">
        <v>1415</v>
      </c>
      <c r="AA124" s="216">
        <v>45603</v>
      </c>
      <c r="AB124" s="216">
        <v>45673</v>
      </c>
      <c r="AC124" s="220">
        <f>ListadoBase[[#This Row],[FECHA DE TERMINACIÓN]]-ListadoBase[[#This Row],[FECHA DE INICIO]]</f>
        <v>70</v>
      </c>
    </row>
    <row r="125" spans="1:29" ht="15" customHeight="1">
      <c r="A125" s="214">
        <f>ROWS($A$2:A125)</f>
        <v>124</v>
      </c>
      <c r="B125" s="215" t="str">
        <f t="shared" si="15"/>
        <v>SIERRA</v>
      </c>
      <c r="C125" s="215" t="str">
        <f t="shared" si="16"/>
        <v>VANEGAS</v>
      </c>
      <c r="D125" s="215" t="str">
        <f t="shared" si="17"/>
        <v>CARLOS ARTURO</v>
      </c>
      <c r="E125" s="226" t="s">
        <v>1768</v>
      </c>
      <c r="F125" s="226">
        <v>80277140</v>
      </c>
      <c r="G125" s="216">
        <v>45550</v>
      </c>
      <c r="H125" s="227">
        <v>3102828780</v>
      </c>
      <c r="I125" s="227"/>
      <c r="J125" s="218"/>
      <c r="K125" s="218"/>
      <c r="L125" s="218"/>
      <c r="M125" s="218"/>
      <c r="N125" s="218"/>
      <c r="O125" s="215"/>
      <c r="P125" s="215"/>
      <c r="Q125" s="215"/>
      <c r="R125" s="215">
        <v>829</v>
      </c>
      <c r="S125" s="219"/>
      <c r="T125" s="140">
        <v>119665</v>
      </c>
      <c r="U125" s="216"/>
      <c r="V125" s="215"/>
      <c r="W125" s="215"/>
      <c r="X125" s="215" t="s">
        <v>1554</v>
      </c>
      <c r="Y125" s="217">
        <v>20</v>
      </c>
      <c r="Z125" s="215" t="s">
        <v>1415</v>
      </c>
      <c r="AA125" s="216">
        <v>45603</v>
      </c>
      <c r="AB125" s="216">
        <v>45673</v>
      </c>
      <c r="AC125" s="220">
        <f>ListadoBase[[#This Row],[FECHA DE TERMINACIÓN]]-ListadoBase[[#This Row],[FECHA DE INICIO]]</f>
        <v>70</v>
      </c>
    </row>
    <row r="126" spans="1:29" ht="15" customHeight="1">
      <c r="A126" s="214">
        <f>ROWS($A$2:A126)</f>
        <v>125</v>
      </c>
      <c r="B126" s="215" t="str">
        <f t="shared" si="15"/>
        <v>SOTO</v>
      </c>
      <c r="C126" s="215" t="str">
        <f t="shared" si="16"/>
        <v>MARTINEZ</v>
      </c>
      <c r="D126" s="215" t="str">
        <f t="shared" si="17"/>
        <v>ALDAIR AUGUSTO</v>
      </c>
      <c r="E126" s="226" t="s">
        <v>1769</v>
      </c>
      <c r="F126" s="137">
        <v>1014269807</v>
      </c>
      <c r="G126" s="216">
        <v>45551</v>
      </c>
      <c r="H126" s="217">
        <v>3007853288</v>
      </c>
      <c r="I126" s="217"/>
      <c r="J126" s="218"/>
      <c r="K126" s="218"/>
      <c r="L126" s="218"/>
      <c r="M126" s="218"/>
      <c r="N126" s="218" t="s">
        <v>1770</v>
      </c>
      <c r="O126" s="215"/>
      <c r="P126" s="215"/>
      <c r="Q126" s="215"/>
      <c r="R126" s="215">
        <v>432</v>
      </c>
      <c r="S126" s="219"/>
      <c r="T126" s="140">
        <v>121481</v>
      </c>
      <c r="U126" s="216"/>
      <c r="V126" s="215"/>
      <c r="W126" s="215"/>
      <c r="X126" s="218" t="s">
        <v>1414</v>
      </c>
      <c r="Y126" s="217">
        <v>32</v>
      </c>
      <c r="Z126" s="215" t="s">
        <v>1555</v>
      </c>
      <c r="AA126" s="216">
        <f>_xlfn.XLOOKUP(F126,[1]Contratos_2024!$K:$K,[1]Contratos_2024!$AK:$AK,0)</f>
        <v>0</v>
      </c>
      <c r="AB126" s="216">
        <f>_xlfn.XLOOKUP(F126,[1]Contratos_2024!$K:$K,[1]Contratos_2024!$AL:$AL,0)</f>
        <v>0</v>
      </c>
      <c r="AC126" s="220">
        <f>ListadoBase[[#This Row],[FECHA DE TERMINACIÓN]]-ListadoBase[[#This Row],[FECHA DE INICIO]]</f>
        <v>0</v>
      </c>
    </row>
    <row r="127" spans="1:29" ht="15" customHeight="1">
      <c r="A127" s="214">
        <f>ROWS($A$2:A127)</f>
        <v>126</v>
      </c>
      <c r="B127" s="215" t="str">
        <f t="shared" si="15"/>
        <v>HERNANDEZ</v>
      </c>
      <c r="C127" s="215" t="str">
        <f t="shared" si="16"/>
        <v>LOPEZ</v>
      </c>
      <c r="D127" s="215" t="str">
        <f t="shared" si="17"/>
        <v xml:space="preserve">CAMILA ANDREA </v>
      </c>
      <c r="E127" s="215" t="s">
        <v>1771</v>
      </c>
      <c r="F127" s="215">
        <v>1013661865</v>
      </c>
      <c r="G127" s="216">
        <v>45551</v>
      </c>
      <c r="H127" s="217">
        <v>3202561587</v>
      </c>
      <c r="I127" s="217"/>
      <c r="J127" s="218" t="s">
        <v>1459</v>
      </c>
      <c r="K127" s="218"/>
      <c r="L127" s="218"/>
      <c r="M127" s="134" t="s">
        <v>1772</v>
      </c>
      <c r="N127" s="218"/>
      <c r="O127" s="215"/>
      <c r="P127" s="215"/>
      <c r="Q127" s="215"/>
      <c r="R127" s="215">
        <v>925</v>
      </c>
      <c r="S127" s="219"/>
      <c r="T127" s="142">
        <v>119852</v>
      </c>
      <c r="U127" s="216"/>
      <c r="V127" s="215"/>
      <c r="W127" s="215"/>
      <c r="X127" s="215" t="s">
        <v>1414</v>
      </c>
      <c r="Y127" s="217">
        <v>10</v>
      </c>
      <c r="Z127" s="215" t="s">
        <v>1415</v>
      </c>
      <c r="AA127" s="216">
        <v>45621</v>
      </c>
      <c r="AB127" s="216">
        <v>45692</v>
      </c>
      <c r="AC127" s="220">
        <f>ListadoBase[[#This Row],[FECHA DE TERMINACIÓN]]-ListadoBase[[#This Row],[FECHA DE INICIO]]</f>
        <v>71</v>
      </c>
    </row>
    <row r="128" spans="1:29" ht="15" customHeight="1">
      <c r="A128" s="214">
        <f>ROWS($A$2:A128)</f>
        <v>127</v>
      </c>
      <c r="B128" s="215" t="str">
        <f t="shared" si="15"/>
        <v>CASTAÑO</v>
      </c>
      <c r="C128" s="215" t="str">
        <f t="shared" si="16"/>
        <v>LEON</v>
      </c>
      <c r="D128" s="215" t="str">
        <f t="shared" si="17"/>
        <v xml:space="preserve">CAROL ISABEL </v>
      </c>
      <c r="E128" s="137" t="s">
        <v>1773</v>
      </c>
      <c r="F128" s="137">
        <v>1031164965</v>
      </c>
      <c r="G128" s="216">
        <v>45551</v>
      </c>
      <c r="H128" s="217">
        <v>3002319178</v>
      </c>
      <c r="I128" s="217"/>
      <c r="J128" s="218" t="s">
        <v>1774</v>
      </c>
      <c r="K128" s="218"/>
      <c r="L128" s="218"/>
      <c r="M128" s="134" t="s">
        <v>1775</v>
      </c>
      <c r="N128" s="218" t="s">
        <v>1510</v>
      </c>
      <c r="O128" s="215"/>
      <c r="P128" s="215"/>
      <c r="Q128" s="215"/>
      <c r="R128" s="215">
        <v>856</v>
      </c>
      <c r="S128" s="219" t="s">
        <v>1776</v>
      </c>
      <c r="T128" s="140">
        <v>119876</v>
      </c>
      <c r="U128" s="216"/>
      <c r="V128" s="215"/>
      <c r="W128" s="215"/>
      <c r="X128" s="215" t="s">
        <v>1414</v>
      </c>
      <c r="Y128" s="217">
        <v>18</v>
      </c>
      <c r="Z128" s="215" t="s">
        <v>1706</v>
      </c>
      <c r="AA128" s="216">
        <v>45616</v>
      </c>
      <c r="AB128" s="216">
        <v>45687</v>
      </c>
      <c r="AC128" s="220">
        <f>ListadoBase[[#This Row],[FECHA DE TERMINACIÓN]]-ListadoBase[[#This Row],[FECHA DE INICIO]]</f>
        <v>71</v>
      </c>
    </row>
    <row r="129" spans="1:29" s="15" customFormat="1" ht="15" customHeight="1">
      <c r="A129" s="214">
        <f>ROWS($A$2:A129)</f>
        <v>128</v>
      </c>
      <c r="B129" s="215" t="str">
        <f t="shared" si="15"/>
        <v>HERRERA</v>
      </c>
      <c r="C129" s="215" t="str">
        <f t="shared" si="16"/>
        <v>SANABRIA</v>
      </c>
      <c r="D129" s="215" t="str">
        <f t="shared" si="17"/>
        <v>JUAN CARLOS</v>
      </c>
      <c r="E129" s="215" t="s">
        <v>1777</v>
      </c>
      <c r="F129" s="215">
        <v>19491124</v>
      </c>
      <c r="G129" s="216">
        <v>45551</v>
      </c>
      <c r="H129" s="217">
        <v>3106391238</v>
      </c>
      <c r="I129" s="217"/>
      <c r="J129" s="218" t="s">
        <v>1778</v>
      </c>
      <c r="K129" s="218"/>
      <c r="L129" s="218"/>
      <c r="M129" s="218"/>
      <c r="N129" s="218"/>
      <c r="O129" s="215"/>
      <c r="P129" s="215"/>
      <c r="Q129" s="215"/>
      <c r="R129" s="215" t="s">
        <v>1779</v>
      </c>
      <c r="S129" s="219"/>
      <c r="T129" s="142">
        <v>120866</v>
      </c>
      <c r="U129" s="216"/>
      <c r="V129" s="215"/>
      <c r="W129" s="215"/>
      <c r="X129" s="215" t="s">
        <v>1414</v>
      </c>
      <c r="Y129" s="217">
        <v>10</v>
      </c>
      <c r="Z129" s="215" t="s">
        <v>1415</v>
      </c>
      <c r="AA129" s="216">
        <v>45637</v>
      </c>
      <c r="AB129" s="216">
        <v>45687</v>
      </c>
      <c r="AC129" s="220">
        <f>ListadoBase[[#This Row],[FECHA DE TERMINACIÓN]]-ListadoBase[[#This Row],[FECHA DE INICIO]]</f>
        <v>50</v>
      </c>
    </row>
    <row r="130" spans="1:29" ht="15" customHeight="1">
      <c r="A130" s="214">
        <f>ROWS($A$2:A130)</f>
        <v>129</v>
      </c>
      <c r="B130" s="236" t="str">
        <f t="shared" si="15"/>
        <v>REYES</v>
      </c>
      <c r="C130" s="236" t="str">
        <f t="shared" si="16"/>
        <v>MARTINEZ</v>
      </c>
      <c r="D130" s="236" t="str">
        <f t="shared" si="17"/>
        <v xml:space="preserve">JUAN CAMILO </v>
      </c>
      <c r="E130" s="236" t="s">
        <v>1780</v>
      </c>
      <c r="F130" s="236">
        <v>1030610895</v>
      </c>
      <c r="G130" s="237">
        <v>45551</v>
      </c>
      <c r="H130" s="253">
        <v>3193320450</v>
      </c>
      <c r="I130" s="253"/>
      <c r="J130" s="239" t="s">
        <v>1781</v>
      </c>
      <c r="K130" s="239"/>
      <c r="L130" s="239"/>
      <c r="M130" s="152" t="s">
        <v>1782</v>
      </c>
      <c r="N130" s="239"/>
      <c r="O130" s="236"/>
      <c r="P130" s="236"/>
      <c r="Q130" s="236"/>
      <c r="R130" s="236"/>
      <c r="S130" s="240"/>
      <c r="T130" s="146">
        <v>120308</v>
      </c>
      <c r="U130" s="237"/>
      <c r="V130" s="236"/>
      <c r="W130" s="236"/>
      <c r="X130" s="236" t="s">
        <v>1783</v>
      </c>
      <c r="Y130" s="238">
        <v>88</v>
      </c>
      <c r="Z130" s="236" t="s">
        <v>1415</v>
      </c>
      <c r="AA130" s="237"/>
      <c r="AB130" s="237"/>
      <c r="AC130" s="220">
        <f>ListadoBase[[#This Row],[FECHA DE TERMINACIÓN]]-ListadoBase[[#This Row],[FECHA DE INICIO]]</f>
        <v>0</v>
      </c>
    </row>
    <row r="131" spans="1:29" ht="15" customHeight="1">
      <c r="A131" s="214">
        <f>ROWS($A$2:A131)</f>
        <v>130</v>
      </c>
      <c r="B131" s="215" t="str">
        <f t="shared" si="15"/>
        <v>DELGADO</v>
      </c>
      <c r="C131" s="215" t="str">
        <f t="shared" si="16"/>
        <v>MEDINA</v>
      </c>
      <c r="D131" s="215" t="str">
        <f t="shared" si="17"/>
        <v>LUZ STELLA</v>
      </c>
      <c r="E131" s="215" t="s">
        <v>1784</v>
      </c>
      <c r="F131" s="215">
        <v>51662799</v>
      </c>
      <c r="G131" s="216">
        <v>45551</v>
      </c>
      <c r="H131" s="252">
        <v>3214644905</v>
      </c>
      <c r="I131" s="153" t="s">
        <v>1785</v>
      </c>
      <c r="J131" s="218" t="s">
        <v>1786</v>
      </c>
      <c r="K131" s="218" t="s">
        <v>1787</v>
      </c>
      <c r="L131" s="215"/>
      <c r="M131" s="154" t="s">
        <v>1788</v>
      </c>
      <c r="N131" s="218"/>
      <c r="O131" s="215"/>
      <c r="P131" s="215"/>
      <c r="Q131" s="215"/>
      <c r="R131" s="215" t="s">
        <v>1789</v>
      </c>
      <c r="S131" s="219"/>
      <c r="T131" s="140">
        <v>120685</v>
      </c>
      <c r="U131" s="216"/>
      <c r="V131" s="215"/>
      <c r="W131" s="215"/>
      <c r="X131" s="215" t="s">
        <v>1414</v>
      </c>
      <c r="Y131" s="217">
        <v>88</v>
      </c>
      <c r="Z131" s="215" t="s">
        <v>1415</v>
      </c>
      <c r="AA131" s="216">
        <v>45637</v>
      </c>
      <c r="AB131" s="216">
        <v>45693</v>
      </c>
      <c r="AC131" s="220">
        <f>ListadoBase[[#This Row],[FECHA DE TERMINACIÓN]]-ListadoBase[[#This Row],[FECHA DE INICIO]]</f>
        <v>56</v>
      </c>
    </row>
    <row r="132" spans="1:29" ht="15" customHeight="1">
      <c r="A132" s="214">
        <f>ROWS($A$2:A132)</f>
        <v>131</v>
      </c>
      <c r="B132" s="215" t="str">
        <f t="shared" si="15"/>
        <v>NOGUERA</v>
      </c>
      <c r="C132" s="215" t="str">
        <f t="shared" si="16"/>
        <v>BURBANO</v>
      </c>
      <c r="D132" s="215" t="str">
        <f t="shared" si="17"/>
        <v>CRISTIAN ALEJANDRO</v>
      </c>
      <c r="E132" s="215" t="s">
        <v>1790</v>
      </c>
      <c r="F132" s="215">
        <v>13068915</v>
      </c>
      <c r="G132" s="216">
        <v>45552</v>
      </c>
      <c r="H132" s="217">
        <v>3185170977</v>
      </c>
      <c r="I132" s="217"/>
      <c r="J132" s="218" t="s">
        <v>1674</v>
      </c>
      <c r="K132" s="218"/>
      <c r="L132" s="218"/>
      <c r="M132" s="218"/>
      <c r="N132" s="218"/>
      <c r="O132" s="218"/>
      <c r="P132" s="218"/>
      <c r="Q132" s="218"/>
      <c r="R132" s="218" t="s">
        <v>1791</v>
      </c>
      <c r="S132" s="217">
        <v>106841</v>
      </c>
      <c r="T132" s="142">
        <v>120844</v>
      </c>
      <c r="U132" s="216">
        <v>45636</v>
      </c>
      <c r="V132" s="215"/>
      <c r="W132" s="215"/>
      <c r="X132" s="215" t="s">
        <v>1414</v>
      </c>
      <c r="Y132" s="217">
        <v>12</v>
      </c>
      <c r="Z132" s="215" t="s">
        <v>1415</v>
      </c>
      <c r="AA132" s="216">
        <v>45643</v>
      </c>
      <c r="AB132" s="216">
        <v>45699</v>
      </c>
      <c r="AC132" s="220">
        <f>ListadoBase[[#This Row],[FECHA DE TERMINACIÓN]]-ListadoBase[[#This Row],[FECHA DE INICIO]]</f>
        <v>56</v>
      </c>
    </row>
    <row r="133" spans="1:29" ht="15" customHeight="1">
      <c r="A133" s="214">
        <f>ROWS($A$2:A133)</f>
        <v>132</v>
      </c>
      <c r="B133" s="236" t="str">
        <f t="shared" si="15"/>
        <v>ARIZA</v>
      </c>
      <c r="C133" s="236" t="str">
        <f t="shared" si="16"/>
        <v>VEGA</v>
      </c>
      <c r="D133" s="236" t="str">
        <f t="shared" si="17"/>
        <v>ANDRES CAMILO</v>
      </c>
      <c r="E133" s="236" t="s">
        <v>1792</v>
      </c>
      <c r="F133" s="236">
        <v>1032447016</v>
      </c>
      <c r="G133" s="237">
        <v>45560</v>
      </c>
      <c r="H133" s="253">
        <v>3113931795</v>
      </c>
      <c r="I133" s="253"/>
      <c r="J133" s="239" t="s">
        <v>1588</v>
      </c>
      <c r="K133" s="239"/>
      <c r="L133" s="239"/>
      <c r="M133" s="239"/>
      <c r="N133" s="239"/>
      <c r="O133" s="236"/>
      <c r="P133" s="236"/>
      <c r="Q133" s="236"/>
      <c r="R133" s="236"/>
      <c r="S133" s="240"/>
      <c r="T133" s="146">
        <v>120587</v>
      </c>
      <c r="U133" s="237"/>
      <c r="V133" s="236"/>
      <c r="W133" s="236"/>
      <c r="X133" s="239" t="s">
        <v>1793</v>
      </c>
      <c r="Y133" s="238">
        <v>88</v>
      </c>
      <c r="Z133" s="236" t="s">
        <v>1415</v>
      </c>
      <c r="AA133" s="237"/>
      <c r="AB133" s="237"/>
      <c r="AC133" s="220">
        <f>ListadoBase[[#This Row],[FECHA DE TERMINACIÓN]]-ListadoBase[[#This Row],[FECHA DE INICIO]]</f>
        <v>0</v>
      </c>
    </row>
    <row r="134" spans="1:29" ht="15" customHeight="1">
      <c r="A134" s="214">
        <f>ROWS($A$2:A134)</f>
        <v>133</v>
      </c>
      <c r="B134" s="236" t="str">
        <f t="shared" si="15"/>
        <v>GUTIERREZ</v>
      </c>
      <c r="C134" s="236" t="e">
        <f t="shared" si="16"/>
        <v>#VALUE!</v>
      </c>
      <c r="D134" s="236" t="e">
        <f t="shared" si="17"/>
        <v>#VALUE!</v>
      </c>
      <c r="E134" s="236" t="s">
        <v>1794</v>
      </c>
      <c r="F134" s="236">
        <v>1015444389</v>
      </c>
      <c r="G134" s="237">
        <v>45560</v>
      </c>
      <c r="H134" s="253">
        <v>3155186036</v>
      </c>
      <c r="I134" s="253"/>
      <c r="J134" s="239" t="s">
        <v>1795</v>
      </c>
      <c r="K134" s="239"/>
      <c r="L134" s="239"/>
      <c r="M134" s="239"/>
      <c r="N134" s="239" t="s">
        <v>1796</v>
      </c>
      <c r="O134" s="236"/>
      <c r="P134" s="236" t="s">
        <v>1797</v>
      </c>
      <c r="Q134" s="236"/>
      <c r="R134" s="236"/>
      <c r="S134" s="240"/>
      <c r="T134" s="146" t="s">
        <v>1798</v>
      </c>
      <c r="U134" s="237"/>
      <c r="V134" s="236"/>
      <c r="W134" s="236"/>
      <c r="X134" s="236" t="s">
        <v>1783</v>
      </c>
      <c r="Y134" s="238">
        <v>88</v>
      </c>
      <c r="Z134" s="236" t="s">
        <v>1415</v>
      </c>
      <c r="AA134" s="237"/>
      <c r="AB134" s="237"/>
      <c r="AC134" s="220">
        <f>ListadoBase[[#This Row],[FECHA DE TERMINACIÓN]]-ListadoBase[[#This Row],[FECHA DE INICIO]]</f>
        <v>0</v>
      </c>
    </row>
    <row r="135" spans="1:29" ht="15" customHeight="1">
      <c r="A135" s="214">
        <f>ROWS($A$2:A135)</f>
        <v>134</v>
      </c>
      <c r="B135" s="215" t="str">
        <f t="shared" si="15"/>
        <v>PUENTES</v>
      </c>
      <c r="C135" s="215" t="str">
        <f t="shared" si="16"/>
        <v>PARDO</v>
      </c>
      <c r="D135" s="215" t="str">
        <f t="shared" si="17"/>
        <v xml:space="preserve">MAGDA PATRICIA </v>
      </c>
      <c r="E135" s="215" t="s">
        <v>1799</v>
      </c>
      <c r="F135" s="215">
        <v>52519358</v>
      </c>
      <c r="G135" s="216">
        <v>45560</v>
      </c>
      <c r="H135" s="217">
        <v>3229430272</v>
      </c>
      <c r="I135" s="217"/>
      <c r="J135" s="218"/>
      <c r="K135" s="218"/>
      <c r="L135" s="218"/>
      <c r="M135" s="218"/>
      <c r="N135" s="218"/>
      <c r="O135" s="215"/>
      <c r="P135" s="215"/>
      <c r="Q135" s="215"/>
      <c r="R135" s="215">
        <v>716</v>
      </c>
      <c r="S135" s="219"/>
      <c r="T135" s="140">
        <v>119459</v>
      </c>
      <c r="U135" s="216"/>
      <c r="V135" s="215"/>
      <c r="W135" s="215"/>
      <c r="X135" s="215" t="s">
        <v>1414</v>
      </c>
      <c r="Y135" s="217">
        <v>19</v>
      </c>
      <c r="Z135" s="215" t="s">
        <v>1415</v>
      </c>
      <c r="AA135" s="216">
        <v>45594</v>
      </c>
      <c r="AB135" s="216">
        <v>45674</v>
      </c>
      <c r="AC135" s="220">
        <f>ListadoBase[[#This Row],[FECHA DE TERMINACIÓN]]-ListadoBase[[#This Row],[FECHA DE INICIO]]</f>
        <v>80</v>
      </c>
    </row>
    <row r="136" spans="1:29" ht="15" customHeight="1">
      <c r="A136" s="214">
        <f>ROWS($A$2:A136)</f>
        <v>135</v>
      </c>
      <c r="B136" s="242" t="str">
        <f t="shared" si="15"/>
        <v>RAMÍREZ</v>
      </c>
      <c r="C136" s="242" t="str">
        <f t="shared" si="16"/>
        <v>ORTEGA</v>
      </c>
      <c r="D136" s="242" t="str">
        <f t="shared" si="17"/>
        <v>DURLANDY</v>
      </c>
      <c r="E136" s="254" t="s">
        <v>1800</v>
      </c>
      <c r="F136" s="242">
        <v>1113686615</v>
      </c>
      <c r="G136" s="243">
        <v>45560</v>
      </c>
      <c r="H136" s="244">
        <v>3006154476</v>
      </c>
      <c r="I136" s="148" t="s">
        <v>1801</v>
      </c>
      <c r="J136" s="245" t="s">
        <v>1720</v>
      </c>
      <c r="K136" s="245" t="s">
        <v>1721</v>
      </c>
      <c r="L136" s="245"/>
      <c r="M136" s="155" t="s">
        <v>1802</v>
      </c>
      <c r="N136" s="245" t="s">
        <v>1803</v>
      </c>
      <c r="O136" s="242" t="s">
        <v>1345</v>
      </c>
      <c r="P136" s="242" t="s">
        <v>1804</v>
      </c>
      <c r="Q136" s="242"/>
      <c r="R136" s="242" t="s">
        <v>1805</v>
      </c>
      <c r="S136" s="247">
        <v>6941000</v>
      </c>
      <c r="T136" s="150">
        <v>119828</v>
      </c>
      <c r="U136" s="243"/>
      <c r="V136" s="242"/>
      <c r="W136" s="242"/>
      <c r="X136" s="245" t="s">
        <v>1693</v>
      </c>
      <c r="Y136" s="244">
        <v>88</v>
      </c>
      <c r="Z136" s="242" t="s">
        <v>1415</v>
      </c>
      <c r="AA136" s="243"/>
      <c r="AB136" s="243">
        <v>45693</v>
      </c>
      <c r="AC136" s="220">
        <f>ListadoBase[[#This Row],[FECHA DE TERMINACIÓN]]-ListadoBase[[#This Row],[FECHA DE INICIO]]</f>
        <v>45693</v>
      </c>
    </row>
    <row r="137" spans="1:29" ht="15" customHeight="1">
      <c r="A137" s="214">
        <f>ROWS($A$2:A137)</f>
        <v>136</v>
      </c>
      <c r="B137" s="242" t="str">
        <f t="shared" si="15"/>
        <v>RIOFRIO</v>
      </c>
      <c r="C137" s="242" t="str">
        <f t="shared" si="16"/>
        <v>VERNAZA</v>
      </c>
      <c r="D137" s="242" t="str">
        <f t="shared" si="17"/>
        <v xml:space="preserve">BORIS FERNANDO </v>
      </c>
      <c r="E137" s="254" t="s">
        <v>1806</v>
      </c>
      <c r="F137" s="242">
        <v>1012347020</v>
      </c>
      <c r="G137" s="243">
        <v>45561</v>
      </c>
      <c r="H137" s="244">
        <v>3142624280</v>
      </c>
      <c r="I137" s="244"/>
      <c r="J137" s="245"/>
      <c r="K137" s="245"/>
      <c r="L137" s="245"/>
      <c r="M137" s="245"/>
      <c r="N137" s="245"/>
      <c r="O137" s="242"/>
      <c r="P137" s="242"/>
      <c r="Q137" s="242"/>
      <c r="R137" s="242">
        <v>991</v>
      </c>
      <c r="S137" s="247"/>
      <c r="T137" s="150">
        <v>119665</v>
      </c>
      <c r="U137" s="243"/>
      <c r="V137" s="242"/>
      <c r="W137" s="242"/>
      <c r="X137" s="242" t="s">
        <v>1693</v>
      </c>
      <c r="Y137" s="244">
        <v>16</v>
      </c>
      <c r="Z137" s="242" t="s">
        <v>1415</v>
      </c>
      <c r="AA137" s="243"/>
      <c r="AB137" s="243">
        <v>45696</v>
      </c>
      <c r="AC137" s="220">
        <f>ListadoBase[[#This Row],[FECHA DE TERMINACIÓN]]-ListadoBase[[#This Row],[FECHA DE INICIO]]</f>
        <v>45696</v>
      </c>
    </row>
    <row r="138" spans="1:29" ht="15" customHeight="1">
      <c r="A138" s="214">
        <f>ROWS($A$2:A138)</f>
        <v>137</v>
      </c>
      <c r="B138" s="215" t="str">
        <f t="shared" si="15"/>
        <v>VALBUENA</v>
      </c>
      <c r="C138" s="215" t="str">
        <f t="shared" si="16"/>
        <v>POLANIA</v>
      </c>
      <c r="D138" s="215" t="str">
        <f t="shared" si="17"/>
        <v xml:space="preserve">ANDRES </v>
      </c>
      <c r="E138" s="215" t="s">
        <v>1807</v>
      </c>
      <c r="F138" s="215">
        <v>80149634</v>
      </c>
      <c r="G138" s="216">
        <v>45561</v>
      </c>
      <c r="H138" s="217">
        <v>3214165455</v>
      </c>
      <c r="I138" s="217"/>
      <c r="J138" s="218"/>
      <c r="K138" s="218"/>
      <c r="L138" s="218"/>
      <c r="M138" s="218"/>
      <c r="N138" s="218"/>
      <c r="O138" s="215"/>
      <c r="P138" s="215"/>
      <c r="Q138" s="215"/>
      <c r="R138" s="215">
        <v>509</v>
      </c>
      <c r="S138" s="219"/>
      <c r="T138" s="140">
        <v>117070</v>
      </c>
      <c r="U138" s="216"/>
      <c r="V138" s="215"/>
      <c r="W138" s="215"/>
      <c r="X138" s="215" t="s">
        <v>1414</v>
      </c>
      <c r="Y138" s="217">
        <v>16</v>
      </c>
      <c r="Z138" s="215" t="s">
        <v>1662</v>
      </c>
      <c r="AA138" s="216">
        <f>_xlfn.XLOOKUP(F138,[1]Contratos_2024!$K:$K,[1]Contratos_2024!$AK:$AK,0)</f>
        <v>0</v>
      </c>
      <c r="AB138" s="216">
        <v>45650</v>
      </c>
      <c r="AC138" s="220">
        <f>ListadoBase[[#This Row],[FECHA DE TERMINACIÓN]]-ListadoBase[[#This Row],[FECHA DE INICIO]]</f>
        <v>45650</v>
      </c>
    </row>
    <row r="139" spans="1:29" ht="15" customHeight="1">
      <c r="A139" s="214">
        <f>ROWS($A$2:A139)</f>
        <v>138</v>
      </c>
      <c r="B139" s="215" t="str">
        <f t="shared" si="15"/>
        <v>CASTILLO</v>
      </c>
      <c r="C139" s="215" t="str">
        <f t="shared" si="16"/>
        <v>LOPEZ</v>
      </c>
      <c r="D139" s="215" t="str">
        <f t="shared" si="17"/>
        <v xml:space="preserve">JUAN CARLOS </v>
      </c>
      <c r="E139" s="215" t="s">
        <v>1808</v>
      </c>
      <c r="F139" s="215">
        <v>79915114</v>
      </c>
      <c r="G139" s="216">
        <v>45565</v>
      </c>
      <c r="H139" s="217">
        <v>3103067006</v>
      </c>
      <c r="I139" s="217"/>
      <c r="J139" s="218" t="s">
        <v>1809</v>
      </c>
      <c r="K139" s="218"/>
      <c r="L139" s="218"/>
      <c r="M139" s="218"/>
      <c r="N139" s="218"/>
      <c r="O139" s="215"/>
      <c r="P139" s="215"/>
      <c r="Q139" s="255"/>
      <c r="R139" s="215">
        <v>780</v>
      </c>
      <c r="S139" s="219"/>
      <c r="T139" s="140">
        <v>115934</v>
      </c>
      <c r="U139" s="216"/>
      <c r="V139" s="215"/>
      <c r="W139" s="215"/>
      <c r="X139" s="215" t="s">
        <v>1414</v>
      </c>
      <c r="Y139" s="217">
        <v>19</v>
      </c>
      <c r="Z139" s="215" t="s">
        <v>1415</v>
      </c>
      <c r="AA139" s="216">
        <v>45588</v>
      </c>
      <c r="AB139" s="216">
        <v>45657</v>
      </c>
      <c r="AC139" s="220">
        <f>ListadoBase[[#This Row],[FECHA DE TERMINACIÓN]]-ListadoBase[[#This Row],[FECHA DE INICIO]]</f>
        <v>69</v>
      </c>
    </row>
    <row r="140" spans="1:29" ht="15" customHeight="1">
      <c r="A140" s="214">
        <f>ROWS($A$2:A140)</f>
        <v>139</v>
      </c>
      <c r="B140" s="236" t="str">
        <f t="shared" si="15"/>
        <v>CASTAÑEDA</v>
      </c>
      <c r="C140" s="236" t="str">
        <f t="shared" si="16"/>
        <v>HERNANDEZ</v>
      </c>
      <c r="D140" s="236" t="str">
        <f t="shared" si="17"/>
        <v>BEATRIZ ELENA</v>
      </c>
      <c r="E140" s="236" t="s">
        <v>1810</v>
      </c>
      <c r="F140" s="236">
        <v>21464418</v>
      </c>
      <c r="G140" s="237">
        <v>45566</v>
      </c>
      <c r="H140" s="238">
        <v>3042306487</v>
      </c>
      <c r="I140" s="238"/>
      <c r="J140" s="239"/>
      <c r="K140" s="239"/>
      <c r="L140" s="239"/>
      <c r="M140" s="152" t="s">
        <v>1811</v>
      </c>
      <c r="N140" s="239" t="s">
        <v>1812</v>
      </c>
      <c r="O140" s="239"/>
      <c r="P140" s="239"/>
      <c r="Q140" s="239"/>
      <c r="R140" s="239"/>
      <c r="S140" s="240">
        <v>8150000</v>
      </c>
      <c r="T140" s="156">
        <v>120412</v>
      </c>
      <c r="U140" s="237"/>
      <c r="V140" s="236"/>
      <c r="W140" s="236"/>
      <c r="X140" s="236" t="s">
        <v>1668</v>
      </c>
      <c r="Y140" s="238">
        <v>14</v>
      </c>
      <c r="Z140" s="236" t="s">
        <v>1415</v>
      </c>
      <c r="AA140" s="237"/>
      <c r="AB140" s="237"/>
      <c r="AC140" s="220">
        <f>ListadoBase[[#This Row],[FECHA DE TERMINACIÓN]]-ListadoBase[[#This Row],[FECHA DE INICIO]]</f>
        <v>0</v>
      </c>
    </row>
    <row r="141" spans="1:29" ht="15" customHeight="1">
      <c r="A141" s="214">
        <f>ROWS($A$2:A141)</f>
        <v>140</v>
      </c>
      <c r="B141" s="215" t="str">
        <f t="shared" si="15"/>
        <v>RODRIGUEZ</v>
      </c>
      <c r="C141" s="215" t="str">
        <f t="shared" si="16"/>
        <v>ARDILA</v>
      </c>
      <c r="D141" s="215" t="str">
        <f t="shared" si="17"/>
        <v>ALFONSO</v>
      </c>
      <c r="E141" s="215" t="s">
        <v>1813</v>
      </c>
      <c r="F141" s="215">
        <v>1032375996</v>
      </c>
      <c r="G141" s="216">
        <v>45568</v>
      </c>
      <c r="H141" s="217">
        <v>3106289811</v>
      </c>
      <c r="I141" s="217"/>
      <c r="J141" s="218" t="s">
        <v>1814</v>
      </c>
      <c r="K141" s="218"/>
      <c r="L141" s="218"/>
      <c r="M141" s="134" t="s">
        <v>1815</v>
      </c>
      <c r="N141" s="256"/>
      <c r="O141" s="256"/>
      <c r="P141" s="256"/>
      <c r="Q141" s="256"/>
      <c r="R141" s="218" t="s">
        <v>1816</v>
      </c>
      <c r="S141" s="219" t="s">
        <v>1817</v>
      </c>
      <c r="T141" s="142">
        <v>120845</v>
      </c>
      <c r="U141" s="216">
        <v>45626</v>
      </c>
      <c r="V141" s="215"/>
      <c r="W141" s="215"/>
      <c r="X141" s="218" t="s">
        <v>1414</v>
      </c>
      <c r="Y141" s="217">
        <v>17</v>
      </c>
      <c r="Z141" s="215" t="s">
        <v>1415</v>
      </c>
      <c r="AA141" s="216">
        <v>45632</v>
      </c>
      <c r="AB141" s="216">
        <v>45688</v>
      </c>
      <c r="AC141" s="220">
        <f>ListadoBase[[#This Row],[FECHA DE TERMINACIÓN]]-ListadoBase[[#This Row],[FECHA DE INICIO]]</f>
        <v>56</v>
      </c>
    </row>
    <row r="142" spans="1:29" ht="15" customHeight="1">
      <c r="A142" s="214">
        <f>ROWS($A$2:A142)</f>
        <v>141</v>
      </c>
      <c r="B142" s="236" t="str">
        <f t="shared" si="15"/>
        <v>RIVERA</v>
      </c>
      <c r="C142" s="236" t="str">
        <f t="shared" si="16"/>
        <v>GUZMÁN</v>
      </c>
      <c r="D142" s="236" t="str">
        <f t="shared" si="17"/>
        <v>DIANA MARCELA</v>
      </c>
      <c r="E142" s="236" t="s">
        <v>1818</v>
      </c>
      <c r="F142" s="236">
        <v>1013595848</v>
      </c>
      <c r="G142" s="237">
        <v>45568</v>
      </c>
      <c r="H142" s="238">
        <v>3187921703</v>
      </c>
      <c r="I142" s="238"/>
      <c r="J142" s="239" t="s">
        <v>1417</v>
      </c>
      <c r="K142" s="239" t="s">
        <v>1819</v>
      </c>
      <c r="L142" s="239"/>
      <c r="M142" s="152" t="s">
        <v>1820</v>
      </c>
      <c r="N142" s="239" t="s">
        <v>1558</v>
      </c>
      <c r="O142" s="239"/>
      <c r="P142" s="239"/>
      <c r="Q142" s="239"/>
      <c r="R142" s="239"/>
      <c r="S142" s="240" t="s">
        <v>1821</v>
      </c>
      <c r="T142" s="146">
        <v>121208</v>
      </c>
      <c r="U142" s="237">
        <v>45646</v>
      </c>
      <c r="V142" s="236"/>
      <c r="W142" s="236"/>
      <c r="X142" s="236" t="s">
        <v>1822</v>
      </c>
      <c r="Y142" s="238">
        <v>17</v>
      </c>
      <c r="Z142" s="236"/>
      <c r="AA142" s="237"/>
      <c r="AB142" s="237"/>
      <c r="AC142" s="220">
        <f>ListadoBase[[#This Row],[FECHA DE TERMINACIÓN]]-ListadoBase[[#This Row],[FECHA DE INICIO]]</f>
        <v>0</v>
      </c>
    </row>
    <row r="143" spans="1:29" ht="15" customHeight="1">
      <c r="A143" s="214">
        <f>ROWS($A$2:A143)</f>
        <v>142</v>
      </c>
      <c r="B143" s="215" t="str">
        <f t="shared" si="15"/>
        <v>TAVERA</v>
      </c>
      <c r="C143" s="215" t="str">
        <f t="shared" si="16"/>
        <v>PINZON</v>
      </c>
      <c r="D143" s="215" t="str">
        <f t="shared" si="17"/>
        <v>DIANA CAROLINA</v>
      </c>
      <c r="E143" s="215" t="s">
        <v>1823</v>
      </c>
      <c r="F143" s="215">
        <v>30233064</v>
      </c>
      <c r="G143" s="216">
        <v>45568</v>
      </c>
      <c r="H143" s="217">
        <v>3122694224</v>
      </c>
      <c r="I143" s="217"/>
      <c r="J143" s="218" t="s">
        <v>1824</v>
      </c>
      <c r="K143" s="218"/>
      <c r="L143" s="218"/>
      <c r="M143" s="218"/>
      <c r="N143" s="218" t="s">
        <v>1825</v>
      </c>
      <c r="O143" s="218"/>
      <c r="P143" s="218"/>
      <c r="Q143" s="218"/>
      <c r="R143" s="218">
        <v>917</v>
      </c>
      <c r="S143" s="157"/>
      <c r="T143" s="140">
        <v>120634</v>
      </c>
      <c r="U143" s="216"/>
      <c r="V143" s="215"/>
      <c r="W143" s="215"/>
      <c r="X143" s="215" t="s">
        <v>1554</v>
      </c>
      <c r="Y143" s="217">
        <v>12</v>
      </c>
      <c r="Z143" s="215" t="s">
        <v>1415</v>
      </c>
      <c r="AA143" s="216">
        <v>45618</v>
      </c>
      <c r="AB143" s="216">
        <v>45678</v>
      </c>
      <c r="AC143" s="220">
        <f>ListadoBase[[#This Row],[FECHA DE TERMINACIÓN]]-ListadoBase[[#This Row],[FECHA DE INICIO]]</f>
        <v>60</v>
      </c>
    </row>
    <row r="144" spans="1:29" ht="15" customHeight="1">
      <c r="A144" s="214">
        <f>ROWS($A$2:A144)</f>
        <v>143</v>
      </c>
      <c r="B144" s="215" t="str">
        <f t="shared" si="15"/>
        <v>CAMACHO</v>
      </c>
      <c r="C144" s="215" t="str">
        <f t="shared" si="16"/>
        <v>JARAMILLO</v>
      </c>
      <c r="D144" s="215" t="str">
        <f t="shared" si="17"/>
        <v>LEIDY STEFANNY</v>
      </c>
      <c r="E144" s="215" t="s">
        <v>1826</v>
      </c>
      <c r="F144" s="137">
        <v>1018486352</v>
      </c>
      <c r="G144" s="216">
        <v>45568</v>
      </c>
      <c r="H144" s="241">
        <v>3142527249</v>
      </c>
      <c r="I144" s="241"/>
      <c r="J144" s="218" t="s">
        <v>1827</v>
      </c>
      <c r="K144" s="218" t="s">
        <v>1418</v>
      </c>
      <c r="L144" s="218"/>
      <c r="M144" s="134" t="s">
        <v>1828</v>
      </c>
      <c r="N144" s="218"/>
      <c r="O144" s="215"/>
      <c r="P144" s="215"/>
      <c r="Q144" s="215"/>
      <c r="R144" s="215" t="s">
        <v>1829</v>
      </c>
      <c r="S144" s="135"/>
      <c r="T144" s="140">
        <v>121344</v>
      </c>
      <c r="U144" s="216">
        <v>45649</v>
      </c>
      <c r="V144" s="215"/>
      <c r="W144" s="215"/>
      <c r="X144" s="218" t="s">
        <v>1414</v>
      </c>
      <c r="Y144" s="217">
        <v>12</v>
      </c>
      <c r="Z144" s="215" t="s">
        <v>1415</v>
      </c>
      <c r="AA144" s="216">
        <v>45642</v>
      </c>
      <c r="AB144" s="216">
        <v>45701</v>
      </c>
      <c r="AC144" s="220">
        <f>ListadoBase[[#This Row],[FECHA DE TERMINACIÓN]]-ListadoBase[[#This Row],[FECHA DE INICIO]]</f>
        <v>59</v>
      </c>
    </row>
    <row r="145" spans="1:29" ht="15" customHeight="1">
      <c r="A145" s="214">
        <f>ROWS($A$2:A145)</f>
        <v>144</v>
      </c>
      <c r="B145" s="215" t="str">
        <f t="shared" si="15"/>
        <v>FAJARDO</v>
      </c>
      <c r="C145" s="215" t="str">
        <f t="shared" si="16"/>
        <v>ROJAS</v>
      </c>
      <c r="D145" s="215" t="str">
        <f t="shared" si="17"/>
        <v>ALIX LUCCELY</v>
      </c>
      <c r="E145" s="215" t="s">
        <v>1830</v>
      </c>
      <c r="F145" s="215">
        <v>51842833</v>
      </c>
      <c r="G145" s="216">
        <v>45574</v>
      </c>
      <c r="H145" s="217">
        <v>3124774065</v>
      </c>
      <c r="I145" s="217"/>
      <c r="J145" s="218"/>
      <c r="K145" s="218"/>
      <c r="L145" s="218"/>
      <c r="M145" s="218"/>
      <c r="N145" s="218"/>
      <c r="O145" s="215"/>
      <c r="P145" s="215"/>
      <c r="Q145" s="215"/>
      <c r="R145" s="215">
        <v>485</v>
      </c>
      <c r="S145" s="219"/>
      <c r="T145" s="142">
        <v>121517</v>
      </c>
      <c r="U145" s="216"/>
      <c r="V145" s="215"/>
      <c r="W145" s="215"/>
      <c r="X145" s="215" t="s">
        <v>1554</v>
      </c>
      <c r="Y145" s="217">
        <v>36</v>
      </c>
      <c r="Z145" s="215" t="s">
        <v>1555</v>
      </c>
      <c r="AA145" s="216">
        <f>_xlfn.XLOOKUP(F145,[1]Contratos_2024!$K:$K,[1]Contratos_2024!$AK:$AK,0)</f>
        <v>0</v>
      </c>
      <c r="AB145" s="216">
        <f>_xlfn.XLOOKUP(F145,[1]Contratos_2024!$K:$K,[1]Contratos_2024!$AL:$AL,0)</f>
        <v>0</v>
      </c>
      <c r="AC145" s="220">
        <f>ListadoBase[[#This Row],[FECHA DE TERMINACIÓN]]-ListadoBase[[#This Row],[FECHA DE INICIO]]</f>
        <v>0</v>
      </c>
    </row>
    <row r="146" spans="1:29" ht="15" customHeight="1">
      <c r="A146" s="214">
        <f>ROWS($A$2:A146)</f>
        <v>145</v>
      </c>
      <c r="B146" s="215" t="str">
        <f t="shared" si="15"/>
        <v>RODRIGUEZ</v>
      </c>
      <c r="C146" s="215" t="str">
        <f t="shared" si="16"/>
        <v>JIMENEZ</v>
      </c>
      <c r="D146" s="215" t="str">
        <f t="shared" si="17"/>
        <v>GERMAN AUGUSTO</v>
      </c>
      <c r="E146" s="226" t="s">
        <v>1831</v>
      </c>
      <c r="F146" s="226">
        <v>79434029</v>
      </c>
      <c r="G146" s="216">
        <v>45580</v>
      </c>
      <c r="H146" s="257">
        <v>3153509975</v>
      </c>
      <c r="I146" s="257"/>
      <c r="J146" s="218"/>
      <c r="K146" s="218"/>
      <c r="L146" s="218"/>
      <c r="M146" s="218"/>
      <c r="N146" s="218"/>
      <c r="O146" s="215"/>
      <c r="P146" s="215"/>
      <c r="Q146" s="215"/>
      <c r="R146" s="215">
        <v>876</v>
      </c>
      <c r="S146" s="258"/>
      <c r="T146" s="140">
        <v>120107</v>
      </c>
      <c r="U146" s="216"/>
      <c r="V146" s="215"/>
      <c r="W146" s="215"/>
      <c r="X146" s="215" t="s">
        <v>1414</v>
      </c>
      <c r="Y146" s="217">
        <v>34</v>
      </c>
      <c r="Z146" s="215" t="s">
        <v>1706</v>
      </c>
      <c r="AA146" s="216">
        <v>45617</v>
      </c>
      <c r="AB146" s="216">
        <v>45682</v>
      </c>
      <c r="AC146" s="220">
        <f>ListadoBase[[#This Row],[FECHA DE TERMINACIÓN]]-ListadoBase[[#This Row],[FECHA DE INICIO]]</f>
        <v>65</v>
      </c>
    </row>
    <row r="147" spans="1:29" ht="15" customHeight="1">
      <c r="A147" s="214">
        <f>ROWS($A$2:A147)</f>
        <v>146</v>
      </c>
      <c r="B147" s="215" t="str">
        <f t="shared" si="15"/>
        <v>PAEZ</v>
      </c>
      <c r="C147" s="215" t="str">
        <f t="shared" si="16"/>
        <v>GALINDO</v>
      </c>
      <c r="D147" s="215" t="str">
        <f t="shared" si="17"/>
        <v>WILFREDO</v>
      </c>
      <c r="E147" s="226" t="s">
        <v>1832</v>
      </c>
      <c r="F147" s="226">
        <v>80727904</v>
      </c>
      <c r="G147" s="216">
        <v>45580</v>
      </c>
      <c r="H147" s="257">
        <v>3168654299</v>
      </c>
      <c r="I147" s="257"/>
      <c r="J147" s="218"/>
      <c r="K147" s="218"/>
      <c r="L147" s="218"/>
      <c r="M147" s="218"/>
      <c r="N147" s="218"/>
      <c r="O147" s="215"/>
      <c r="P147" s="215"/>
      <c r="Q147" s="215"/>
      <c r="R147" s="215">
        <v>327</v>
      </c>
      <c r="S147" s="258"/>
      <c r="T147" s="140">
        <v>120105</v>
      </c>
      <c r="U147" s="216"/>
      <c r="V147" s="215"/>
      <c r="W147" s="215"/>
      <c r="X147" s="215" t="s">
        <v>1414</v>
      </c>
      <c r="Y147" s="217">
        <v>80</v>
      </c>
      <c r="Z147" s="215"/>
      <c r="AA147" s="216">
        <f>_xlfn.XLOOKUP(F147,[1]Contratos_2024!$K:$K,[1]Contratos_2024!$AK:$AK,0)</f>
        <v>0</v>
      </c>
      <c r="AB147" s="216">
        <f>_xlfn.XLOOKUP(F147,[1]Contratos_2024!$K:$K,[1]Contratos_2024!$AL:$AL,0)</f>
        <v>0</v>
      </c>
      <c r="AC147" s="220">
        <f>ListadoBase[[#This Row],[FECHA DE TERMINACIÓN]]-ListadoBase[[#This Row],[FECHA DE INICIO]]</f>
        <v>0</v>
      </c>
    </row>
    <row r="148" spans="1:29" ht="15" customHeight="1">
      <c r="A148" s="214">
        <f>ROWS($A$2:A148)</f>
        <v>147</v>
      </c>
      <c r="B148" s="215" t="str">
        <f t="shared" si="15"/>
        <v>ALVAREZ</v>
      </c>
      <c r="C148" s="215" t="str">
        <f t="shared" si="16"/>
        <v>GARZON</v>
      </c>
      <c r="D148" s="215" t="str">
        <f t="shared" si="17"/>
        <v>JHOAN FERNANDO.</v>
      </c>
      <c r="E148" s="226" t="s">
        <v>1833</v>
      </c>
      <c r="F148" s="226">
        <v>1030566307</v>
      </c>
      <c r="G148" s="216">
        <v>45580</v>
      </c>
      <c r="H148" s="257">
        <v>3015885499</v>
      </c>
      <c r="I148" s="257"/>
      <c r="J148" s="228"/>
      <c r="K148" s="228"/>
      <c r="L148" s="228" t="s">
        <v>1834</v>
      </c>
      <c r="M148" s="218"/>
      <c r="N148" s="218"/>
      <c r="O148" s="215"/>
      <c r="P148" s="215"/>
      <c r="Q148" s="215"/>
      <c r="R148" s="215">
        <v>788</v>
      </c>
      <c r="S148" s="258"/>
      <c r="T148" s="142">
        <v>118956</v>
      </c>
      <c r="U148" s="216"/>
      <c r="V148" s="215"/>
      <c r="W148" s="215"/>
      <c r="X148" s="215" t="s">
        <v>1414</v>
      </c>
      <c r="Y148" s="217">
        <v>10</v>
      </c>
      <c r="Z148" s="215"/>
      <c r="AA148" s="216">
        <v>45593</v>
      </c>
      <c r="AB148" s="216">
        <v>45657</v>
      </c>
      <c r="AC148" s="220">
        <f>ListadoBase[[#This Row],[FECHA DE TERMINACIÓN]]-ListadoBase[[#This Row],[FECHA DE INICIO]]</f>
        <v>64</v>
      </c>
    </row>
    <row r="149" spans="1:29" ht="15" customHeight="1">
      <c r="A149" s="214">
        <f>ROWS($A$2:A149)</f>
        <v>148</v>
      </c>
      <c r="B149" s="215" t="str">
        <f t="shared" si="15"/>
        <v>BARRERA</v>
      </c>
      <c r="C149" s="215" t="str">
        <f t="shared" si="16"/>
        <v>CASTAÑEDA</v>
      </c>
      <c r="D149" s="215" t="str">
        <f t="shared" si="17"/>
        <v>ANDRES FELIPE</v>
      </c>
      <c r="E149" s="226" t="s">
        <v>1835</v>
      </c>
      <c r="F149" s="226">
        <v>1022405671</v>
      </c>
      <c r="G149" s="216">
        <v>45580</v>
      </c>
      <c r="H149" s="257">
        <v>3115309232</v>
      </c>
      <c r="I149" s="257"/>
      <c r="J149" s="228" t="s">
        <v>1836</v>
      </c>
      <c r="K149" s="228" t="s">
        <v>1837</v>
      </c>
      <c r="L149" s="259" t="s">
        <v>1838</v>
      </c>
      <c r="M149" s="218"/>
      <c r="N149" s="218" t="s">
        <v>1839</v>
      </c>
      <c r="O149" s="215"/>
      <c r="P149" s="215"/>
      <c r="Q149" s="215"/>
      <c r="R149" s="215">
        <v>922</v>
      </c>
      <c r="S149" s="258" t="s">
        <v>1840</v>
      </c>
      <c r="T149" s="142">
        <v>119820</v>
      </c>
      <c r="U149" s="259"/>
      <c r="V149" s="215"/>
      <c r="W149" s="215"/>
      <c r="X149" s="215" t="s">
        <v>1414</v>
      </c>
      <c r="Y149" s="217">
        <v>19</v>
      </c>
      <c r="Z149" s="215" t="s">
        <v>1415</v>
      </c>
      <c r="AA149" s="216">
        <v>45623</v>
      </c>
      <c r="AB149" s="216">
        <v>45694</v>
      </c>
      <c r="AC149" s="220">
        <f>ListadoBase[[#This Row],[FECHA DE TERMINACIÓN]]-ListadoBase[[#This Row],[FECHA DE INICIO]]</f>
        <v>71</v>
      </c>
    </row>
    <row r="150" spans="1:29" ht="15" customHeight="1">
      <c r="A150" s="214">
        <f>ROWS($A$2:A150)</f>
        <v>149</v>
      </c>
      <c r="B150" s="215" t="str">
        <f t="shared" si="15"/>
        <v>BARRERO</v>
      </c>
      <c r="C150" s="215" t="str">
        <f t="shared" si="16"/>
        <v>BAYONA</v>
      </c>
      <c r="D150" s="215" t="str">
        <f t="shared" si="17"/>
        <v>ALISON YULIANA</v>
      </c>
      <c r="E150" s="226" t="s">
        <v>1841</v>
      </c>
      <c r="F150" s="226">
        <v>1001078012</v>
      </c>
      <c r="G150" s="216">
        <v>45580</v>
      </c>
      <c r="H150" s="257">
        <v>3203261858</v>
      </c>
      <c r="I150" s="257"/>
      <c r="J150" s="228"/>
      <c r="K150" s="228"/>
      <c r="L150" s="228" t="s">
        <v>1842</v>
      </c>
      <c r="M150" s="218"/>
      <c r="N150" s="218"/>
      <c r="O150" s="215"/>
      <c r="P150" s="215"/>
      <c r="Q150" s="215"/>
      <c r="R150" s="215">
        <v>858</v>
      </c>
      <c r="S150" s="258" t="s">
        <v>1843</v>
      </c>
      <c r="T150" s="142">
        <v>120103</v>
      </c>
      <c r="U150" s="259"/>
      <c r="V150" s="215"/>
      <c r="W150" s="215"/>
      <c r="X150" s="215" t="s">
        <v>1414</v>
      </c>
      <c r="Y150" s="217">
        <v>78</v>
      </c>
      <c r="Z150" s="215" t="s">
        <v>1415</v>
      </c>
      <c r="AA150" s="216">
        <v>45610</v>
      </c>
      <c r="AB150" s="216">
        <v>45676</v>
      </c>
      <c r="AC150" s="220">
        <f>ListadoBase[[#This Row],[FECHA DE TERMINACIÓN]]-ListadoBase[[#This Row],[FECHA DE INICIO]]</f>
        <v>66</v>
      </c>
    </row>
    <row r="151" spans="1:29" ht="15" customHeight="1">
      <c r="A151" s="214">
        <f>ROWS($A$2:A151)</f>
        <v>150</v>
      </c>
      <c r="B151" s="215" t="str">
        <f t="shared" si="15"/>
        <v>BARRETO</v>
      </c>
      <c r="C151" s="215" t="str">
        <f t="shared" si="16"/>
        <v>ORDOÑEZ</v>
      </c>
      <c r="D151" s="215" t="str">
        <f t="shared" si="17"/>
        <v>HELLEN MAYUE</v>
      </c>
      <c r="E151" s="226" t="s">
        <v>1844</v>
      </c>
      <c r="F151" s="226">
        <v>52314199</v>
      </c>
      <c r="G151" s="216">
        <v>45580</v>
      </c>
      <c r="H151" s="257">
        <v>3114662162</v>
      </c>
      <c r="I151" s="257"/>
      <c r="J151" s="228" t="s">
        <v>1417</v>
      </c>
      <c r="K151" s="228" t="s">
        <v>1845</v>
      </c>
      <c r="L151" s="228" t="s">
        <v>1846</v>
      </c>
      <c r="M151" s="218"/>
      <c r="N151" s="228" t="s">
        <v>1847</v>
      </c>
      <c r="O151" s="215"/>
      <c r="P151" s="215"/>
      <c r="Q151" s="215"/>
      <c r="R151" s="215">
        <v>871</v>
      </c>
      <c r="S151" s="258"/>
      <c r="T151" s="142">
        <v>119912</v>
      </c>
      <c r="U151" s="216"/>
      <c r="V151" s="215"/>
      <c r="W151" s="215"/>
      <c r="X151" s="215" t="s">
        <v>1414</v>
      </c>
      <c r="Y151" s="217">
        <v>52</v>
      </c>
      <c r="Z151" s="215" t="s">
        <v>1662</v>
      </c>
      <c r="AA151" s="216">
        <v>45617</v>
      </c>
      <c r="AB151" s="216">
        <v>45688</v>
      </c>
      <c r="AC151" s="220">
        <f>ListadoBase[[#This Row],[FECHA DE TERMINACIÓN]]-ListadoBase[[#This Row],[FECHA DE INICIO]]</f>
        <v>71</v>
      </c>
    </row>
    <row r="152" spans="1:29" ht="15" customHeight="1">
      <c r="A152" s="214">
        <f>ROWS($A$2:A152)</f>
        <v>151</v>
      </c>
      <c r="B152" s="215" t="str">
        <f t="shared" ref="B152:B183" si="18">LEFT(E152, FIND(" ", E152) - 1)</f>
        <v>CAMACHO</v>
      </c>
      <c r="C152" s="215" t="str">
        <f t="shared" ref="C152:C183" si="19">MID(E152, FIND(" ", E152) + 1, FIND(" ", E152, FIND(" ", E152) + 1) - FIND(" ", E152) - 1)</f>
        <v>LINA</v>
      </c>
      <c r="D152" s="215" t="str">
        <f t="shared" ref="D152:D183" si="20">RIGHT(E152, LEN(E152) - FIND(" ", E152, FIND(" ", E152) + 1))</f>
        <v>MARIA</v>
      </c>
      <c r="E152" s="226" t="s">
        <v>1848</v>
      </c>
      <c r="F152" s="226">
        <v>1018458004</v>
      </c>
      <c r="G152" s="216">
        <v>45580</v>
      </c>
      <c r="H152" s="257">
        <v>3162991754</v>
      </c>
      <c r="I152" s="257"/>
      <c r="J152" s="228"/>
      <c r="K152" s="228"/>
      <c r="L152" s="228" t="s">
        <v>1849</v>
      </c>
      <c r="M152" s="218"/>
      <c r="N152" s="218" t="s">
        <v>1850</v>
      </c>
      <c r="O152" s="215"/>
      <c r="P152" s="215"/>
      <c r="Q152" s="215"/>
      <c r="R152" s="215">
        <v>850</v>
      </c>
      <c r="S152" s="258" t="s">
        <v>1851</v>
      </c>
      <c r="T152" s="142">
        <v>120130</v>
      </c>
      <c r="U152" s="216"/>
      <c r="V152" s="215"/>
      <c r="W152" s="215"/>
      <c r="X152" s="215" t="s">
        <v>1414</v>
      </c>
      <c r="Y152" s="217" t="s">
        <v>1852</v>
      </c>
      <c r="Z152" s="215" t="s">
        <v>1415</v>
      </c>
      <c r="AA152" s="216">
        <v>45615</v>
      </c>
      <c r="AB152" s="216">
        <v>45681</v>
      </c>
      <c r="AC152" s="220">
        <f>ListadoBase[[#This Row],[FECHA DE TERMINACIÓN]]-ListadoBase[[#This Row],[FECHA DE INICIO]]</f>
        <v>66</v>
      </c>
    </row>
    <row r="153" spans="1:29" ht="15" customHeight="1">
      <c r="A153" s="214">
        <f>ROWS($A$2:A153)</f>
        <v>152</v>
      </c>
      <c r="B153" s="215" t="str">
        <f t="shared" si="18"/>
        <v>CAMARGO</v>
      </c>
      <c r="C153" s="215" t="str">
        <f t="shared" si="19"/>
        <v>QUEMBA</v>
      </c>
      <c r="D153" s="215" t="str">
        <f t="shared" si="20"/>
        <v>GLADYS MILENA</v>
      </c>
      <c r="E153" s="226" t="s">
        <v>1853</v>
      </c>
      <c r="F153" s="226">
        <v>1022356956</v>
      </c>
      <c r="G153" s="216">
        <v>45580</v>
      </c>
      <c r="H153" s="257">
        <v>3204218873</v>
      </c>
      <c r="I153" s="257"/>
      <c r="J153" s="228" t="s">
        <v>1854</v>
      </c>
      <c r="K153" s="228"/>
      <c r="L153" s="228"/>
      <c r="M153" s="218"/>
      <c r="N153" s="218"/>
      <c r="O153" s="215"/>
      <c r="P153" s="215"/>
      <c r="Q153" s="215"/>
      <c r="R153" s="215">
        <v>872</v>
      </c>
      <c r="S153" s="258" t="s">
        <v>1855</v>
      </c>
      <c r="T153" s="142">
        <v>120089</v>
      </c>
      <c r="U153" s="216"/>
      <c r="V153" s="215"/>
      <c r="W153" s="215"/>
      <c r="X153" s="215" t="s">
        <v>1414</v>
      </c>
      <c r="Y153" s="217">
        <v>80</v>
      </c>
      <c r="Z153" s="215" t="s">
        <v>1415</v>
      </c>
      <c r="AA153" s="216">
        <v>45616</v>
      </c>
      <c r="AB153" s="216">
        <v>45682</v>
      </c>
      <c r="AC153" s="220">
        <f>ListadoBase[[#This Row],[FECHA DE TERMINACIÓN]]-ListadoBase[[#This Row],[FECHA DE INICIO]]</f>
        <v>66</v>
      </c>
    </row>
    <row r="154" spans="1:29" ht="15" customHeight="1">
      <c r="A154" s="214">
        <f>ROWS($A$2:A154)</f>
        <v>153</v>
      </c>
      <c r="B154" s="215" t="str">
        <f t="shared" si="18"/>
        <v>CASTRO</v>
      </c>
      <c r="C154" s="215" t="str">
        <f t="shared" si="19"/>
        <v>ESPEJO</v>
      </c>
      <c r="D154" s="215" t="str">
        <f t="shared" si="20"/>
        <v>CAROL SOFIA</v>
      </c>
      <c r="E154" s="226" t="s">
        <v>1856</v>
      </c>
      <c r="F154" s="226">
        <v>1000465910</v>
      </c>
      <c r="G154" s="216">
        <v>45580</v>
      </c>
      <c r="H154" s="257">
        <v>3162265763</v>
      </c>
      <c r="I154" s="257"/>
      <c r="J154" s="228" t="s">
        <v>1857</v>
      </c>
      <c r="K154" s="228"/>
      <c r="L154" s="228"/>
      <c r="M154" s="218"/>
      <c r="N154" s="218"/>
      <c r="O154" s="215"/>
      <c r="P154" s="215"/>
      <c r="Q154" s="215"/>
      <c r="R154" s="215">
        <v>820</v>
      </c>
      <c r="S154" s="258"/>
      <c r="T154" s="146">
        <v>119907</v>
      </c>
      <c r="U154" s="216"/>
      <c r="V154" s="215"/>
      <c r="W154" s="215"/>
      <c r="X154" s="215" t="s">
        <v>1414</v>
      </c>
      <c r="Y154" s="217">
        <v>10</v>
      </c>
      <c r="Z154" s="215"/>
      <c r="AA154" s="216">
        <v>45604</v>
      </c>
      <c r="AB154" s="216">
        <v>45696</v>
      </c>
      <c r="AC154" s="220">
        <f>ListadoBase[[#This Row],[FECHA DE TERMINACIÓN]]-ListadoBase[[#This Row],[FECHA DE INICIO]]</f>
        <v>92</v>
      </c>
    </row>
    <row r="155" spans="1:29" ht="15" customHeight="1">
      <c r="A155" s="214">
        <f>ROWS($A$2:A155)</f>
        <v>154</v>
      </c>
      <c r="B155" s="215" t="str">
        <f t="shared" si="18"/>
        <v>CORONADO</v>
      </c>
      <c r="C155" s="215" t="str">
        <f t="shared" si="19"/>
        <v>NIETO</v>
      </c>
      <c r="D155" s="215" t="str">
        <f t="shared" si="20"/>
        <v>JOSEPH DAVID.</v>
      </c>
      <c r="E155" s="226" t="s">
        <v>1858</v>
      </c>
      <c r="F155" s="226">
        <v>1001328329</v>
      </c>
      <c r="G155" s="216">
        <v>45580</v>
      </c>
      <c r="H155" s="257">
        <v>3505937101</v>
      </c>
      <c r="I155" s="257"/>
      <c r="J155" s="228" t="s">
        <v>1857</v>
      </c>
      <c r="K155" s="228"/>
      <c r="L155" s="228"/>
      <c r="M155" s="218"/>
      <c r="N155" s="218"/>
      <c r="O155" s="215"/>
      <c r="P155" s="215"/>
      <c r="Q155" s="215"/>
      <c r="R155" s="215">
        <v>749</v>
      </c>
      <c r="S155" s="258"/>
      <c r="T155" s="142">
        <v>118943</v>
      </c>
      <c r="U155" s="216"/>
      <c r="V155" s="215"/>
      <c r="W155" s="215"/>
      <c r="X155" s="215" t="s">
        <v>1414</v>
      </c>
      <c r="Y155" s="217">
        <v>10</v>
      </c>
      <c r="Z155" s="215"/>
      <c r="AA155" s="216">
        <v>45594</v>
      </c>
      <c r="AB155" s="216">
        <v>45686</v>
      </c>
      <c r="AC155" s="220">
        <f>ListadoBase[[#This Row],[FECHA DE TERMINACIÓN]]-ListadoBase[[#This Row],[FECHA DE INICIO]]</f>
        <v>92</v>
      </c>
    </row>
    <row r="156" spans="1:29" ht="15" customHeight="1">
      <c r="A156" s="214">
        <f>ROWS($A$2:A156)</f>
        <v>155</v>
      </c>
      <c r="B156" s="215" t="str">
        <f t="shared" si="18"/>
        <v>CUBILLOS</v>
      </c>
      <c r="C156" s="215" t="str">
        <f t="shared" si="19"/>
        <v>MORA</v>
      </c>
      <c r="D156" s="215" t="str">
        <f t="shared" si="20"/>
        <v>JEISSON ARMANDO</v>
      </c>
      <c r="E156" s="226" t="s">
        <v>1859</v>
      </c>
      <c r="F156" s="226">
        <v>1022932075</v>
      </c>
      <c r="G156" s="216">
        <v>45580</v>
      </c>
      <c r="H156" s="257">
        <v>3015088305</v>
      </c>
      <c r="I156" s="257"/>
      <c r="J156" s="228" t="s">
        <v>1860</v>
      </c>
      <c r="K156" s="228"/>
      <c r="L156" s="228"/>
      <c r="M156" s="218"/>
      <c r="N156" s="218"/>
      <c r="O156" s="215"/>
      <c r="P156" s="215"/>
      <c r="Q156" s="215"/>
      <c r="R156" s="215">
        <v>855</v>
      </c>
      <c r="S156" s="258"/>
      <c r="T156" s="142">
        <v>120086</v>
      </c>
      <c r="U156" s="216"/>
      <c r="V156" s="215"/>
      <c r="W156" s="215"/>
      <c r="X156" s="215" t="s">
        <v>1414</v>
      </c>
      <c r="Y156" s="217">
        <v>19</v>
      </c>
      <c r="Z156" s="215" t="s">
        <v>1415</v>
      </c>
      <c r="AA156" s="216">
        <v>45608</v>
      </c>
      <c r="AB156" s="216">
        <v>45673</v>
      </c>
      <c r="AC156" s="220">
        <f>ListadoBase[[#This Row],[FECHA DE TERMINACIÓN]]-ListadoBase[[#This Row],[FECHA DE INICIO]]</f>
        <v>65</v>
      </c>
    </row>
    <row r="157" spans="1:29" ht="15" customHeight="1">
      <c r="A157" s="214">
        <f>ROWS($A$2:A157)</f>
        <v>156</v>
      </c>
      <c r="B157" s="236" t="str">
        <f t="shared" si="18"/>
        <v>GARCIA</v>
      </c>
      <c r="C157" s="236" t="str">
        <f t="shared" si="19"/>
        <v>DUARTE</v>
      </c>
      <c r="D157" s="236" t="str">
        <f t="shared" si="20"/>
        <v>MARTHA LUCIA</v>
      </c>
      <c r="E157" s="249" t="s">
        <v>1861</v>
      </c>
      <c r="F157" s="249">
        <v>37753466</v>
      </c>
      <c r="G157" s="237">
        <v>45580</v>
      </c>
      <c r="H157" s="260">
        <v>3114596801</v>
      </c>
      <c r="I157" s="260"/>
      <c r="J157" s="250"/>
      <c r="K157" s="250"/>
      <c r="L157" s="239"/>
      <c r="M157" s="239"/>
      <c r="N157" s="239"/>
      <c r="O157" s="236"/>
      <c r="P157" s="236"/>
      <c r="Q157" s="236"/>
      <c r="R157" s="236"/>
      <c r="S157" s="261" t="s">
        <v>1862</v>
      </c>
      <c r="T157" s="146" t="s">
        <v>1863</v>
      </c>
      <c r="U157" s="237"/>
      <c r="V157" s="236"/>
      <c r="W157" s="236"/>
      <c r="X157" s="236"/>
      <c r="Y157" s="238">
        <v>34</v>
      </c>
      <c r="Z157" s="236"/>
      <c r="AA157" s="237"/>
      <c r="AB157" s="237"/>
      <c r="AC157" s="220">
        <f>ListadoBase[[#This Row],[FECHA DE TERMINACIÓN]]-ListadoBase[[#This Row],[FECHA DE INICIO]]</f>
        <v>0</v>
      </c>
    </row>
    <row r="158" spans="1:29" ht="15" customHeight="1">
      <c r="A158" s="214">
        <f>ROWS($A$2:A158)</f>
        <v>157</v>
      </c>
      <c r="B158" s="242" t="str">
        <f t="shared" si="18"/>
        <v>GARCIA</v>
      </c>
      <c r="C158" s="242" t="str">
        <f t="shared" si="19"/>
        <v>GONZALEZ</v>
      </c>
      <c r="D158" s="242" t="str">
        <f t="shared" si="20"/>
        <v>ANDREA CAROLINA</v>
      </c>
      <c r="E158" s="254" t="s">
        <v>1864</v>
      </c>
      <c r="F158" s="254">
        <v>1110503863</v>
      </c>
      <c r="G158" s="243">
        <v>45580</v>
      </c>
      <c r="H158" s="262">
        <v>3204207452</v>
      </c>
      <c r="I158" s="262"/>
      <c r="J158" s="263"/>
      <c r="K158" s="263"/>
      <c r="L158" s="263" t="s">
        <v>1865</v>
      </c>
      <c r="M158" s="155" t="s">
        <v>1866</v>
      </c>
      <c r="N158" s="245" t="s">
        <v>1867</v>
      </c>
      <c r="O158" s="242"/>
      <c r="P158" s="242"/>
      <c r="Q158" s="242">
        <v>1</v>
      </c>
      <c r="R158" s="242">
        <v>987</v>
      </c>
      <c r="S158" s="264">
        <v>6450000</v>
      </c>
      <c r="T158" s="158">
        <v>120109</v>
      </c>
      <c r="U158" s="243">
        <v>45623</v>
      </c>
      <c r="V158" s="242"/>
      <c r="W158" s="242"/>
      <c r="X158" s="242" t="s">
        <v>1693</v>
      </c>
      <c r="Y158" s="244">
        <v>34</v>
      </c>
      <c r="Z158" s="242" t="s">
        <v>1415</v>
      </c>
      <c r="AA158" s="243"/>
      <c r="AB158" s="243">
        <v>45689</v>
      </c>
      <c r="AC158" s="220">
        <f>ListadoBase[[#This Row],[FECHA DE TERMINACIÓN]]-ListadoBase[[#This Row],[FECHA DE INICIO]]</f>
        <v>45689</v>
      </c>
    </row>
    <row r="159" spans="1:29" ht="15" customHeight="1">
      <c r="A159" s="214">
        <f>ROWS($A$2:A159)</f>
        <v>158</v>
      </c>
      <c r="B159" s="215" t="str">
        <f t="shared" si="18"/>
        <v>GOMEZ</v>
      </c>
      <c r="C159" s="215" t="str">
        <f t="shared" si="19"/>
        <v>GUTIERREZ</v>
      </c>
      <c r="D159" s="215" t="str">
        <f t="shared" si="20"/>
        <v>ALEJANDRO</v>
      </c>
      <c r="E159" s="226" t="s">
        <v>1868</v>
      </c>
      <c r="F159" s="226">
        <v>79125786</v>
      </c>
      <c r="G159" s="216">
        <v>45580</v>
      </c>
      <c r="H159" s="257">
        <v>3204932653</v>
      </c>
      <c r="I159" s="257"/>
      <c r="J159" s="228" t="s">
        <v>1595</v>
      </c>
      <c r="K159" s="228"/>
      <c r="L159" s="228"/>
      <c r="M159" s="134" t="s">
        <v>1869</v>
      </c>
      <c r="N159" s="218"/>
      <c r="O159" s="215"/>
      <c r="P159" s="215"/>
      <c r="Q159" s="215"/>
      <c r="R159" s="215">
        <v>810</v>
      </c>
      <c r="S159" s="258"/>
      <c r="T159" s="142">
        <v>116027</v>
      </c>
      <c r="U159" s="216"/>
      <c r="V159" s="215"/>
      <c r="W159" s="215"/>
      <c r="X159" s="215" t="s">
        <v>1414</v>
      </c>
      <c r="Y159" s="217">
        <v>23</v>
      </c>
      <c r="Z159" s="215"/>
      <c r="AA159" s="216">
        <v>45593</v>
      </c>
      <c r="AB159" s="216">
        <v>45712</v>
      </c>
      <c r="AC159" s="220">
        <f>ListadoBase[[#This Row],[FECHA DE TERMINACIÓN]]-ListadoBase[[#This Row],[FECHA DE INICIO]]</f>
        <v>119</v>
      </c>
    </row>
    <row r="160" spans="1:29" s="17" customFormat="1" ht="15" customHeight="1">
      <c r="A160" s="214">
        <f>ROWS($A$2:A160)</f>
        <v>159</v>
      </c>
      <c r="B160" s="242" t="str">
        <f t="shared" si="18"/>
        <v>HERNANDEZ</v>
      </c>
      <c r="C160" s="242" t="str">
        <f t="shared" si="19"/>
        <v>GUTIERREZ</v>
      </c>
      <c r="D160" s="242" t="str">
        <f t="shared" si="20"/>
        <v>JUAN CAMILO</v>
      </c>
      <c r="E160" s="254" t="s">
        <v>1870</v>
      </c>
      <c r="F160" s="254">
        <v>1032508855</v>
      </c>
      <c r="G160" s="243">
        <v>45580</v>
      </c>
      <c r="H160" s="262">
        <v>3212294987</v>
      </c>
      <c r="I160" s="262"/>
      <c r="J160" s="263" t="s">
        <v>1871</v>
      </c>
      <c r="K160" s="263" t="s">
        <v>1417</v>
      </c>
      <c r="L160" s="263" t="s">
        <v>1872</v>
      </c>
      <c r="M160" s="159" t="s">
        <v>1873</v>
      </c>
      <c r="N160" s="245"/>
      <c r="O160" s="242"/>
      <c r="P160" s="242"/>
      <c r="Q160" s="242"/>
      <c r="R160" s="242">
        <v>983</v>
      </c>
      <c r="S160" s="264" t="s">
        <v>1851</v>
      </c>
      <c r="T160" s="158">
        <v>120122</v>
      </c>
      <c r="U160" s="243">
        <v>45626</v>
      </c>
      <c r="V160" s="242"/>
      <c r="W160" s="242"/>
      <c r="X160" s="242" t="s">
        <v>1693</v>
      </c>
      <c r="Y160" s="244">
        <v>34</v>
      </c>
      <c r="Z160" s="242" t="s">
        <v>1415</v>
      </c>
      <c r="AA160" s="243"/>
      <c r="AB160" s="243">
        <v>45683</v>
      </c>
      <c r="AC160" s="220">
        <f>ListadoBase[[#This Row],[FECHA DE TERMINACIÓN]]-ListadoBase[[#This Row],[FECHA DE INICIO]]</f>
        <v>45683</v>
      </c>
    </row>
    <row r="161" spans="1:29" ht="15" customHeight="1">
      <c r="A161" s="214">
        <f>ROWS($A$2:A161)</f>
        <v>160</v>
      </c>
      <c r="B161" s="215" t="str">
        <f t="shared" si="18"/>
        <v>LOZANO</v>
      </c>
      <c r="C161" s="215" t="str">
        <f t="shared" si="19"/>
        <v>CORREA</v>
      </c>
      <c r="D161" s="215" t="str">
        <f t="shared" si="20"/>
        <v>MARLENY LUCERO</v>
      </c>
      <c r="E161" s="226" t="s">
        <v>1874</v>
      </c>
      <c r="F161" s="226">
        <v>1022358469</v>
      </c>
      <c r="G161" s="216">
        <v>45580</v>
      </c>
      <c r="H161" s="257">
        <v>3125638099</v>
      </c>
      <c r="I161" s="257"/>
      <c r="J161" s="228" t="s">
        <v>1875</v>
      </c>
      <c r="K161" s="228"/>
      <c r="L161" s="228"/>
      <c r="M161" s="218"/>
      <c r="N161" s="218"/>
      <c r="O161" s="215"/>
      <c r="P161" s="215"/>
      <c r="Q161" s="215"/>
      <c r="R161" s="215">
        <v>677</v>
      </c>
      <c r="S161" s="258"/>
      <c r="T161" s="142">
        <v>116113</v>
      </c>
      <c r="U161" s="216"/>
      <c r="V161" s="215"/>
      <c r="W161" s="215"/>
      <c r="X161" s="215" t="s">
        <v>1414</v>
      </c>
      <c r="Y161" s="217">
        <v>34</v>
      </c>
      <c r="Z161" s="215"/>
      <c r="AA161" s="216">
        <f>_xlfn.XLOOKUP(F161,[1]Contratos_2024!$K:$K,[1]Contratos_2024!$AK:$AK,0)</f>
        <v>0</v>
      </c>
      <c r="AB161" s="216">
        <v>45657</v>
      </c>
      <c r="AC161" s="220">
        <f>ListadoBase[[#This Row],[FECHA DE TERMINACIÓN]]-ListadoBase[[#This Row],[FECHA DE INICIO]]</f>
        <v>45657</v>
      </c>
    </row>
    <row r="162" spans="1:29" ht="15" customHeight="1">
      <c r="A162" s="214">
        <f>ROWS($A$2:A162)</f>
        <v>161</v>
      </c>
      <c r="B162" s="236" t="e">
        <f t="shared" si="18"/>
        <v>#VALUE!</v>
      </c>
      <c r="C162" s="236" t="e">
        <f t="shared" si="19"/>
        <v>#VALUE!</v>
      </c>
      <c r="D162" s="236" t="e">
        <f t="shared" si="20"/>
        <v>#VALUE!</v>
      </c>
      <c r="E162" s="249"/>
      <c r="F162" s="249">
        <v>1015421407</v>
      </c>
      <c r="G162" s="237">
        <v>45580</v>
      </c>
      <c r="H162" s="260">
        <v>3508645695</v>
      </c>
      <c r="I162" s="260"/>
      <c r="J162" s="250" t="s">
        <v>897</v>
      </c>
      <c r="K162" s="250"/>
      <c r="L162" s="250"/>
      <c r="M162" s="239"/>
      <c r="N162" s="239"/>
      <c r="O162" s="236"/>
      <c r="P162" s="236"/>
      <c r="Q162" s="236"/>
      <c r="R162" s="236"/>
      <c r="S162" s="261" t="s">
        <v>1876</v>
      </c>
      <c r="T162" s="156">
        <v>120093</v>
      </c>
      <c r="U162" s="237">
        <v>45636</v>
      </c>
      <c r="V162" s="236"/>
      <c r="W162" s="236"/>
      <c r="X162" s="236"/>
      <c r="Y162" s="238">
        <v>19</v>
      </c>
      <c r="Z162" s="236"/>
      <c r="AA162" s="237"/>
      <c r="AB162" s="237"/>
      <c r="AC162" s="220">
        <f>ListadoBase[[#This Row],[FECHA DE TERMINACIÓN]]-ListadoBase[[#This Row],[FECHA DE INICIO]]</f>
        <v>0</v>
      </c>
    </row>
    <row r="163" spans="1:29" ht="15" customHeight="1">
      <c r="A163" s="214">
        <f>ROWS($A$2:A163)</f>
        <v>162</v>
      </c>
      <c r="B163" s="215" t="str">
        <f t="shared" si="18"/>
        <v>MARTINEZ</v>
      </c>
      <c r="C163" s="215" t="str">
        <f t="shared" si="19"/>
        <v>PIÑEROS</v>
      </c>
      <c r="D163" s="215" t="str">
        <f t="shared" si="20"/>
        <v>DANIA MARITZA</v>
      </c>
      <c r="E163" s="226" t="s">
        <v>1877</v>
      </c>
      <c r="F163" s="226">
        <v>1030591394</v>
      </c>
      <c r="G163" s="216">
        <v>45580</v>
      </c>
      <c r="H163" s="257">
        <v>3213685272</v>
      </c>
      <c r="I163" s="257"/>
      <c r="J163" s="228" t="s">
        <v>1674</v>
      </c>
      <c r="K163" s="228" t="s">
        <v>1878</v>
      </c>
      <c r="L163" s="228" t="s">
        <v>1879</v>
      </c>
      <c r="M163" s="133" t="s">
        <v>1880</v>
      </c>
      <c r="N163" s="218"/>
      <c r="O163" s="215"/>
      <c r="P163" s="215"/>
      <c r="Q163" s="215"/>
      <c r="R163" s="215">
        <v>960</v>
      </c>
      <c r="S163" s="258"/>
      <c r="T163" s="142">
        <v>120124</v>
      </c>
      <c r="U163" s="216"/>
      <c r="V163" s="215"/>
      <c r="W163" s="215"/>
      <c r="X163" s="215" t="s">
        <v>1414</v>
      </c>
      <c r="Y163" s="217">
        <v>47</v>
      </c>
      <c r="Z163" s="215" t="s">
        <v>1415</v>
      </c>
      <c r="AA163" s="216">
        <v>45623</v>
      </c>
      <c r="AB163" s="216">
        <v>45689</v>
      </c>
      <c r="AC163" s="220">
        <f>ListadoBase[[#This Row],[FECHA DE TERMINACIÓN]]-ListadoBase[[#This Row],[FECHA DE INICIO]]</f>
        <v>66</v>
      </c>
    </row>
    <row r="164" spans="1:29" ht="15" customHeight="1">
      <c r="A164" s="214">
        <f>ROWS($A$2:A164)</f>
        <v>163</v>
      </c>
      <c r="B164" s="215" t="str">
        <f t="shared" si="18"/>
        <v>MARTINEZ</v>
      </c>
      <c r="C164" s="215" t="str">
        <f t="shared" si="19"/>
        <v>RINCON</v>
      </c>
      <c r="D164" s="215" t="str">
        <f t="shared" si="20"/>
        <v>MYRIAM OMAIRA</v>
      </c>
      <c r="E164" s="226" t="s">
        <v>1881</v>
      </c>
      <c r="F164" s="226">
        <v>51917277</v>
      </c>
      <c r="G164" s="216">
        <v>45580</v>
      </c>
      <c r="H164" s="257">
        <v>3144918744</v>
      </c>
      <c r="I164" s="257"/>
      <c r="J164" s="228" t="s">
        <v>1882</v>
      </c>
      <c r="K164" s="228"/>
      <c r="L164" s="228"/>
      <c r="M164" s="218"/>
      <c r="N164" s="218"/>
      <c r="O164" s="215"/>
      <c r="P164" s="215"/>
      <c r="Q164" s="215"/>
      <c r="R164" s="215">
        <v>884</v>
      </c>
      <c r="S164" s="258"/>
      <c r="T164" s="142">
        <v>120108</v>
      </c>
      <c r="U164" s="216"/>
      <c r="V164" s="215"/>
      <c r="W164" s="215"/>
      <c r="X164" s="215" t="s">
        <v>1414</v>
      </c>
      <c r="Y164" s="217">
        <v>34</v>
      </c>
      <c r="Z164" s="215" t="s">
        <v>1662</v>
      </c>
      <c r="AA164" s="216">
        <v>45617</v>
      </c>
      <c r="AB164" s="216">
        <v>45682</v>
      </c>
      <c r="AC164" s="220">
        <f>ListadoBase[[#This Row],[FECHA DE TERMINACIÓN]]-ListadoBase[[#This Row],[FECHA DE INICIO]]</f>
        <v>65</v>
      </c>
    </row>
    <row r="165" spans="1:29" ht="15" customHeight="1">
      <c r="A165" s="214">
        <f>ROWS($A$2:A165)</f>
        <v>164</v>
      </c>
      <c r="B165" s="215" t="str">
        <f t="shared" si="18"/>
        <v>MENDOZA</v>
      </c>
      <c r="C165" s="215" t="str">
        <f t="shared" si="19"/>
        <v>MADRIGAL</v>
      </c>
      <c r="D165" s="215" t="str">
        <f t="shared" si="20"/>
        <v>EHINSENHAWER</v>
      </c>
      <c r="E165" s="226" t="s">
        <v>1883</v>
      </c>
      <c r="F165" s="226">
        <v>1018479354</v>
      </c>
      <c r="G165" s="216">
        <v>45580</v>
      </c>
      <c r="H165" s="257">
        <v>3013329545</v>
      </c>
      <c r="I165" s="257"/>
      <c r="J165" s="228" t="s">
        <v>1857</v>
      </c>
      <c r="K165" s="228"/>
      <c r="L165" s="228"/>
      <c r="M165" s="218"/>
      <c r="N165" s="218"/>
      <c r="O165" s="215"/>
      <c r="P165" s="215"/>
      <c r="Q165" s="215"/>
      <c r="R165" s="215">
        <v>821</v>
      </c>
      <c r="S165" s="258"/>
      <c r="T165" s="142">
        <v>118943</v>
      </c>
      <c r="U165" s="216"/>
      <c r="V165" s="215"/>
      <c r="W165" s="215"/>
      <c r="X165" s="215" t="s">
        <v>1414</v>
      </c>
      <c r="Y165" s="217">
        <v>10</v>
      </c>
      <c r="Z165" s="215"/>
      <c r="AA165" s="216">
        <v>45602</v>
      </c>
      <c r="AB165" s="216">
        <v>45694</v>
      </c>
      <c r="AC165" s="220">
        <f>ListadoBase[[#This Row],[FECHA DE TERMINACIÓN]]-ListadoBase[[#This Row],[FECHA DE INICIO]]</f>
        <v>92</v>
      </c>
    </row>
    <row r="166" spans="1:29" ht="15" customHeight="1">
      <c r="A166" s="214">
        <f>ROWS($A$2:A166)</f>
        <v>165</v>
      </c>
      <c r="B166" s="215" t="str">
        <f t="shared" si="18"/>
        <v>MONTAÑEZ</v>
      </c>
      <c r="C166" s="215" t="str">
        <f t="shared" si="19"/>
        <v>MURILLO</v>
      </c>
      <c r="D166" s="215" t="str">
        <f t="shared" si="20"/>
        <v>JUAN PABLO</v>
      </c>
      <c r="E166" s="226" t="s">
        <v>1884</v>
      </c>
      <c r="F166" s="226">
        <v>1013654242</v>
      </c>
      <c r="G166" s="216">
        <v>45580</v>
      </c>
      <c r="H166" s="257">
        <v>3143651741</v>
      </c>
      <c r="I166" s="257"/>
      <c r="J166" s="228" t="s">
        <v>1885</v>
      </c>
      <c r="K166" s="228"/>
      <c r="L166" s="228"/>
      <c r="M166" s="218"/>
      <c r="N166" s="218"/>
      <c r="O166" s="215"/>
      <c r="P166" s="215"/>
      <c r="Q166" s="215"/>
      <c r="R166" s="215">
        <v>833</v>
      </c>
      <c r="S166" s="258"/>
      <c r="T166" s="142">
        <v>120125</v>
      </c>
      <c r="U166" s="216"/>
      <c r="V166" s="215"/>
      <c r="W166" s="215"/>
      <c r="X166" s="215" t="s">
        <v>1414</v>
      </c>
      <c r="Y166" s="217">
        <v>19</v>
      </c>
      <c r="Z166" s="215" t="s">
        <v>1415</v>
      </c>
      <c r="AA166" s="216">
        <v>45615</v>
      </c>
      <c r="AB166" s="216">
        <v>45677</v>
      </c>
      <c r="AC166" s="220">
        <f>ListadoBase[[#This Row],[FECHA DE TERMINACIÓN]]-ListadoBase[[#This Row],[FECHA DE INICIO]]</f>
        <v>62</v>
      </c>
    </row>
    <row r="167" spans="1:29" ht="15" customHeight="1">
      <c r="A167" s="214">
        <f>ROWS($A$2:A167)</f>
        <v>166</v>
      </c>
      <c r="B167" s="215" t="str">
        <f t="shared" si="18"/>
        <v>NIETO</v>
      </c>
      <c r="C167" s="215" t="str">
        <f t="shared" si="19"/>
        <v>DUARTE</v>
      </c>
      <c r="D167" s="215" t="str">
        <f t="shared" si="20"/>
        <v>LUIS HERNANDO.</v>
      </c>
      <c r="E167" s="226" t="s">
        <v>1886</v>
      </c>
      <c r="F167" s="226">
        <v>80145712</v>
      </c>
      <c r="G167" s="216">
        <v>45580</v>
      </c>
      <c r="H167" s="257">
        <v>3016226991</v>
      </c>
      <c r="I167" s="257"/>
      <c r="J167" s="228" t="s">
        <v>1857</v>
      </c>
      <c r="K167" s="228"/>
      <c r="L167" s="228"/>
      <c r="M167" s="218"/>
      <c r="N167" s="218"/>
      <c r="O167" s="215"/>
      <c r="P167" s="215"/>
      <c r="Q167" s="215"/>
      <c r="R167" s="215"/>
      <c r="S167" s="258"/>
      <c r="T167" s="142">
        <v>118943</v>
      </c>
      <c r="U167" s="216"/>
      <c r="V167" s="215"/>
      <c r="W167" s="215"/>
      <c r="X167" s="215" t="s">
        <v>1414</v>
      </c>
      <c r="Y167" s="217">
        <v>10</v>
      </c>
      <c r="Z167" s="215"/>
      <c r="AA167" s="216">
        <v>45604</v>
      </c>
      <c r="AB167" s="216">
        <v>45696</v>
      </c>
      <c r="AC167" s="220">
        <f>ListadoBase[[#This Row],[FECHA DE TERMINACIÓN]]-ListadoBase[[#This Row],[FECHA DE INICIO]]</f>
        <v>92</v>
      </c>
    </row>
    <row r="168" spans="1:29" ht="15" customHeight="1">
      <c r="A168" s="214">
        <f>ROWS($A$2:A168)</f>
        <v>167</v>
      </c>
      <c r="B168" s="215" t="str">
        <f t="shared" si="18"/>
        <v>NOVA</v>
      </c>
      <c r="C168" s="215" t="str">
        <f t="shared" si="19"/>
        <v>GOMEZ</v>
      </c>
      <c r="D168" s="215" t="str">
        <f t="shared" si="20"/>
        <v>LICET ALEXANDRA</v>
      </c>
      <c r="E168" s="226" t="s">
        <v>1887</v>
      </c>
      <c r="F168" s="226">
        <v>1030641685</v>
      </c>
      <c r="G168" s="216">
        <v>45580</v>
      </c>
      <c r="H168" s="257">
        <v>3013343405</v>
      </c>
      <c r="I168" s="257"/>
      <c r="J168" s="228"/>
      <c r="K168" s="228"/>
      <c r="L168" s="228"/>
      <c r="M168" s="218"/>
      <c r="N168" s="218"/>
      <c r="O168" s="215"/>
      <c r="P168" s="215"/>
      <c r="Q168" s="215"/>
      <c r="R168" s="215"/>
      <c r="S168" s="258" t="s">
        <v>1888</v>
      </c>
      <c r="T168" s="142">
        <v>120092</v>
      </c>
      <c r="U168" s="216"/>
      <c r="V168" s="215"/>
      <c r="W168" s="215"/>
      <c r="X168" s="215" t="s">
        <v>1554</v>
      </c>
      <c r="Y168" s="217">
        <v>19</v>
      </c>
      <c r="Z168" s="215"/>
      <c r="AA168" s="216"/>
      <c r="AB168" s="216"/>
      <c r="AC168" s="220">
        <f>ListadoBase[[#This Row],[FECHA DE TERMINACIÓN]]-ListadoBase[[#This Row],[FECHA DE INICIO]]</f>
        <v>0</v>
      </c>
    </row>
    <row r="169" spans="1:29" ht="15" customHeight="1">
      <c r="A169" s="214">
        <f>ROWS($A$2:A169)</f>
        <v>168</v>
      </c>
      <c r="B169" s="215" t="str">
        <f t="shared" si="18"/>
        <v>NOVA</v>
      </c>
      <c r="C169" s="215" t="e">
        <f t="shared" si="19"/>
        <v>#VALUE!</v>
      </c>
      <c r="D169" s="215" t="e">
        <f t="shared" si="20"/>
        <v>#VALUE!</v>
      </c>
      <c r="E169" s="226" t="s">
        <v>1889</v>
      </c>
      <c r="F169" s="226">
        <v>9523374</v>
      </c>
      <c r="G169" s="216">
        <v>45580</v>
      </c>
      <c r="H169" s="257">
        <v>3165376595</v>
      </c>
      <c r="I169" s="257"/>
      <c r="J169" s="228" t="s">
        <v>17</v>
      </c>
      <c r="K169" s="228"/>
      <c r="L169" s="228"/>
      <c r="M169" s="218"/>
      <c r="N169" s="218"/>
      <c r="O169" s="215"/>
      <c r="P169" s="215"/>
      <c r="Q169" s="215"/>
      <c r="R169" s="215">
        <v>831</v>
      </c>
      <c r="S169" s="258"/>
      <c r="T169" s="142">
        <v>119665</v>
      </c>
      <c r="U169" s="216"/>
      <c r="V169" s="215"/>
      <c r="W169" s="215"/>
      <c r="X169" s="215" t="s">
        <v>1414</v>
      </c>
      <c r="Y169" s="217">
        <v>14</v>
      </c>
      <c r="Z169" s="215" t="s">
        <v>1415</v>
      </c>
      <c r="AA169" s="216">
        <v>45608</v>
      </c>
      <c r="AB169" s="216">
        <v>45679</v>
      </c>
      <c r="AC169" s="220">
        <f>ListadoBase[[#This Row],[FECHA DE TERMINACIÓN]]-ListadoBase[[#This Row],[FECHA DE INICIO]]</f>
        <v>71</v>
      </c>
    </row>
    <row r="170" spans="1:29" ht="15" customHeight="1">
      <c r="A170" s="214">
        <f>ROWS($A$2:A170)</f>
        <v>169</v>
      </c>
      <c r="B170" s="265" t="str">
        <f t="shared" si="18"/>
        <v>OVALLE</v>
      </c>
      <c r="C170" s="265" t="str">
        <f t="shared" si="19"/>
        <v>TORRES</v>
      </c>
      <c r="D170" s="265" t="str">
        <f t="shared" si="20"/>
        <v>JEISSON</v>
      </c>
      <c r="E170" s="266" t="s">
        <v>1890</v>
      </c>
      <c r="F170" s="266">
        <v>80822026</v>
      </c>
      <c r="G170" s="267">
        <v>45580</v>
      </c>
      <c r="H170" s="268">
        <v>3124999226</v>
      </c>
      <c r="I170" s="268"/>
      <c r="J170" s="269" t="s">
        <v>1891</v>
      </c>
      <c r="K170" s="269"/>
      <c r="L170" s="269"/>
      <c r="M170" s="270"/>
      <c r="N170" s="270"/>
      <c r="O170" s="265"/>
      <c r="P170" s="265"/>
      <c r="Q170" s="265"/>
      <c r="R170" s="265"/>
      <c r="S170" s="271"/>
      <c r="T170" s="160" t="s">
        <v>1892</v>
      </c>
      <c r="U170" s="267"/>
      <c r="V170" s="265"/>
      <c r="W170" s="265"/>
      <c r="X170" s="265"/>
      <c r="Y170" s="272">
        <v>80</v>
      </c>
      <c r="Z170" s="265"/>
      <c r="AA170" s="267">
        <f>_xlfn.XLOOKUP(F170,[1]Contratos_2024!$K:$K,[1]Contratos_2024!$AK:$AK,0)</f>
        <v>0</v>
      </c>
      <c r="AB170" s="267">
        <f>_xlfn.XLOOKUP(F170,[1]Contratos_2024!$K:$K,[1]Contratos_2024!$AL:$AL,0)</f>
        <v>0</v>
      </c>
      <c r="AC170" s="220">
        <f>ListadoBase[[#This Row],[FECHA DE TERMINACIÓN]]-ListadoBase[[#This Row],[FECHA DE INICIO]]</f>
        <v>0</v>
      </c>
    </row>
    <row r="171" spans="1:29" ht="15" customHeight="1">
      <c r="A171" s="214">
        <f>ROWS($A$2:A171)</f>
        <v>170</v>
      </c>
      <c r="B171" s="215" t="str">
        <f t="shared" si="18"/>
        <v>PALACIO</v>
      </c>
      <c r="C171" s="215" t="str">
        <f t="shared" si="19"/>
        <v>SANCHEZ</v>
      </c>
      <c r="D171" s="215" t="str">
        <f t="shared" si="20"/>
        <v>JOHN DEINER.</v>
      </c>
      <c r="E171" s="226" t="s">
        <v>1893</v>
      </c>
      <c r="F171" s="226">
        <v>1097036139</v>
      </c>
      <c r="G171" s="216">
        <v>45580</v>
      </c>
      <c r="H171" s="257">
        <v>3202468214</v>
      </c>
      <c r="I171" s="153" t="s">
        <v>1894</v>
      </c>
      <c r="J171" s="228" t="s">
        <v>1446</v>
      </c>
      <c r="K171" s="228"/>
      <c r="L171" s="228"/>
      <c r="M171" s="154" t="s">
        <v>1895</v>
      </c>
      <c r="N171" s="218" t="s">
        <v>1896</v>
      </c>
      <c r="O171" s="215"/>
      <c r="P171" s="215"/>
      <c r="Q171" s="215"/>
      <c r="R171" s="215" t="s">
        <v>1897</v>
      </c>
      <c r="S171" s="258"/>
      <c r="T171" s="142">
        <v>120131</v>
      </c>
      <c r="U171" s="216"/>
      <c r="V171" s="215"/>
      <c r="W171" s="215"/>
      <c r="X171" s="215" t="s">
        <v>1414</v>
      </c>
      <c r="Y171" s="217">
        <v>10</v>
      </c>
      <c r="Z171" s="215" t="s">
        <v>1415</v>
      </c>
      <c r="AA171" s="216">
        <v>45632</v>
      </c>
      <c r="AB171" s="216">
        <v>45686</v>
      </c>
      <c r="AC171" s="220">
        <f>ListadoBase[[#This Row],[FECHA DE TERMINACIÓN]]-ListadoBase[[#This Row],[FECHA DE INICIO]]</f>
        <v>54</v>
      </c>
    </row>
    <row r="172" spans="1:29" ht="15" customHeight="1">
      <c r="A172" s="214">
        <f>ROWS($A$2:A172)</f>
        <v>171</v>
      </c>
      <c r="B172" s="242" t="str">
        <f t="shared" si="18"/>
        <v>PEREZ</v>
      </c>
      <c r="C172" s="242" t="str">
        <f t="shared" si="19"/>
        <v>PEREZ</v>
      </c>
      <c r="D172" s="242" t="str">
        <f t="shared" si="20"/>
        <v>DELFY YANETH</v>
      </c>
      <c r="E172" s="254" t="s">
        <v>1898</v>
      </c>
      <c r="F172" s="254">
        <v>51981418</v>
      </c>
      <c r="G172" s="243">
        <v>45580</v>
      </c>
      <c r="H172" s="262">
        <v>3213030419</v>
      </c>
      <c r="I172" s="262"/>
      <c r="J172" s="263" t="s">
        <v>1899</v>
      </c>
      <c r="K172" s="263"/>
      <c r="L172" s="263"/>
      <c r="M172" s="245"/>
      <c r="N172" s="245"/>
      <c r="O172" s="242"/>
      <c r="P172" s="242"/>
      <c r="Q172" s="242"/>
      <c r="R172" s="242"/>
      <c r="S172" s="264"/>
      <c r="T172" s="158">
        <v>120123</v>
      </c>
      <c r="U172" s="243"/>
      <c r="V172" s="242"/>
      <c r="W172" s="242"/>
      <c r="X172" s="242" t="s">
        <v>1693</v>
      </c>
      <c r="Y172" s="244">
        <v>23</v>
      </c>
      <c r="Z172" s="242"/>
      <c r="AA172" s="243"/>
      <c r="AB172" s="243"/>
      <c r="AC172" s="220">
        <f>ListadoBase[[#This Row],[FECHA DE TERMINACIÓN]]-ListadoBase[[#This Row],[FECHA DE INICIO]]</f>
        <v>0</v>
      </c>
    </row>
    <row r="173" spans="1:29" ht="15" customHeight="1">
      <c r="A173" s="214">
        <f>ROWS($A$2:A173)</f>
        <v>172</v>
      </c>
      <c r="B173" s="215" t="str">
        <f t="shared" si="18"/>
        <v>PLATA</v>
      </c>
      <c r="C173" s="215" t="str">
        <f t="shared" si="19"/>
        <v>PEÑA</v>
      </c>
      <c r="D173" s="215" t="str">
        <f t="shared" si="20"/>
        <v>KAREN YURANY</v>
      </c>
      <c r="E173" s="226" t="s">
        <v>1900</v>
      </c>
      <c r="F173" s="226">
        <v>1013644231</v>
      </c>
      <c r="G173" s="216">
        <v>45580</v>
      </c>
      <c r="H173" s="257">
        <v>3504807680</v>
      </c>
      <c r="I173" s="257"/>
      <c r="J173" s="228" t="s">
        <v>1901</v>
      </c>
      <c r="K173" s="228"/>
      <c r="L173" s="228"/>
      <c r="M173" s="218"/>
      <c r="N173" s="218"/>
      <c r="O173" s="215"/>
      <c r="P173" s="215"/>
      <c r="Q173" s="215"/>
      <c r="R173" s="215" t="s">
        <v>1902</v>
      </c>
      <c r="S173" s="258" t="s">
        <v>1851</v>
      </c>
      <c r="T173" s="142">
        <v>120386</v>
      </c>
      <c r="U173" s="216"/>
      <c r="V173" s="215"/>
      <c r="W173" s="215"/>
      <c r="X173" s="215" t="s">
        <v>1414</v>
      </c>
      <c r="Y173" s="217">
        <v>34</v>
      </c>
      <c r="Z173" s="215" t="s">
        <v>1415</v>
      </c>
      <c r="AA173" s="216">
        <v>45629</v>
      </c>
      <c r="AB173" s="216">
        <v>45693</v>
      </c>
      <c r="AC173" s="220">
        <f>ListadoBase[[#This Row],[FECHA DE TERMINACIÓN]]-ListadoBase[[#This Row],[FECHA DE INICIO]]</f>
        <v>64</v>
      </c>
    </row>
    <row r="174" spans="1:29" ht="15" customHeight="1">
      <c r="A174" s="214">
        <f>ROWS($A$2:A174)</f>
        <v>173</v>
      </c>
      <c r="B174" s="215" t="str">
        <f t="shared" si="18"/>
        <v>PUENTES</v>
      </c>
      <c r="C174" s="215" t="str">
        <f t="shared" si="19"/>
        <v>VARGAS</v>
      </c>
      <c r="D174" s="215" t="str">
        <f t="shared" si="20"/>
        <v>ANGELA VIVIANA</v>
      </c>
      <c r="E174" s="226" t="s">
        <v>1903</v>
      </c>
      <c r="F174" s="226">
        <v>1018426039</v>
      </c>
      <c r="G174" s="216">
        <v>45580</v>
      </c>
      <c r="H174" s="257">
        <v>3015416581</v>
      </c>
      <c r="I174" s="257"/>
      <c r="J174" s="228" t="s">
        <v>1904</v>
      </c>
      <c r="K174" s="228"/>
      <c r="L174" s="228"/>
      <c r="M174" s="218"/>
      <c r="N174" s="218"/>
      <c r="O174" s="215"/>
      <c r="P174" s="215"/>
      <c r="Q174" s="215"/>
      <c r="R174" s="215">
        <v>893</v>
      </c>
      <c r="S174" s="258" t="s">
        <v>1905</v>
      </c>
      <c r="T174" s="142">
        <v>120121</v>
      </c>
      <c r="U174" s="216"/>
      <c r="V174" s="215"/>
      <c r="W174" s="215"/>
      <c r="X174" s="215" t="s">
        <v>1554</v>
      </c>
      <c r="Y174" s="217">
        <v>10</v>
      </c>
      <c r="Z174" s="215" t="s">
        <v>1415</v>
      </c>
      <c r="AA174" s="216"/>
      <c r="AB174" s="216">
        <v>45675</v>
      </c>
      <c r="AC174" s="220">
        <f>ListadoBase[[#This Row],[FECHA DE TERMINACIÓN]]-ListadoBase[[#This Row],[FECHA DE INICIO]]</f>
        <v>45675</v>
      </c>
    </row>
    <row r="175" spans="1:29" ht="15" customHeight="1">
      <c r="A175" s="214">
        <f>ROWS($A$2:A175)</f>
        <v>174</v>
      </c>
      <c r="B175" s="215" t="str">
        <f t="shared" si="18"/>
        <v>RAMIREZ</v>
      </c>
      <c r="C175" s="215" t="str">
        <f t="shared" si="19"/>
        <v>ALVARADO</v>
      </c>
      <c r="D175" s="215" t="str">
        <f t="shared" si="20"/>
        <v>KELLY JOHANNA</v>
      </c>
      <c r="E175" s="226" t="s">
        <v>1906</v>
      </c>
      <c r="F175" s="226">
        <v>52932533</v>
      </c>
      <c r="G175" s="216">
        <v>45580</v>
      </c>
      <c r="H175" s="257">
        <v>3213711064</v>
      </c>
      <c r="I175" s="257"/>
      <c r="J175" s="228" t="s">
        <v>1907</v>
      </c>
      <c r="K175" s="228"/>
      <c r="L175" s="228"/>
      <c r="M175" s="218"/>
      <c r="N175" s="218"/>
      <c r="O175" s="215"/>
      <c r="P175" s="215"/>
      <c r="Q175" s="215"/>
      <c r="R175" s="215">
        <v>861</v>
      </c>
      <c r="S175" s="258" t="s">
        <v>1855</v>
      </c>
      <c r="T175" s="142">
        <v>120089</v>
      </c>
      <c r="U175" s="216"/>
      <c r="V175" s="215"/>
      <c r="W175" s="215"/>
      <c r="X175" s="215" t="s">
        <v>1414</v>
      </c>
      <c r="Y175" s="217">
        <v>19</v>
      </c>
      <c r="Z175" s="215" t="s">
        <v>1415</v>
      </c>
      <c r="AA175" s="216">
        <v>45611</v>
      </c>
      <c r="AB175" s="216">
        <v>45677</v>
      </c>
      <c r="AC175" s="220">
        <f>ListadoBase[[#This Row],[FECHA DE TERMINACIÓN]]-ListadoBase[[#This Row],[FECHA DE INICIO]]</f>
        <v>66</v>
      </c>
    </row>
    <row r="176" spans="1:29" ht="15" customHeight="1">
      <c r="A176" s="214">
        <f>ROWS($A$2:A176)</f>
        <v>175</v>
      </c>
      <c r="B176" s="236" t="str">
        <f t="shared" si="18"/>
        <v>RAMOS</v>
      </c>
      <c r="C176" s="236" t="str">
        <f t="shared" si="19"/>
        <v>RIVERA</v>
      </c>
      <c r="D176" s="236" t="str">
        <f t="shared" si="20"/>
        <v>LIZ JOHANA.</v>
      </c>
      <c r="E176" s="249" t="s">
        <v>1908</v>
      </c>
      <c r="F176" s="249">
        <v>1034656410</v>
      </c>
      <c r="G176" s="237">
        <v>45580</v>
      </c>
      <c r="H176" s="260">
        <v>3028031413</v>
      </c>
      <c r="I176" s="260"/>
      <c r="J176" s="250" t="s">
        <v>1857</v>
      </c>
      <c r="K176" s="250"/>
      <c r="L176" s="250"/>
      <c r="M176" s="239"/>
      <c r="N176" s="239"/>
      <c r="O176" s="236"/>
      <c r="P176" s="236"/>
      <c r="Q176" s="236"/>
      <c r="R176" s="236"/>
      <c r="S176" s="261"/>
      <c r="T176" s="156">
        <v>118943</v>
      </c>
      <c r="U176" s="237"/>
      <c r="V176" s="236"/>
      <c r="W176" s="236"/>
      <c r="X176" s="236"/>
      <c r="Y176" s="238">
        <v>10</v>
      </c>
      <c r="Z176" s="236"/>
      <c r="AA176" s="237"/>
      <c r="AB176" s="237"/>
      <c r="AC176" s="220">
        <f>ListadoBase[[#This Row],[FECHA DE TERMINACIÓN]]-ListadoBase[[#This Row],[FECHA DE INICIO]]</f>
        <v>0</v>
      </c>
    </row>
    <row r="177" spans="1:29" ht="15" customHeight="1">
      <c r="A177" s="214">
        <f>ROWS($A$2:A177)</f>
        <v>176</v>
      </c>
      <c r="B177" s="215" t="str">
        <f t="shared" si="18"/>
        <v>RODRIGO</v>
      </c>
      <c r="C177" s="215" t="str">
        <f t="shared" si="19"/>
        <v>ANDRES</v>
      </c>
      <c r="D177" s="215" t="str">
        <f t="shared" si="20"/>
        <v>PRIETO BOHORQUEZ</v>
      </c>
      <c r="E177" s="226" t="s">
        <v>1909</v>
      </c>
      <c r="F177" s="226">
        <v>1030647768</v>
      </c>
      <c r="G177" s="216">
        <v>45580</v>
      </c>
      <c r="H177" s="257">
        <v>3184995720</v>
      </c>
      <c r="I177" s="257"/>
      <c r="J177" s="228" t="s">
        <v>1842</v>
      </c>
      <c r="K177" s="228"/>
      <c r="L177" s="228"/>
      <c r="M177" s="218"/>
      <c r="N177" s="218"/>
      <c r="O177" s="215"/>
      <c r="P177" s="215"/>
      <c r="Q177" s="215"/>
      <c r="R177" s="215">
        <v>857</v>
      </c>
      <c r="S177" s="258" t="s">
        <v>1843</v>
      </c>
      <c r="T177" s="142">
        <v>120103</v>
      </c>
      <c r="U177" s="216"/>
      <c r="V177" s="215"/>
      <c r="W177" s="215"/>
      <c r="X177" s="215" t="s">
        <v>1414</v>
      </c>
      <c r="Y177" s="217">
        <v>37</v>
      </c>
      <c r="Z177" s="215" t="s">
        <v>1415</v>
      </c>
      <c r="AA177" s="216">
        <v>45609</v>
      </c>
      <c r="AB177" s="216">
        <v>45675</v>
      </c>
      <c r="AC177" s="220">
        <f>ListadoBase[[#This Row],[FECHA DE TERMINACIÓN]]-ListadoBase[[#This Row],[FECHA DE INICIO]]</f>
        <v>66</v>
      </c>
    </row>
    <row r="178" spans="1:29" ht="15" customHeight="1">
      <c r="A178" s="214">
        <f>ROWS($A$2:A178)</f>
        <v>177</v>
      </c>
      <c r="B178" s="242" t="str">
        <f t="shared" si="18"/>
        <v>RODRIGUEZ</v>
      </c>
      <c r="C178" s="242" t="str">
        <f t="shared" si="19"/>
        <v>CAMARGO</v>
      </c>
      <c r="D178" s="242" t="str">
        <f t="shared" si="20"/>
        <v>DANIEL FELIPE</v>
      </c>
      <c r="E178" s="254" t="s">
        <v>1910</v>
      </c>
      <c r="F178" s="254">
        <v>1079012302</v>
      </c>
      <c r="G178" s="243">
        <v>45580</v>
      </c>
      <c r="H178" s="262" t="s">
        <v>1911</v>
      </c>
      <c r="I178" s="161" t="s">
        <v>1912</v>
      </c>
      <c r="J178" s="263" t="s">
        <v>1720</v>
      </c>
      <c r="K178" s="263" t="s">
        <v>1913</v>
      </c>
      <c r="L178" s="263"/>
      <c r="M178" s="149" t="s">
        <v>1914</v>
      </c>
      <c r="N178" s="245" t="s">
        <v>1915</v>
      </c>
      <c r="O178" s="242" t="s">
        <v>1916</v>
      </c>
      <c r="P178" s="242" t="s">
        <v>1917</v>
      </c>
      <c r="Q178" s="242"/>
      <c r="R178" s="242" t="s">
        <v>1918</v>
      </c>
      <c r="S178" s="264">
        <v>6450000</v>
      </c>
      <c r="T178" s="158">
        <v>120115</v>
      </c>
      <c r="U178" s="243"/>
      <c r="V178" s="242"/>
      <c r="W178" s="242"/>
      <c r="X178" s="242" t="s">
        <v>1693</v>
      </c>
      <c r="Y178" s="244">
        <v>34</v>
      </c>
      <c r="Z178" s="242" t="s">
        <v>1415</v>
      </c>
      <c r="AA178" s="243"/>
      <c r="AB178" s="243">
        <v>45689</v>
      </c>
      <c r="AC178" s="220">
        <f>ListadoBase[[#This Row],[FECHA DE TERMINACIÓN]]-ListadoBase[[#This Row],[FECHA DE INICIO]]</f>
        <v>45689</v>
      </c>
    </row>
    <row r="179" spans="1:29" ht="15" customHeight="1">
      <c r="A179" s="214">
        <f>ROWS($A$2:A179)</f>
        <v>178</v>
      </c>
      <c r="B179" s="242" t="str">
        <f t="shared" si="18"/>
        <v>RODRIGUEZ</v>
      </c>
      <c r="C179" s="242" t="str">
        <f t="shared" si="19"/>
        <v>OSPINA</v>
      </c>
      <c r="D179" s="242" t="str">
        <f t="shared" si="20"/>
        <v>YEFERSON ANDRES</v>
      </c>
      <c r="E179" s="254" t="s">
        <v>1919</v>
      </c>
      <c r="F179" s="254">
        <v>1030533757</v>
      </c>
      <c r="G179" s="243">
        <v>45580</v>
      </c>
      <c r="H179" s="262">
        <v>3026427008</v>
      </c>
      <c r="I179" s="161" t="s">
        <v>1920</v>
      </c>
      <c r="J179" s="263" t="s">
        <v>1446</v>
      </c>
      <c r="K179" s="263" t="s">
        <v>1921</v>
      </c>
      <c r="L179" s="263"/>
      <c r="M179" s="245"/>
      <c r="N179" s="245" t="s">
        <v>1915</v>
      </c>
      <c r="O179" s="242" t="s">
        <v>1922</v>
      </c>
      <c r="P179" s="242"/>
      <c r="Q179" s="242"/>
      <c r="R179" s="242" t="s">
        <v>1923</v>
      </c>
      <c r="S179" s="264"/>
      <c r="T179" s="158">
        <v>119665</v>
      </c>
      <c r="U179" s="243"/>
      <c r="V179" s="242"/>
      <c r="W179" s="242"/>
      <c r="X179" s="242" t="s">
        <v>1693</v>
      </c>
      <c r="Y179" s="244">
        <v>19</v>
      </c>
      <c r="Z179" s="242" t="s">
        <v>1415</v>
      </c>
      <c r="AA179" s="243"/>
      <c r="AB179" s="243">
        <v>45695</v>
      </c>
      <c r="AC179" s="220">
        <f>ListadoBase[[#This Row],[FECHA DE TERMINACIÓN]]-ListadoBase[[#This Row],[FECHA DE INICIO]]</f>
        <v>45695</v>
      </c>
    </row>
    <row r="180" spans="1:29" ht="15" customHeight="1">
      <c r="A180" s="214">
        <f>ROWS($A$2:A180)</f>
        <v>179</v>
      </c>
      <c r="B180" s="215" t="str">
        <f t="shared" si="18"/>
        <v>SANCHEZ</v>
      </c>
      <c r="C180" s="215" t="str">
        <f t="shared" si="19"/>
        <v>SANABRIA</v>
      </c>
      <c r="D180" s="215" t="str">
        <f t="shared" si="20"/>
        <v>NUBIA YANETH</v>
      </c>
      <c r="E180" s="226" t="s">
        <v>1924</v>
      </c>
      <c r="F180" s="226">
        <v>52076673</v>
      </c>
      <c r="G180" s="216">
        <v>45580</v>
      </c>
      <c r="H180" s="257">
        <v>3144696133</v>
      </c>
      <c r="I180" s="257"/>
      <c r="J180" s="228" t="s">
        <v>1925</v>
      </c>
      <c r="K180" s="228"/>
      <c r="L180" s="228"/>
      <c r="M180" s="134" t="s">
        <v>1926</v>
      </c>
      <c r="N180" s="218"/>
      <c r="O180" s="215"/>
      <c r="P180" s="215"/>
      <c r="Q180" s="215"/>
      <c r="R180" s="215">
        <v>875</v>
      </c>
      <c r="S180" s="258" t="s">
        <v>1927</v>
      </c>
      <c r="T180" s="142">
        <v>120147</v>
      </c>
      <c r="U180" s="216"/>
      <c r="V180" s="215"/>
      <c r="W180" s="215"/>
      <c r="X180" s="215" t="s">
        <v>1414</v>
      </c>
      <c r="Y180" s="217">
        <v>14</v>
      </c>
      <c r="Z180" s="215" t="s">
        <v>1415</v>
      </c>
      <c r="AA180" s="216">
        <v>45615</v>
      </c>
      <c r="AB180" s="216">
        <v>45681</v>
      </c>
      <c r="AC180" s="220">
        <f>ListadoBase[[#This Row],[FECHA DE TERMINACIÓN]]-ListadoBase[[#This Row],[FECHA DE INICIO]]</f>
        <v>66</v>
      </c>
    </row>
    <row r="181" spans="1:29" ht="15" customHeight="1">
      <c r="A181" s="214">
        <f>ROWS($A$2:A181)</f>
        <v>180</v>
      </c>
      <c r="B181" s="215" t="str">
        <f t="shared" si="18"/>
        <v>SIERRA</v>
      </c>
      <c r="C181" s="215" t="str">
        <f t="shared" si="19"/>
        <v>ARDILA</v>
      </c>
      <c r="D181" s="215" t="str">
        <f t="shared" si="20"/>
        <v>SARA YEDAHIA.</v>
      </c>
      <c r="E181" s="226" t="s">
        <v>1928</v>
      </c>
      <c r="F181" s="226">
        <v>1000384391</v>
      </c>
      <c r="G181" s="216">
        <v>45580</v>
      </c>
      <c r="H181" s="257">
        <v>3142734089</v>
      </c>
      <c r="I181" s="257"/>
      <c r="J181" s="228" t="s">
        <v>1929</v>
      </c>
      <c r="K181" s="228"/>
      <c r="L181" s="228"/>
      <c r="M181" s="218"/>
      <c r="N181" s="218"/>
      <c r="O181" s="215"/>
      <c r="P181" s="215"/>
      <c r="Q181" s="215"/>
      <c r="R181" s="215">
        <v>880</v>
      </c>
      <c r="S181" s="258"/>
      <c r="T181" s="142">
        <v>120005</v>
      </c>
      <c r="U181" s="216"/>
      <c r="V181" s="215"/>
      <c r="W181" s="215"/>
      <c r="X181" s="215" t="s">
        <v>1414</v>
      </c>
      <c r="Y181" s="217">
        <v>10</v>
      </c>
      <c r="Z181" s="215" t="s">
        <v>1415</v>
      </c>
      <c r="AA181" s="216">
        <v>45615</v>
      </c>
      <c r="AB181" s="216">
        <v>45681</v>
      </c>
      <c r="AC181" s="220">
        <f>ListadoBase[[#This Row],[FECHA DE TERMINACIÓN]]-ListadoBase[[#This Row],[FECHA DE INICIO]]</f>
        <v>66</v>
      </c>
    </row>
    <row r="182" spans="1:29" ht="15" customHeight="1">
      <c r="A182" s="214">
        <f>ROWS($A$2:A182)</f>
        <v>181</v>
      </c>
      <c r="B182" s="215" t="str">
        <f t="shared" si="18"/>
        <v>SOLANO</v>
      </c>
      <c r="C182" s="215" t="str">
        <f t="shared" si="19"/>
        <v>CASTRO</v>
      </c>
      <c r="D182" s="215" t="str">
        <f t="shared" si="20"/>
        <v>JORGE ANDRES</v>
      </c>
      <c r="E182" s="226" t="s">
        <v>1930</v>
      </c>
      <c r="F182" s="226">
        <v>1022351642</v>
      </c>
      <c r="G182" s="216">
        <v>45580</v>
      </c>
      <c r="H182" s="257">
        <v>3045409098</v>
      </c>
      <c r="I182" s="257"/>
      <c r="J182" s="228" t="s">
        <v>1931</v>
      </c>
      <c r="K182" s="228"/>
      <c r="L182" s="228"/>
      <c r="M182" s="218"/>
      <c r="N182" s="218"/>
      <c r="O182" s="215"/>
      <c r="P182" s="215"/>
      <c r="Q182" s="215"/>
      <c r="R182" s="215">
        <v>874</v>
      </c>
      <c r="S182" s="258" t="s">
        <v>1927</v>
      </c>
      <c r="T182" s="142">
        <v>120144</v>
      </c>
      <c r="U182" s="216"/>
      <c r="V182" s="215"/>
      <c r="W182" s="215"/>
      <c r="X182" s="215" t="s">
        <v>1414</v>
      </c>
      <c r="Y182" s="217">
        <v>14</v>
      </c>
      <c r="Z182" s="215" t="s">
        <v>1415</v>
      </c>
      <c r="AA182" s="216">
        <v>45615</v>
      </c>
      <c r="AB182" s="216">
        <v>45681</v>
      </c>
      <c r="AC182" s="220">
        <f>ListadoBase[[#This Row],[FECHA DE TERMINACIÓN]]-ListadoBase[[#This Row],[FECHA DE INICIO]]</f>
        <v>66</v>
      </c>
    </row>
    <row r="183" spans="1:29" ht="15" customHeight="1">
      <c r="A183" s="214">
        <f>ROWS($A$2:A183)</f>
        <v>182</v>
      </c>
      <c r="B183" s="215" t="str">
        <f t="shared" si="18"/>
        <v>TELLEZ</v>
      </c>
      <c r="C183" s="215" t="str">
        <f t="shared" si="19"/>
        <v>JIMENEZ</v>
      </c>
      <c r="D183" s="215" t="str">
        <f t="shared" si="20"/>
        <v>YADIRA ISLENA</v>
      </c>
      <c r="E183" s="226" t="s">
        <v>1932</v>
      </c>
      <c r="F183" s="226">
        <v>37626280</v>
      </c>
      <c r="G183" s="216">
        <v>45580</v>
      </c>
      <c r="H183" s="257">
        <v>3224446312</v>
      </c>
      <c r="I183" s="257"/>
      <c r="J183" s="228" t="s">
        <v>1933</v>
      </c>
      <c r="K183" s="228"/>
      <c r="L183" s="228"/>
      <c r="M183" s="133" t="s">
        <v>1934</v>
      </c>
      <c r="N183" s="218"/>
      <c r="O183" s="215"/>
      <c r="P183" s="215"/>
      <c r="Q183" s="215"/>
      <c r="R183" s="215" t="s">
        <v>1935</v>
      </c>
      <c r="S183" s="258"/>
      <c r="T183" s="142">
        <v>120121</v>
      </c>
      <c r="U183" s="216"/>
      <c r="V183" s="215"/>
      <c r="W183" s="215"/>
      <c r="X183" s="215" t="s">
        <v>1414</v>
      </c>
      <c r="Y183" s="217">
        <v>34</v>
      </c>
      <c r="Z183" s="215" t="s">
        <v>1415</v>
      </c>
      <c r="AA183" s="216">
        <v>45631</v>
      </c>
      <c r="AB183" s="216">
        <v>45693</v>
      </c>
      <c r="AC183" s="220">
        <f>ListadoBase[[#This Row],[FECHA DE TERMINACIÓN]]-ListadoBase[[#This Row],[FECHA DE INICIO]]</f>
        <v>62</v>
      </c>
    </row>
    <row r="184" spans="1:29" ht="15" customHeight="1">
      <c r="A184" s="214">
        <f>ROWS($A$2:A184)</f>
        <v>183</v>
      </c>
      <c r="B184" s="215" t="str">
        <f t="shared" ref="B184:B215" si="21">LEFT(E184, FIND(" ", E184) - 1)</f>
        <v>ZARABANDA</v>
      </c>
      <c r="C184" s="215" t="str">
        <f t="shared" ref="C184:C215" si="22">MID(E184, FIND(" ", E184) + 1, FIND(" ", E184, FIND(" ", E184) + 1) - FIND(" ", E184) - 1)</f>
        <v>PORTILLO</v>
      </c>
      <c r="D184" s="215" t="str">
        <f t="shared" ref="D184:D207" si="23">RIGHT(E184, LEN(E184) - FIND(" ", E184, FIND(" ", E184) + 1))</f>
        <v>OLGA RUTH</v>
      </c>
      <c r="E184" s="226" t="s">
        <v>1936</v>
      </c>
      <c r="F184" s="226">
        <v>52192938</v>
      </c>
      <c r="G184" s="216">
        <v>45580</v>
      </c>
      <c r="H184" s="257">
        <v>3223194105</v>
      </c>
      <c r="I184" s="257"/>
      <c r="J184" s="228" t="s">
        <v>1937</v>
      </c>
      <c r="K184" s="228"/>
      <c r="L184" s="228"/>
      <c r="M184" s="218"/>
      <c r="N184" s="218"/>
      <c r="O184" s="215"/>
      <c r="P184" s="215"/>
      <c r="Q184" s="215"/>
      <c r="R184" s="215">
        <v>777</v>
      </c>
      <c r="S184" s="258"/>
      <c r="T184" s="142">
        <v>117356</v>
      </c>
      <c r="U184" s="216"/>
      <c r="V184" s="215"/>
      <c r="W184" s="215"/>
      <c r="X184" s="215" t="s">
        <v>1414</v>
      </c>
      <c r="Y184" s="217">
        <v>52</v>
      </c>
      <c r="Z184" s="215"/>
      <c r="AA184" s="216">
        <f>_xlfn.XLOOKUP(F184,[1]Contratos_2024!$K:$K,[1]Contratos_2024!$AK:$AK,0)</f>
        <v>0</v>
      </c>
      <c r="AB184" s="216">
        <v>45701</v>
      </c>
      <c r="AC184" s="220">
        <f>ListadoBase[[#This Row],[FECHA DE TERMINACIÓN]]-ListadoBase[[#This Row],[FECHA DE INICIO]]</f>
        <v>45701</v>
      </c>
    </row>
    <row r="185" spans="1:29" ht="15" customHeight="1">
      <c r="A185" s="214">
        <f>ROWS($A$2:A185)</f>
        <v>184</v>
      </c>
      <c r="B185" s="215" t="str">
        <f t="shared" si="21"/>
        <v>CRUZ</v>
      </c>
      <c r="C185" s="215" t="str">
        <f t="shared" si="22"/>
        <v>VENTERO</v>
      </c>
      <c r="D185" s="215" t="str">
        <f t="shared" si="23"/>
        <v>LEIDY JAZMIN</v>
      </c>
      <c r="E185" s="215" t="s">
        <v>1938</v>
      </c>
      <c r="F185" s="226">
        <v>1030574608</v>
      </c>
      <c r="G185" s="216">
        <v>45580</v>
      </c>
      <c r="H185" s="257">
        <v>3204629787</v>
      </c>
      <c r="I185" s="257"/>
      <c r="J185" s="218"/>
      <c r="K185" s="218"/>
      <c r="L185" s="218"/>
      <c r="M185" s="218"/>
      <c r="N185" s="218"/>
      <c r="O185" s="215"/>
      <c r="P185" s="215"/>
      <c r="Q185" s="255"/>
      <c r="R185" s="215">
        <v>491</v>
      </c>
      <c r="S185" s="219"/>
      <c r="T185" s="140">
        <v>120750</v>
      </c>
      <c r="U185" s="216"/>
      <c r="V185" s="215"/>
      <c r="W185" s="215"/>
      <c r="X185" s="215" t="s">
        <v>1414</v>
      </c>
      <c r="Y185" s="217">
        <v>34</v>
      </c>
      <c r="Z185" s="215" t="s">
        <v>1706</v>
      </c>
      <c r="AA185" s="216">
        <v>45463</v>
      </c>
      <c r="AB185" s="216">
        <v>45645</v>
      </c>
      <c r="AC185" s="220">
        <f>ListadoBase[[#This Row],[FECHA DE TERMINACIÓN]]-ListadoBase[[#This Row],[FECHA DE INICIO]]</f>
        <v>182</v>
      </c>
    </row>
    <row r="186" spans="1:29" ht="15" customHeight="1">
      <c r="A186" s="214">
        <f>ROWS($A$2:A186)</f>
        <v>185</v>
      </c>
      <c r="B186" s="215" t="str">
        <f t="shared" si="21"/>
        <v>FAJARDO</v>
      </c>
      <c r="C186" s="215" t="str">
        <f t="shared" si="22"/>
        <v>DUARTE</v>
      </c>
      <c r="D186" s="215" t="str">
        <f t="shared" si="23"/>
        <v>LUIS ALEJANDRO</v>
      </c>
      <c r="E186" s="215" t="s">
        <v>1939</v>
      </c>
      <c r="F186" s="215">
        <v>1030669252</v>
      </c>
      <c r="G186" s="216">
        <v>45580</v>
      </c>
      <c r="H186" s="217">
        <v>3112532605</v>
      </c>
      <c r="I186" s="217"/>
      <c r="J186" s="218" t="s">
        <v>1940</v>
      </c>
      <c r="K186" s="218" t="s">
        <v>1941</v>
      </c>
      <c r="L186" s="218" t="s">
        <v>1942</v>
      </c>
      <c r="M186" s="218"/>
      <c r="N186" s="218" t="s">
        <v>1943</v>
      </c>
      <c r="O186" s="215"/>
      <c r="P186" s="215"/>
      <c r="Q186" s="255"/>
      <c r="R186" s="215" t="s">
        <v>1944</v>
      </c>
      <c r="S186" s="219"/>
      <c r="T186" s="215">
        <v>120118</v>
      </c>
      <c r="U186" s="216"/>
      <c r="V186" s="215"/>
      <c r="W186" s="215"/>
      <c r="X186" s="215" t="s">
        <v>1414</v>
      </c>
      <c r="Y186" s="217">
        <v>34</v>
      </c>
      <c r="Z186" s="215" t="s">
        <v>1415</v>
      </c>
      <c r="AA186" s="216">
        <v>45632</v>
      </c>
      <c r="AB186" s="216">
        <v>45699</v>
      </c>
      <c r="AC186" s="220">
        <f>ListadoBase[[#This Row],[FECHA DE TERMINACIÓN]]-ListadoBase[[#This Row],[FECHA DE INICIO]]</f>
        <v>67</v>
      </c>
    </row>
    <row r="187" spans="1:29" ht="15" customHeight="1">
      <c r="A187" s="214">
        <f>ROWS($A$2:A187)</f>
        <v>186</v>
      </c>
      <c r="B187" s="215" t="str">
        <f t="shared" si="21"/>
        <v>PRIETO</v>
      </c>
      <c r="C187" s="215" t="str">
        <f t="shared" si="22"/>
        <v>BOHORQUEZ</v>
      </c>
      <c r="D187" s="215" t="str">
        <f t="shared" si="23"/>
        <v>RODRIGO ANDRES</v>
      </c>
      <c r="E187" s="215" t="s">
        <v>1945</v>
      </c>
      <c r="F187" s="215">
        <v>1030647768</v>
      </c>
      <c r="G187" s="216">
        <v>45580</v>
      </c>
      <c r="H187" s="217">
        <v>3184995720</v>
      </c>
      <c r="I187" s="217"/>
      <c r="J187" s="218" t="s">
        <v>1842</v>
      </c>
      <c r="K187" s="218"/>
      <c r="L187" s="218"/>
      <c r="M187" s="218"/>
      <c r="N187" s="218"/>
      <c r="O187" s="215"/>
      <c r="P187" s="215"/>
      <c r="Q187" s="255"/>
      <c r="R187" s="215">
        <v>857</v>
      </c>
      <c r="S187" s="219">
        <v>3380000</v>
      </c>
      <c r="T187" s="140">
        <v>108076</v>
      </c>
      <c r="U187" s="216"/>
      <c r="V187" s="215"/>
      <c r="W187" s="215"/>
      <c r="X187" s="215" t="s">
        <v>1414</v>
      </c>
      <c r="Y187" s="217">
        <v>37</v>
      </c>
      <c r="Z187" s="215" t="s">
        <v>1415</v>
      </c>
      <c r="AA187" s="216">
        <v>45609</v>
      </c>
      <c r="AB187" s="216">
        <v>45675</v>
      </c>
      <c r="AC187" s="220">
        <f>ListadoBase[[#This Row],[FECHA DE TERMINACIÓN]]-ListadoBase[[#This Row],[FECHA DE INICIO]]</f>
        <v>66</v>
      </c>
    </row>
    <row r="188" spans="1:29" ht="15" customHeight="1">
      <c r="A188" s="214">
        <f>ROWS($A$2:A188)</f>
        <v>187</v>
      </c>
      <c r="B188" s="215" t="str">
        <f t="shared" si="21"/>
        <v>MUÑOZ</v>
      </c>
      <c r="C188" s="215" t="str">
        <f t="shared" si="22"/>
        <v>ARDILA</v>
      </c>
      <c r="D188" s="215" t="str">
        <f t="shared" si="23"/>
        <v xml:space="preserve">SANDRA PATRICIA </v>
      </c>
      <c r="E188" s="162" t="s">
        <v>1946</v>
      </c>
      <c r="F188" s="162">
        <v>52054884</v>
      </c>
      <c r="G188" s="216">
        <v>45582</v>
      </c>
      <c r="H188" s="163">
        <v>3108630725</v>
      </c>
      <c r="I188" s="163"/>
      <c r="J188" s="228" t="s">
        <v>1947</v>
      </c>
      <c r="K188" s="228"/>
      <c r="L188" s="228"/>
      <c r="M188" s="218"/>
      <c r="N188" s="218"/>
      <c r="O188" s="215"/>
      <c r="P188" s="215"/>
      <c r="Q188" s="215"/>
      <c r="R188" s="215" t="s">
        <v>1948</v>
      </c>
      <c r="S188" s="258" t="s">
        <v>1949</v>
      </c>
      <c r="T188" s="142">
        <v>121071</v>
      </c>
      <c r="U188" s="216"/>
      <c r="V188" s="215"/>
      <c r="W188" s="215"/>
      <c r="X188" s="215" t="s">
        <v>1414</v>
      </c>
      <c r="Y188" s="217">
        <v>94</v>
      </c>
      <c r="Z188" s="215" t="s">
        <v>1415</v>
      </c>
      <c r="AA188" s="216">
        <v>45644</v>
      </c>
      <c r="AB188" s="216">
        <v>45705</v>
      </c>
      <c r="AC188" s="220">
        <f>ListadoBase[[#This Row],[FECHA DE TERMINACIÓN]]-ListadoBase[[#This Row],[FECHA DE INICIO]]</f>
        <v>61</v>
      </c>
    </row>
    <row r="189" spans="1:29" ht="15" customHeight="1">
      <c r="A189" s="214">
        <f>ROWS($A$2:A189)</f>
        <v>188</v>
      </c>
      <c r="B189" s="215" t="str">
        <f t="shared" si="21"/>
        <v>GOMEZ</v>
      </c>
      <c r="C189" s="215" t="str">
        <f t="shared" si="22"/>
        <v>LEON</v>
      </c>
      <c r="D189" s="215" t="str">
        <f t="shared" si="23"/>
        <v>CARLOS ALBERTO</v>
      </c>
      <c r="E189" s="226" t="s">
        <v>1950</v>
      </c>
      <c r="F189" s="226">
        <v>80767468</v>
      </c>
      <c r="G189" s="216">
        <v>45582</v>
      </c>
      <c r="H189" s="163">
        <v>3045901652</v>
      </c>
      <c r="I189" s="163"/>
      <c r="J189" s="228" t="s">
        <v>1951</v>
      </c>
      <c r="K189" s="228"/>
      <c r="L189" s="228"/>
      <c r="M189" s="218"/>
      <c r="N189" s="218"/>
      <c r="O189" s="215"/>
      <c r="P189" s="215"/>
      <c r="Q189" s="215"/>
      <c r="R189" s="215" t="s">
        <v>1952</v>
      </c>
      <c r="S189" s="258" t="s">
        <v>1855</v>
      </c>
      <c r="T189" s="142">
        <v>121061</v>
      </c>
      <c r="U189" s="216"/>
      <c r="V189" s="215"/>
      <c r="W189" s="215"/>
      <c r="X189" s="215" t="s">
        <v>1414</v>
      </c>
      <c r="Y189" s="217">
        <v>94</v>
      </c>
      <c r="Z189" s="215" t="s">
        <v>1415</v>
      </c>
      <c r="AA189" s="216">
        <v>45644</v>
      </c>
      <c r="AB189" s="216">
        <v>45705</v>
      </c>
      <c r="AC189" s="220">
        <f>ListadoBase[[#This Row],[FECHA DE TERMINACIÓN]]-ListadoBase[[#This Row],[FECHA DE INICIO]]</f>
        <v>61</v>
      </c>
    </row>
    <row r="190" spans="1:29" ht="15" customHeight="1">
      <c r="A190" s="214">
        <f>ROWS($A$2:A190)</f>
        <v>189</v>
      </c>
      <c r="B190" s="215" t="str">
        <f t="shared" si="21"/>
        <v>DEVIA</v>
      </c>
      <c r="C190" s="215" t="str">
        <f t="shared" si="22"/>
        <v>HERNANDEZ</v>
      </c>
      <c r="D190" s="215" t="str">
        <f t="shared" si="23"/>
        <v>RAQUEL ANDREA</v>
      </c>
      <c r="E190" s="162" t="s">
        <v>1953</v>
      </c>
      <c r="F190" s="162">
        <v>53076898</v>
      </c>
      <c r="G190" s="216">
        <v>45582</v>
      </c>
      <c r="H190" s="163">
        <v>3229420358</v>
      </c>
      <c r="I190" s="163"/>
      <c r="J190" s="228" t="s">
        <v>1954</v>
      </c>
      <c r="K190" s="228"/>
      <c r="L190" s="228" t="s">
        <v>1955</v>
      </c>
      <c r="M190" s="218"/>
      <c r="N190" s="218"/>
      <c r="O190" s="215"/>
      <c r="P190" s="215"/>
      <c r="Q190" s="215"/>
      <c r="R190" s="215">
        <v>380</v>
      </c>
      <c r="S190" s="258" t="s">
        <v>1956</v>
      </c>
      <c r="T190" s="142">
        <v>121062</v>
      </c>
      <c r="U190" s="216"/>
      <c r="V190" s="215"/>
      <c r="W190" s="215"/>
      <c r="X190" s="215" t="s">
        <v>1414</v>
      </c>
      <c r="Y190" s="217">
        <v>94</v>
      </c>
      <c r="Z190" s="215" t="s">
        <v>1555</v>
      </c>
      <c r="AA190" s="216">
        <v>45444</v>
      </c>
      <c r="AB190" s="216">
        <v>45657</v>
      </c>
      <c r="AC190" s="220">
        <f>ListadoBase[[#This Row],[FECHA DE TERMINACIÓN]]-ListadoBase[[#This Row],[FECHA DE INICIO]]</f>
        <v>213</v>
      </c>
    </row>
    <row r="191" spans="1:29" ht="15" customHeight="1">
      <c r="A191" s="214">
        <f>ROWS($A$2:A191)</f>
        <v>190</v>
      </c>
      <c r="B191" s="242" t="str">
        <f t="shared" si="21"/>
        <v>ROJAS</v>
      </c>
      <c r="C191" s="242" t="str">
        <f t="shared" si="22"/>
        <v>FORERO</v>
      </c>
      <c r="D191" s="242" t="str">
        <f t="shared" si="23"/>
        <v>DIEGO FELIPE</v>
      </c>
      <c r="E191" s="254" t="s">
        <v>1957</v>
      </c>
      <c r="F191" s="254">
        <v>80218739</v>
      </c>
      <c r="G191" s="243">
        <v>45582</v>
      </c>
      <c r="H191" s="262">
        <v>3107652947</v>
      </c>
      <c r="I191" s="161" t="s">
        <v>1958</v>
      </c>
      <c r="J191" s="263" t="s">
        <v>1959</v>
      </c>
      <c r="K191" s="263" t="s">
        <v>1960</v>
      </c>
      <c r="L191" s="263"/>
      <c r="M191" s="149" t="s">
        <v>1961</v>
      </c>
      <c r="N191" s="245" t="s">
        <v>1803</v>
      </c>
      <c r="O191" s="242" t="s">
        <v>1962</v>
      </c>
      <c r="P191" s="242" t="s">
        <v>1804</v>
      </c>
      <c r="Q191" s="242"/>
      <c r="R191" s="242" t="s">
        <v>1963</v>
      </c>
      <c r="S191" s="264" t="s">
        <v>1956</v>
      </c>
      <c r="T191" s="158">
        <v>120488</v>
      </c>
      <c r="U191" s="243"/>
      <c r="V191" s="242"/>
      <c r="W191" s="242"/>
      <c r="X191" s="242" t="s">
        <v>1693</v>
      </c>
      <c r="Y191" s="244">
        <v>10</v>
      </c>
      <c r="Z191" s="242" t="s">
        <v>1415</v>
      </c>
      <c r="AA191" s="243"/>
      <c r="AB191" s="243">
        <v>45694</v>
      </c>
      <c r="AC191" s="220">
        <f>ListadoBase[[#This Row],[FECHA DE TERMINACIÓN]]-ListadoBase[[#This Row],[FECHA DE INICIO]]</f>
        <v>45694</v>
      </c>
    </row>
    <row r="192" spans="1:29" ht="15" customHeight="1">
      <c r="A192" s="214">
        <f>ROWS($A$2:A192)</f>
        <v>191</v>
      </c>
      <c r="B192" s="273" t="str">
        <f t="shared" si="21"/>
        <v>VARGAS</v>
      </c>
      <c r="C192" s="273" t="str">
        <f t="shared" si="22"/>
        <v>DIAZ</v>
      </c>
      <c r="D192" s="273" t="str">
        <f t="shared" si="23"/>
        <v>DIEGO ANDRES</v>
      </c>
      <c r="E192" s="274" t="s">
        <v>1964</v>
      </c>
      <c r="F192" s="274">
        <v>74188046</v>
      </c>
      <c r="G192" s="275">
        <v>45582</v>
      </c>
      <c r="H192" s="276">
        <v>3115666718</v>
      </c>
      <c r="I192" s="276"/>
      <c r="J192" s="277" t="s">
        <v>1965</v>
      </c>
      <c r="K192" s="277"/>
      <c r="L192" s="277"/>
      <c r="M192" s="278"/>
      <c r="N192" s="278"/>
      <c r="O192" s="273"/>
      <c r="P192" s="273"/>
      <c r="Q192" s="273"/>
      <c r="R192" s="273"/>
      <c r="S192" s="279" t="s">
        <v>1956</v>
      </c>
      <c r="T192" s="164" t="s">
        <v>1966</v>
      </c>
      <c r="U192" s="275"/>
      <c r="V192" s="273"/>
      <c r="W192" s="273"/>
      <c r="X192" s="273" t="s">
        <v>1967</v>
      </c>
      <c r="Y192" s="280">
        <v>80</v>
      </c>
      <c r="Z192" s="273"/>
      <c r="AA192" s="275"/>
      <c r="AB192" s="275"/>
      <c r="AC192" s="220">
        <f>ListadoBase[[#This Row],[FECHA DE TERMINACIÓN]]-ListadoBase[[#This Row],[FECHA DE INICIO]]</f>
        <v>0</v>
      </c>
    </row>
    <row r="193" spans="1:29" ht="15" customHeight="1">
      <c r="A193" s="214">
        <f>ROWS($A$2:A193)</f>
        <v>192</v>
      </c>
      <c r="B193" s="215" t="str">
        <f t="shared" si="21"/>
        <v>OSORIO</v>
      </c>
      <c r="C193" s="215" t="str">
        <f t="shared" si="22"/>
        <v>PINILLA</v>
      </c>
      <c r="D193" s="215" t="str">
        <f t="shared" si="23"/>
        <v>NELSON RODOLFO</v>
      </c>
      <c r="E193" s="226" t="s">
        <v>1968</v>
      </c>
      <c r="F193" s="226">
        <v>79531044</v>
      </c>
      <c r="G193" s="216">
        <v>45582</v>
      </c>
      <c r="H193" s="257">
        <v>3102048779</v>
      </c>
      <c r="I193" s="257"/>
      <c r="J193" s="228" t="s">
        <v>1969</v>
      </c>
      <c r="K193" s="228"/>
      <c r="L193" s="228"/>
      <c r="M193" s="218"/>
      <c r="N193" s="218"/>
      <c r="O193" s="215"/>
      <c r="P193" s="215"/>
      <c r="Q193" s="215"/>
      <c r="R193" s="215">
        <v>530</v>
      </c>
      <c r="S193" s="258" t="s">
        <v>1855</v>
      </c>
      <c r="T193" s="142">
        <v>121067</v>
      </c>
      <c r="U193" s="216"/>
      <c r="V193" s="215"/>
      <c r="W193" s="215"/>
      <c r="X193" s="215" t="s">
        <v>1414</v>
      </c>
      <c r="Y193" s="217">
        <v>80</v>
      </c>
      <c r="Z193" s="215" t="s">
        <v>1555</v>
      </c>
      <c r="AA193" s="216">
        <v>45438</v>
      </c>
      <c r="AB193" s="216">
        <v>45657</v>
      </c>
      <c r="AC193" s="220">
        <f>ListadoBase[[#This Row],[FECHA DE TERMINACIÓN]]-ListadoBase[[#This Row],[FECHA DE INICIO]]</f>
        <v>219</v>
      </c>
    </row>
    <row r="194" spans="1:29" ht="15" customHeight="1">
      <c r="A194" s="214">
        <f>ROWS($A$2:A194)</f>
        <v>193</v>
      </c>
      <c r="B194" s="215" t="str">
        <f t="shared" si="21"/>
        <v>BLANDON</v>
      </c>
      <c r="C194" s="215" t="str">
        <f t="shared" si="22"/>
        <v>ARROYO</v>
      </c>
      <c r="D194" s="215" t="str">
        <f t="shared" si="23"/>
        <v>LEYDER</v>
      </c>
      <c r="E194" s="226" t="s">
        <v>1970</v>
      </c>
      <c r="F194" s="226">
        <v>1023940258</v>
      </c>
      <c r="G194" s="216">
        <v>45582</v>
      </c>
      <c r="H194" s="257">
        <v>3123224737</v>
      </c>
      <c r="I194" s="153" t="s">
        <v>1971</v>
      </c>
      <c r="J194" s="228" t="s">
        <v>1972</v>
      </c>
      <c r="K194" s="165" t="s">
        <v>1973</v>
      </c>
      <c r="L194" s="228"/>
      <c r="M194" s="154" t="s">
        <v>1974</v>
      </c>
      <c r="N194" s="218"/>
      <c r="O194" s="215"/>
      <c r="P194" s="215"/>
      <c r="Q194" s="215"/>
      <c r="R194" s="215" t="s">
        <v>1975</v>
      </c>
      <c r="S194" s="258" t="s">
        <v>1976</v>
      </c>
      <c r="T194" s="142" t="s">
        <v>1977</v>
      </c>
      <c r="U194" s="216"/>
      <c r="V194" s="215"/>
      <c r="W194" s="215"/>
      <c r="X194" s="215" t="s">
        <v>1414</v>
      </c>
      <c r="Y194" s="217">
        <v>80</v>
      </c>
      <c r="Z194" s="215" t="s">
        <v>1415</v>
      </c>
      <c r="AA194" s="216">
        <v>45643</v>
      </c>
      <c r="AB194" s="216">
        <v>45704</v>
      </c>
      <c r="AC194" s="220">
        <f>ListadoBase[[#This Row],[FECHA DE TERMINACIÓN]]-ListadoBase[[#This Row],[FECHA DE INICIO]]</f>
        <v>61</v>
      </c>
    </row>
    <row r="195" spans="1:29" ht="15" customHeight="1">
      <c r="A195" s="214">
        <f>ROWS($A$2:A195)</f>
        <v>194</v>
      </c>
      <c r="B195" s="242" t="str">
        <f t="shared" si="21"/>
        <v>TRIVIÑO</v>
      </c>
      <c r="C195" s="242" t="str">
        <f t="shared" si="22"/>
        <v>SILVA</v>
      </c>
      <c r="D195" s="242" t="str">
        <f t="shared" si="23"/>
        <v>MARIA HILDA</v>
      </c>
      <c r="E195" s="254" t="s">
        <v>1978</v>
      </c>
      <c r="F195" s="254">
        <v>52749277</v>
      </c>
      <c r="G195" s="243">
        <v>45582</v>
      </c>
      <c r="H195" s="262">
        <v>3193168227</v>
      </c>
      <c r="I195" s="262"/>
      <c r="J195" s="263" t="s">
        <v>1979</v>
      </c>
      <c r="K195" s="263"/>
      <c r="L195" s="263"/>
      <c r="M195" s="245"/>
      <c r="N195" s="245"/>
      <c r="O195" s="242"/>
      <c r="P195" s="242"/>
      <c r="Q195" s="242"/>
      <c r="R195" s="242">
        <v>972</v>
      </c>
      <c r="S195" s="264" t="s">
        <v>1956</v>
      </c>
      <c r="T195" s="158">
        <v>120385</v>
      </c>
      <c r="U195" s="243"/>
      <c r="V195" s="242"/>
      <c r="W195" s="242"/>
      <c r="X195" s="242" t="s">
        <v>1693</v>
      </c>
      <c r="Y195" s="244">
        <v>33</v>
      </c>
      <c r="Z195" s="242" t="s">
        <v>1415</v>
      </c>
      <c r="AA195" s="243"/>
      <c r="AB195" s="243">
        <v>45690</v>
      </c>
      <c r="AC195" s="220">
        <f>ListadoBase[[#This Row],[FECHA DE TERMINACIÓN]]-ListadoBase[[#This Row],[FECHA DE INICIO]]</f>
        <v>45690</v>
      </c>
    </row>
    <row r="196" spans="1:29" ht="15" customHeight="1">
      <c r="A196" s="214">
        <f>ROWS($A$2:A196)</f>
        <v>195</v>
      </c>
      <c r="B196" s="242" t="str">
        <f t="shared" si="21"/>
        <v>RODRIGUEZ</v>
      </c>
      <c r="C196" s="242" t="str">
        <f t="shared" si="22"/>
        <v>GOMEZ</v>
      </c>
      <c r="D196" s="242" t="str">
        <f t="shared" si="23"/>
        <v>DANIELA</v>
      </c>
      <c r="E196" s="166" t="s">
        <v>1980</v>
      </c>
      <c r="F196" s="166">
        <v>1012441381</v>
      </c>
      <c r="G196" s="243">
        <v>45582</v>
      </c>
      <c r="H196" s="167">
        <v>3003636988</v>
      </c>
      <c r="I196" s="167"/>
      <c r="J196" s="263" t="s">
        <v>1981</v>
      </c>
      <c r="K196" s="263"/>
      <c r="L196" s="263"/>
      <c r="M196" s="245"/>
      <c r="N196" s="245"/>
      <c r="O196" s="242"/>
      <c r="P196" s="242"/>
      <c r="Q196" s="242"/>
      <c r="R196" s="242"/>
      <c r="S196" s="264" t="s">
        <v>1982</v>
      </c>
      <c r="T196" s="158">
        <v>119844</v>
      </c>
      <c r="U196" s="243"/>
      <c r="V196" s="242"/>
      <c r="W196" s="242"/>
      <c r="X196" s="242" t="s">
        <v>1693</v>
      </c>
      <c r="Y196" s="244">
        <v>67</v>
      </c>
      <c r="Z196" s="242" t="s">
        <v>1415</v>
      </c>
      <c r="AA196" s="243"/>
      <c r="AB196" s="243">
        <v>45687</v>
      </c>
      <c r="AC196" s="220">
        <f>ListadoBase[[#This Row],[FECHA DE TERMINACIÓN]]-ListadoBase[[#This Row],[FECHA DE INICIO]]</f>
        <v>45687</v>
      </c>
    </row>
    <row r="197" spans="1:29" ht="15" customHeight="1">
      <c r="A197" s="214">
        <f>ROWS($A$2:A197)</f>
        <v>196</v>
      </c>
      <c r="B197" s="242" t="str">
        <f t="shared" si="21"/>
        <v>MOYA</v>
      </c>
      <c r="C197" s="242" t="str">
        <f t="shared" si="22"/>
        <v>ZAMUDIO</v>
      </c>
      <c r="D197" s="242" t="str">
        <f t="shared" si="23"/>
        <v>ANDREA DEL PILAR</v>
      </c>
      <c r="E197" s="166" t="s">
        <v>1983</v>
      </c>
      <c r="F197" s="166">
        <v>1140859930</v>
      </c>
      <c r="G197" s="243">
        <v>45582</v>
      </c>
      <c r="H197" s="167">
        <v>3127210133</v>
      </c>
      <c r="I197" s="167"/>
      <c r="J197" s="263" t="s">
        <v>1984</v>
      </c>
      <c r="K197" s="263"/>
      <c r="L197" s="263" t="s">
        <v>1985</v>
      </c>
      <c r="M197" s="245"/>
      <c r="N197" s="245"/>
      <c r="O197" s="242"/>
      <c r="P197" s="242"/>
      <c r="Q197" s="242"/>
      <c r="R197" s="242">
        <v>1007</v>
      </c>
      <c r="S197" s="264" t="s">
        <v>1986</v>
      </c>
      <c r="T197" s="158">
        <v>119851</v>
      </c>
      <c r="U197" s="243"/>
      <c r="V197" s="242"/>
      <c r="W197" s="242"/>
      <c r="X197" s="242" t="s">
        <v>1693</v>
      </c>
      <c r="Y197" s="244">
        <v>41</v>
      </c>
      <c r="Z197" s="242" t="s">
        <v>1415</v>
      </c>
      <c r="AA197" s="243"/>
      <c r="AB197" s="243">
        <v>45694</v>
      </c>
      <c r="AC197" s="220">
        <f>ListadoBase[[#This Row],[FECHA DE TERMINACIÓN]]-ListadoBase[[#This Row],[FECHA DE INICIO]]</f>
        <v>45694</v>
      </c>
    </row>
    <row r="198" spans="1:29" ht="15" customHeight="1">
      <c r="A198" s="214">
        <f>ROWS($A$2:A198)</f>
        <v>197</v>
      </c>
      <c r="B198" s="242" t="str">
        <f t="shared" si="21"/>
        <v>RODRIGUEZ</v>
      </c>
      <c r="C198" s="242" t="str">
        <f t="shared" si="22"/>
        <v>ESTUPIÑAN</v>
      </c>
      <c r="D198" s="242" t="str">
        <f t="shared" si="23"/>
        <v>BYAN ALBEIRO</v>
      </c>
      <c r="E198" s="254" t="s">
        <v>1987</v>
      </c>
      <c r="F198" s="254">
        <v>1030661619</v>
      </c>
      <c r="G198" s="243">
        <v>45586</v>
      </c>
      <c r="H198" s="281">
        <v>3202378579</v>
      </c>
      <c r="I198" s="168" t="s">
        <v>1988</v>
      </c>
      <c r="J198" s="263" t="s">
        <v>1989</v>
      </c>
      <c r="K198" s="263"/>
      <c r="L198" s="263"/>
      <c r="M198" s="155" t="s">
        <v>1990</v>
      </c>
      <c r="N198" s="245"/>
      <c r="O198" s="242"/>
      <c r="P198" s="242"/>
      <c r="Q198" s="242"/>
      <c r="R198" s="242">
        <v>992</v>
      </c>
      <c r="S198" s="264" t="s">
        <v>1956</v>
      </c>
      <c r="T198" s="158">
        <v>119626</v>
      </c>
      <c r="U198" s="243"/>
      <c r="V198" s="242"/>
      <c r="W198" s="242"/>
      <c r="X198" s="242" t="s">
        <v>1693</v>
      </c>
      <c r="Y198" s="244">
        <v>40</v>
      </c>
      <c r="Z198" s="242" t="s">
        <v>1415</v>
      </c>
      <c r="AA198" s="243"/>
      <c r="AB198" s="243">
        <v>45696</v>
      </c>
      <c r="AC198" s="220">
        <f>ListadoBase[[#This Row],[FECHA DE TERMINACIÓN]]-ListadoBase[[#This Row],[FECHA DE INICIO]]</f>
        <v>45696</v>
      </c>
    </row>
    <row r="199" spans="1:29" ht="15" customHeight="1">
      <c r="A199" s="214">
        <f>ROWS($A$2:A199)</f>
        <v>198</v>
      </c>
      <c r="B199" s="215" t="str">
        <f t="shared" si="21"/>
        <v>CARVAJAL</v>
      </c>
      <c r="C199" s="215" t="str">
        <f t="shared" si="22"/>
        <v>ROJAS</v>
      </c>
      <c r="D199" s="215" t="str">
        <f t="shared" si="23"/>
        <v>RIGOBERTO</v>
      </c>
      <c r="E199" s="226" t="s">
        <v>1991</v>
      </c>
      <c r="F199" s="226">
        <v>1030572504</v>
      </c>
      <c r="G199" s="216">
        <v>45586</v>
      </c>
      <c r="H199" s="257">
        <v>3138234868</v>
      </c>
      <c r="I199" s="257"/>
      <c r="J199" s="228" t="s">
        <v>1959</v>
      </c>
      <c r="K199" s="228" t="s">
        <v>1992</v>
      </c>
      <c r="L199" s="228"/>
      <c r="M199" s="134" t="s">
        <v>1993</v>
      </c>
      <c r="N199" s="218" t="s">
        <v>1994</v>
      </c>
      <c r="O199" s="215" t="s">
        <v>1995</v>
      </c>
      <c r="P199" s="215" t="s">
        <v>1996</v>
      </c>
      <c r="Q199" s="215"/>
      <c r="R199" s="215">
        <v>924</v>
      </c>
      <c r="S199" s="258" t="s">
        <v>1851</v>
      </c>
      <c r="T199" s="142">
        <v>119820</v>
      </c>
      <c r="U199" s="216"/>
      <c r="V199" s="215"/>
      <c r="W199" s="215"/>
      <c r="X199" s="215" t="s">
        <v>1414</v>
      </c>
      <c r="Y199" s="217">
        <v>16</v>
      </c>
      <c r="Z199" s="215" t="s">
        <v>1415</v>
      </c>
      <c r="AA199" s="216">
        <v>45625</v>
      </c>
      <c r="AB199" s="216">
        <v>45696</v>
      </c>
      <c r="AC199" s="220">
        <f>ListadoBase[[#This Row],[FECHA DE TERMINACIÓN]]-ListadoBase[[#This Row],[FECHA DE INICIO]]</f>
        <v>71</v>
      </c>
    </row>
    <row r="200" spans="1:29" ht="15" customHeight="1">
      <c r="A200" s="214">
        <f>ROWS($A$2:A200)</f>
        <v>199</v>
      </c>
      <c r="B200" s="215" t="str">
        <f t="shared" si="21"/>
        <v>BONILLA</v>
      </c>
      <c r="C200" s="215" t="str">
        <f t="shared" si="22"/>
        <v>OVIEDO</v>
      </c>
      <c r="D200" s="215" t="str">
        <f t="shared" si="23"/>
        <v>SULY PAOLA.</v>
      </c>
      <c r="E200" s="226" t="s">
        <v>1997</v>
      </c>
      <c r="F200" s="226">
        <v>1014217413</v>
      </c>
      <c r="G200" s="216">
        <v>45586</v>
      </c>
      <c r="H200" s="257">
        <v>3186719330</v>
      </c>
      <c r="I200" s="257"/>
      <c r="J200" s="228" t="s">
        <v>1998</v>
      </c>
      <c r="K200" s="228"/>
      <c r="L200" s="228"/>
      <c r="M200" s="134" t="s">
        <v>1999</v>
      </c>
      <c r="N200" s="218"/>
      <c r="O200" s="215"/>
      <c r="P200" s="215"/>
      <c r="Q200" s="215"/>
      <c r="R200" s="215">
        <v>869</v>
      </c>
      <c r="S200" s="258" t="s">
        <v>1851</v>
      </c>
      <c r="T200" s="142">
        <v>119820</v>
      </c>
      <c r="U200" s="216"/>
      <c r="V200" s="215"/>
      <c r="W200" s="215"/>
      <c r="X200" s="215" t="s">
        <v>1414</v>
      </c>
      <c r="Y200" s="217">
        <v>10</v>
      </c>
      <c r="Z200" s="215" t="s">
        <v>1415</v>
      </c>
      <c r="AA200" s="216">
        <v>45615</v>
      </c>
      <c r="AB200" s="216">
        <v>45686</v>
      </c>
      <c r="AC200" s="220">
        <f>ListadoBase[[#This Row],[FECHA DE TERMINACIÓN]]-ListadoBase[[#This Row],[FECHA DE INICIO]]</f>
        <v>71</v>
      </c>
    </row>
    <row r="201" spans="1:29" ht="15" customHeight="1">
      <c r="A201" s="214">
        <f>ROWS($A$2:A201)</f>
        <v>200</v>
      </c>
      <c r="B201" s="215" t="str">
        <f t="shared" si="21"/>
        <v>LOZANO</v>
      </c>
      <c r="C201" s="215" t="str">
        <f t="shared" si="22"/>
        <v>LEGUIZAMON</v>
      </c>
      <c r="D201" s="215" t="str">
        <f t="shared" si="23"/>
        <v>FABIAN ORLANDO.</v>
      </c>
      <c r="E201" s="226" t="s">
        <v>2000</v>
      </c>
      <c r="F201" s="226">
        <v>1012386695</v>
      </c>
      <c r="G201" s="216">
        <v>45586</v>
      </c>
      <c r="H201" s="257">
        <v>3212838763</v>
      </c>
      <c r="I201" s="257"/>
      <c r="J201" s="228" t="s">
        <v>2001</v>
      </c>
      <c r="K201" s="228"/>
      <c r="L201" s="228"/>
      <c r="M201" s="134" t="s">
        <v>2002</v>
      </c>
      <c r="N201" s="218"/>
      <c r="O201" s="215"/>
      <c r="P201" s="215"/>
      <c r="Q201" s="215"/>
      <c r="R201" s="215">
        <v>882</v>
      </c>
      <c r="S201" s="258" t="s">
        <v>1851</v>
      </c>
      <c r="T201" s="142">
        <v>119820</v>
      </c>
      <c r="U201" s="216"/>
      <c r="V201" s="215"/>
      <c r="W201" s="215"/>
      <c r="X201" s="215" t="s">
        <v>1414</v>
      </c>
      <c r="Y201" s="217">
        <v>10</v>
      </c>
      <c r="Z201" s="215" t="s">
        <v>1415</v>
      </c>
      <c r="AA201" s="216">
        <v>45615</v>
      </c>
      <c r="AB201" s="216">
        <v>45686</v>
      </c>
      <c r="AC201" s="220">
        <f>ListadoBase[[#This Row],[FECHA DE TERMINACIÓN]]-ListadoBase[[#This Row],[FECHA DE INICIO]]</f>
        <v>71</v>
      </c>
    </row>
    <row r="202" spans="1:29" ht="15" customHeight="1">
      <c r="A202" s="214">
        <f>ROWS($A$2:A202)</f>
        <v>201</v>
      </c>
      <c r="B202" s="215" t="str">
        <f t="shared" si="21"/>
        <v>HIGUERA</v>
      </c>
      <c r="C202" s="215" t="str">
        <f t="shared" si="22"/>
        <v>HURTADO</v>
      </c>
      <c r="D202" s="215" t="str">
        <f t="shared" si="23"/>
        <v>CHRISTIAN RAUL.</v>
      </c>
      <c r="E202" s="226" t="s">
        <v>2003</v>
      </c>
      <c r="F202" s="226">
        <v>80853555</v>
      </c>
      <c r="G202" s="216">
        <v>45586</v>
      </c>
      <c r="H202" s="257">
        <v>3202215770</v>
      </c>
      <c r="I202" s="257"/>
      <c r="J202" s="228" t="s">
        <v>2004</v>
      </c>
      <c r="K202" s="228"/>
      <c r="L202" s="228"/>
      <c r="M202" s="134" t="s">
        <v>2005</v>
      </c>
      <c r="N202" s="218"/>
      <c r="O202" s="215"/>
      <c r="P202" s="215"/>
      <c r="Q202" s="215"/>
      <c r="R202" s="215" t="s">
        <v>2006</v>
      </c>
      <c r="S202" s="258" t="s">
        <v>1851</v>
      </c>
      <c r="T202" s="142">
        <v>121060</v>
      </c>
      <c r="U202" s="216"/>
      <c r="V202" s="215"/>
      <c r="W202" s="215"/>
      <c r="X202" s="215" t="s">
        <v>1414</v>
      </c>
      <c r="Y202" s="217">
        <v>10</v>
      </c>
      <c r="Z202" s="215" t="s">
        <v>1415</v>
      </c>
      <c r="AA202" s="216">
        <v>45644</v>
      </c>
      <c r="AB202" s="216">
        <v>45705</v>
      </c>
      <c r="AC202" s="220">
        <f>ListadoBase[[#This Row],[FECHA DE TERMINACIÓN]]-ListadoBase[[#This Row],[FECHA DE INICIO]]</f>
        <v>61</v>
      </c>
    </row>
    <row r="203" spans="1:29" ht="15" customHeight="1">
      <c r="A203" s="214">
        <f>ROWS($A$2:A203)</f>
        <v>202</v>
      </c>
      <c r="B203" s="215" t="str">
        <f t="shared" si="21"/>
        <v>BOHORQUEZ</v>
      </c>
      <c r="C203" s="215" t="str">
        <f t="shared" si="22"/>
        <v>BORDA</v>
      </c>
      <c r="D203" s="215" t="str">
        <f t="shared" si="23"/>
        <v>WENDY LORENA</v>
      </c>
      <c r="E203" s="226" t="s">
        <v>2007</v>
      </c>
      <c r="F203" s="226">
        <v>1030601521</v>
      </c>
      <c r="G203" s="216">
        <v>45586</v>
      </c>
      <c r="H203" s="257">
        <v>3114536833</v>
      </c>
      <c r="I203" s="257"/>
      <c r="J203" s="228" t="s">
        <v>2008</v>
      </c>
      <c r="K203" s="228"/>
      <c r="L203" s="228"/>
      <c r="M203" s="134"/>
      <c r="N203" s="218"/>
      <c r="O203" s="215"/>
      <c r="P203" s="215"/>
      <c r="Q203" s="215"/>
      <c r="R203" s="215" t="s">
        <v>2009</v>
      </c>
      <c r="S203" s="258" t="s">
        <v>1855</v>
      </c>
      <c r="T203" s="142">
        <v>120841</v>
      </c>
      <c r="U203" s="216"/>
      <c r="V203" s="215"/>
      <c r="W203" s="215"/>
      <c r="X203" s="215" t="s">
        <v>1414</v>
      </c>
      <c r="Y203" s="217">
        <v>10</v>
      </c>
      <c r="Z203" s="215" t="s">
        <v>1415</v>
      </c>
      <c r="AA203" s="216">
        <v>45639</v>
      </c>
      <c r="AB203" s="216">
        <v>45694</v>
      </c>
      <c r="AC203" s="220">
        <f>ListadoBase[[#This Row],[FECHA DE TERMINACIÓN]]-ListadoBase[[#This Row],[FECHA DE INICIO]]</f>
        <v>55</v>
      </c>
    </row>
    <row r="204" spans="1:29" ht="15" customHeight="1">
      <c r="A204" s="214">
        <f>ROWS($A$2:A204)</f>
        <v>203</v>
      </c>
      <c r="B204" s="236" t="str">
        <f t="shared" si="21"/>
        <v>GONZALEZ</v>
      </c>
      <c r="C204" s="236" t="str">
        <f t="shared" si="22"/>
        <v>CHAPARRO</v>
      </c>
      <c r="D204" s="236" t="str">
        <f t="shared" si="23"/>
        <v>YAHIR JAVIER.</v>
      </c>
      <c r="E204" s="249" t="s">
        <v>2010</v>
      </c>
      <c r="F204" s="249">
        <v>79972192</v>
      </c>
      <c r="G204" s="237">
        <v>45586</v>
      </c>
      <c r="H204" s="260">
        <v>3164327129</v>
      </c>
      <c r="I204" s="260"/>
      <c r="J204" s="250" t="s">
        <v>2011</v>
      </c>
      <c r="K204" s="250"/>
      <c r="L204" s="250"/>
      <c r="M204" s="152" t="s">
        <v>2012</v>
      </c>
      <c r="N204" s="239"/>
      <c r="O204" s="236"/>
      <c r="P204" s="236"/>
      <c r="Q204" s="236"/>
      <c r="R204" s="236"/>
      <c r="S204" s="261" t="s">
        <v>1986</v>
      </c>
      <c r="T204" s="156" t="s">
        <v>2013</v>
      </c>
      <c r="U204" s="237"/>
      <c r="V204" s="236"/>
      <c r="W204" s="236"/>
      <c r="X204" s="236"/>
      <c r="Y204" s="238">
        <v>10</v>
      </c>
      <c r="Z204" s="236"/>
      <c r="AA204" s="237"/>
      <c r="AB204" s="237"/>
      <c r="AC204" s="220">
        <f>ListadoBase[[#This Row],[FECHA DE TERMINACIÓN]]-ListadoBase[[#This Row],[FECHA DE INICIO]]</f>
        <v>0</v>
      </c>
    </row>
    <row r="205" spans="1:29" ht="15" customHeight="1">
      <c r="A205" s="214">
        <f>ROWS($A$2:A205)</f>
        <v>204</v>
      </c>
      <c r="B205" s="236" t="str">
        <f t="shared" si="21"/>
        <v>MURCIA</v>
      </c>
      <c r="C205" s="236" t="str">
        <f t="shared" si="22"/>
        <v>PAEZ</v>
      </c>
      <c r="D205" s="236" t="str">
        <f t="shared" si="23"/>
        <v>ELKIN YAMIT</v>
      </c>
      <c r="E205" s="249" t="s">
        <v>2014</v>
      </c>
      <c r="F205" s="249">
        <v>1030684103</v>
      </c>
      <c r="G205" s="237">
        <v>45586</v>
      </c>
      <c r="H205" s="260">
        <v>3208880998</v>
      </c>
      <c r="I205" s="260"/>
      <c r="J205" s="250" t="s">
        <v>2015</v>
      </c>
      <c r="K205" s="250"/>
      <c r="L205" s="250"/>
      <c r="M205" s="152" t="s">
        <v>2016</v>
      </c>
      <c r="N205" s="239"/>
      <c r="O205" s="236"/>
      <c r="P205" s="236"/>
      <c r="Q205" s="236"/>
      <c r="R205" s="236"/>
      <c r="S205" s="261" t="s">
        <v>1927</v>
      </c>
      <c r="T205" s="156">
        <v>121038</v>
      </c>
      <c r="U205" s="237"/>
      <c r="V205" s="236"/>
      <c r="W205" s="236"/>
      <c r="X205" s="236" t="s">
        <v>2017</v>
      </c>
      <c r="Y205" s="238">
        <v>10</v>
      </c>
      <c r="Z205" s="236"/>
      <c r="AA205" s="237"/>
      <c r="AB205" s="237"/>
      <c r="AC205" s="220">
        <f>ListadoBase[[#This Row],[FECHA DE TERMINACIÓN]]-ListadoBase[[#This Row],[FECHA DE INICIO]]</f>
        <v>0</v>
      </c>
    </row>
    <row r="206" spans="1:29" ht="15" customHeight="1">
      <c r="A206" s="214">
        <f>ROWS($A$2:A206)</f>
        <v>205</v>
      </c>
      <c r="B206" s="231" t="str">
        <f t="shared" si="21"/>
        <v>NARANJO</v>
      </c>
      <c r="C206" s="231" t="str">
        <f t="shared" si="22"/>
        <v>POVEDA</v>
      </c>
      <c r="D206" s="231" t="str">
        <f t="shared" si="23"/>
        <v>FABIO NELSON.</v>
      </c>
      <c r="E206" s="282" t="s">
        <v>2018</v>
      </c>
      <c r="F206" s="282">
        <v>1069434188</v>
      </c>
      <c r="G206" s="232">
        <v>45586</v>
      </c>
      <c r="H206" s="283">
        <v>3213939172</v>
      </c>
      <c r="I206" s="169" t="s">
        <v>2019</v>
      </c>
      <c r="J206" s="284" t="s">
        <v>1720</v>
      </c>
      <c r="K206" s="284" t="s">
        <v>2020</v>
      </c>
      <c r="L206" s="284"/>
      <c r="M206" s="144" t="s">
        <v>2021</v>
      </c>
      <c r="N206" s="234"/>
      <c r="O206" s="231"/>
      <c r="P206" s="231"/>
      <c r="Q206" s="231"/>
      <c r="R206" s="231"/>
      <c r="S206" s="285" t="s">
        <v>1851</v>
      </c>
      <c r="T206" s="170">
        <v>121044</v>
      </c>
      <c r="U206" s="232"/>
      <c r="V206" s="231"/>
      <c r="W206" s="231"/>
      <c r="X206" s="231" t="s">
        <v>2022</v>
      </c>
      <c r="Y206" s="233">
        <v>10</v>
      </c>
      <c r="Z206" s="231"/>
      <c r="AA206" s="232"/>
      <c r="AB206" s="232"/>
      <c r="AC206" s="220">
        <f>ListadoBase[[#This Row],[FECHA DE TERMINACIÓN]]-ListadoBase[[#This Row],[FECHA DE INICIO]]</f>
        <v>0</v>
      </c>
    </row>
    <row r="207" spans="1:29" ht="15" customHeight="1">
      <c r="A207" s="214">
        <f>ROWS($A$2:A207)</f>
        <v>206</v>
      </c>
      <c r="B207" s="236" t="str">
        <f t="shared" si="21"/>
        <v>CELY</v>
      </c>
      <c r="C207" s="236" t="str">
        <f t="shared" si="22"/>
        <v>HERNANDEZ</v>
      </c>
      <c r="D207" s="236" t="str">
        <f t="shared" si="23"/>
        <v xml:space="preserve">MIGUEL ALEXANDER </v>
      </c>
      <c r="E207" s="249" t="s">
        <v>2023</v>
      </c>
      <c r="F207" s="249">
        <v>1030689971</v>
      </c>
      <c r="G207" s="237">
        <v>45586</v>
      </c>
      <c r="H207" s="260">
        <v>3023292174</v>
      </c>
      <c r="I207" s="260"/>
      <c r="J207" s="250" t="s">
        <v>2024</v>
      </c>
      <c r="K207" s="250"/>
      <c r="L207" s="250"/>
      <c r="M207" s="152" t="s">
        <v>2025</v>
      </c>
      <c r="N207" s="239"/>
      <c r="O207" s="236"/>
      <c r="P207" s="236"/>
      <c r="Q207" s="236"/>
      <c r="R207" s="236"/>
      <c r="S207" s="261" t="s">
        <v>1851</v>
      </c>
      <c r="T207" s="156">
        <v>121044</v>
      </c>
      <c r="U207" s="237"/>
      <c r="V207" s="236"/>
      <c r="W207" s="236"/>
      <c r="X207" s="236"/>
      <c r="Y207" s="238">
        <v>10</v>
      </c>
      <c r="Z207" s="236"/>
      <c r="AA207" s="237"/>
      <c r="AB207" s="237"/>
      <c r="AC207" s="220">
        <f>ListadoBase[[#This Row],[FECHA DE TERMINACIÓN]]-ListadoBase[[#This Row],[FECHA DE INICIO]]</f>
        <v>0</v>
      </c>
    </row>
    <row r="208" spans="1:29" ht="15" customHeight="1">
      <c r="A208" s="214">
        <f>ROWS($A$2:A208)</f>
        <v>207</v>
      </c>
      <c r="B208" s="215" t="str">
        <f t="shared" si="21"/>
        <v>MELO</v>
      </c>
      <c r="C208" s="215" t="str">
        <f t="shared" si="22"/>
        <v>RESTREPO</v>
      </c>
      <c r="D208" s="215"/>
      <c r="E208" s="226" t="s">
        <v>2026</v>
      </c>
      <c r="F208" s="226">
        <v>52908455</v>
      </c>
      <c r="G208" s="216">
        <v>45586</v>
      </c>
      <c r="H208" s="257">
        <v>3196106973</v>
      </c>
      <c r="I208" s="257"/>
      <c r="J208" s="228" t="s">
        <v>2027</v>
      </c>
      <c r="K208" s="228"/>
      <c r="L208" s="228"/>
      <c r="M208" s="134" t="s">
        <v>2028</v>
      </c>
      <c r="N208" s="218"/>
      <c r="O208" s="215"/>
      <c r="P208" s="215"/>
      <c r="Q208" s="215"/>
      <c r="R208" s="215">
        <v>267</v>
      </c>
      <c r="S208" s="258" t="s">
        <v>1986</v>
      </c>
      <c r="T208" s="142">
        <v>121074</v>
      </c>
      <c r="U208" s="216"/>
      <c r="V208" s="215"/>
      <c r="W208" s="215"/>
      <c r="X208" s="215" t="s">
        <v>1414</v>
      </c>
      <c r="Y208" s="217">
        <v>10</v>
      </c>
      <c r="Z208" s="215" t="s">
        <v>1555</v>
      </c>
      <c r="AA208" s="216">
        <v>45352</v>
      </c>
      <c r="AB208" s="216">
        <v>45657</v>
      </c>
      <c r="AC208" s="220">
        <f>ListadoBase[[#This Row],[FECHA DE TERMINACIÓN]]-ListadoBase[[#This Row],[FECHA DE INICIO]]</f>
        <v>305</v>
      </c>
    </row>
    <row r="209" spans="1:29" ht="15" customHeight="1">
      <c r="A209" s="214">
        <f>ROWS($A$2:A209)</f>
        <v>208</v>
      </c>
      <c r="B209" s="215" t="str">
        <f t="shared" si="21"/>
        <v>KOWOLL</v>
      </c>
      <c r="C209" s="215" t="str">
        <f t="shared" si="22"/>
        <v>MORENO</v>
      </c>
      <c r="D209" s="215" t="str">
        <f t="shared" ref="D209:D240" si="24">RIGHT(E209, LEN(E209) - FIND(" ", E209, FIND(" ", E209) + 1))</f>
        <v>HEIDY KATHERINE</v>
      </c>
      <c r="E209" s="226" t="s">
        <v>2029</v>
      </c>
      <c r="F209" s="226">
        <v>1013655390</v>
      </c>
      <c r="G209" s="216">
        <v>45586</v>
      </c>
      <c r="H209" s="257">
        <v>3044480083</v>
      </c>
      <c r="I209" s="257"/>
      <c r="J209" s="228" t="s">
        <v>2030</v>
      </c>
      <c r="K209" s="228"/>
      <c r="L209" s="228"/>
      <c r="M209" s="134" t="s">
        <v>2031</v>
      </c>
      <c r="N209" s="218"/>
      <c r="O209" s="215"/>
      <c r="P209" s="215"/>
      <c r="Q209" s="215"/>
      <c r="R209" s="215">
        <v>894</v>
      </c>
      <c r="S209" s="258" t="s">
        <v>1843</v>
      </c>
      <c r="T209" s="142">
        <v>119823</v>
      </c>
      <c r="U209" s="216"/>
      <c r="V209" s="215"/>
      <c r="W209" s="215"/>
      <c r="X209" s="215" t="s">
        <v>1414</v>
      </c>
      <c r="Y209" s="217">
        <v>96</v>
      </c>
      <c r="Z209" s="215" t="s">
        <v>1415</v>
      </c>
      <c r="AA209" s="216">
        <v>45616</v>
      </c>
      <c r="AB209" s="216">
        <v>45686</v>
      </c>
      <c r="AC209" s="220">
        <f>ListadoBase[[#This Row],[FECHA DE TERMINACIÓN]]-ListadoBase[[#This Row],[FECHA DE INICIO]]</f>
        <v>70</v>
      </c>
    </row>
    <row r="210" spans="1:29" ht="15" customHeight="1">
      <c r="A210" s="214">
        <f>ROWS($A$2:A210)</f>
        <v>209</v>
      </c>
      <c r="B210" s="215" t="str">
        <f t="shared" si="21"/>
        <v>RUEDA</v>
      </c>
      <c r="C210" s="215" t="str">
        <f t="shared" si="22"/>
        <v>MUÑOZ</v>
      </c>
      <c r="D210" s="215" t="str">
        <f t="shared" si="24"/>
        <v>CHRISTIAN HUMBERTO</v>
      </c>
      <c r="E210" s="226" t="s">
        <v>2032</v>
      </c>
      <c r="F210" s="226">
        <v>1148944051</v>
      </c>
      <c r="G210" s="216">
        <v>45586</v>
      </c>
      <c r="H210" s="257">
        <v>3123298132</v>
      </c>
      <c r="I210" s="257"/>
      <c r="J210" s="228" t="s">
        <v>2033</v>
      </c>
      <c r="K210" s="228"/>
      <c r="L210" s="228"/>
      <c r="M210" s="134" t="s">
        <v>2034</v>
      </c>
      <c r="N210" s="218"/>
      <c r="O210" s="215"/>
      <c r="P210" s="215"/>
      <c r="Q210" s="215"/>
      <c r="R210" s="215">
        <v>931</v>
      </c>
      <c r="S210" s="258" t="s">
        <v>1862</v>
      </c>
      <c r="T210" s="142">
        <v>119807</v>
      </c>
      <c r="U210" s="216"/>
      <c r="V210" s="215"/>
      <c r="W210" s="215"/>
      <c r="X210" s="215" t="s">
        <v>1414</v>
      </c>
      <c r="Y210" s="217">
        <v>96</v>
      </c>
      <c r="Z210" s="215" t="s">
        <v>1415</v>
      </c>
      <c r="AA210" s="216"/>
      <c r="AB210" s="216">
        <v>45686</v>
      </c>
      <c r="AC210" s="220">
        <f>ListadoBase[[#This Row],[FECHA DE TERMINACIÓN]]-ListadoBase[[#This Row],[FECHA DE INICIO]]</f>
        <v>45686</v>
      </c>
    </row>
    <row r="211" spans="1:29" ht="15" customHeight="1">
      <c r="A211" s="214">
        <f>ROWS($A$2:A211)</f>
        <v>210</v>
      </c>
      <c r="B211" s="236" t="str">
        <f t="shared" si="21"/>
        <v>PEÑA</v>
      </c>
      <c r="C211" s="236" t="str">
        <f t="shared" si="22"/>
        <v>CAMARGO</v>
      </c>
      <c r="D211" s="236" t="str">
        <f t="shared" si="24"/>
        <v>JARRIZON GILBERTO</v>
      </c>
      <c r="E211" s="249" t="s">
        <v>2035</v>
      </c>
      <c r="F211" s="249">
        <v>1056030815</v>
      </c>
      <c r="G211" s="237">
        <v>45586</v>
      </c>
      <c r="H211" s="260">
        <v>3222341818</v>
      </c>
      <c r="I211" s="260"/>
      <c r="J211" s="250" t="s">
        <v>2036</v>
      </c>
      <c r="K211" s="250"/>
      <c r="L211" s="250"/>
      <c r="M211" s="152" t="s">
        <v>2037</v>
      </c>
      <c r="N211" s="239"/>
      <c r="O211" s="236"/>
      <c r="P211" s="236"/>
      <c r="Q211" s="236"/>
      <c r="R211" s="236"/>
      <c r="S211" s="261" t="s">
        <v>1851</v>
      </c>
      <c r="T211" s="156">
        <v>121044</v>
      </c>
      <c r="U211" s="237"/>
      <c r="V211" s="236"/>
      <c r="W211" s="236"/>
      <c r="X211" s="236" t="s">
        <v>2038</v>
      </c>
      <c r="Y211" s="238">
        <v>12</v>
      </c>
      <c r="Z211" s="236"/>
      <c r="AA211" s="237"/>
      <c r="AB211" s="237"/>
      <c r="AC211" s="220">
        <f>ListadoBase[[#This Row],[FECHA DE TERMINACIÓN]]-ListadoBase[[#This Row],[FECHA DE INICIO]]</f>
        <v>0</v>
      </c>
    </row>
    <row r="212" spans="1:29" ht="15" customHeight="1">
      <c r="A212" s="214">
        <f>ROWS($A$2:A212)</f>
        <v>211</v>
      </c>
      <c r="B212" s="215" t="str">
        <f t="shared" si="21"/>
        <v>GUEVARA</v>
      </c>
      <c r="C212" s="215" t="str">
        <f t="shared" si="22"/>
        <v>HERRERA</v>
      </c>
      <c r="D212" s="215" t="str">
        <f t="shared" si="24"/>
        <v>ANA MARIA</v>
      </c>
      <c r="E212" s="226" t="s">
        <v>2039</v>
      </c>
      <c r="F212" s="226">
        <v>1032501608</v>
      </c>
      <c r="G212" s="216">
        <v>45586</v>
      </c>
      <c r="H212" s="257">
        <v>3128084411</v>
      </c>
      <c r="I212" s="257"/>
      <c r="J212" s="228" t="s">
        <v>2040</v>
      </c>
      <c r="K212" s="228"/>
      <c r="L212" s="228"/>
      <c r="M212" s="134" t="s">
        <v>2041</v>
      </c>
      <c r="N212" s="218"/>
      <c r="O212" s="215"/>
      <c r="P212" s="215"/>
      <c r="Q212" s="215"/>
      <c r="R212" s="215">
        <v>932</v>
      </c>
      <c r="S212" s="258" t="s">
        <v>1851</v>
      </c>
      <c r="T212" s="142">
        <v>119805</v>
      </c>
      <c r="U212" s="216"/>
      <c r="V212" s="215"/>
      <c r="W212" s="215"/>
      <c r="X212" s="215" t="s">
        <v>1414</v>
      </c>
      <c r="Y212" s="217">
        <v>19</v>
      </c>
      <c r="Z212" s="215" t="s">
        <v>1415</v>
      </c>
      <c r="AA212" s="216">
        <v>45621</v>
      </c>
      <c r="AB212" s="216">
        <v>45692</v>
      </c>
      <c r="AC212" s="220">
        <f>ListadoBase[[#This Row],[FECHA DE TERMINACIÓN]]-ListadoBase[[#This Row],[FECHA DE INICIO]]</f>
        <v>71</v>
      </c>
    </row>
    <row r="213" spans="1:29" ht="15" customHeight="1">
      <c r="A213" s="214">
        <f>ROWS($A$2:A213)</f>
        <v>212</v>
      </c>
      <c r="B213" s="215" t="str">
        <f t="shared" si="21"/>
        <v>SALCEDO</v>
      </c>
      <c r="C213" s="215" t="str">
        <f t="shared" si="22"/>
        <v>LUIS</v>
      </c>
      <c r="D213" s="215" t="str">
        <f t="shared" si="24"/>
        <v xml:space="preserve">ARMANDO </v>
      </c>
      <c r="E213" s="226" t="s">
        <v>2042</v>
      </c>
      <c r="F213" s="226">
        <v>79837606</v>
      </c>
      <c r="G213" s="216">
        <v>45586</v>
      </c>
      <c r="H213" s="257">
        <v>3219177629</v>
      </c>
      <c r="I213" s="257"/>
      <c r="J213" s="228" t="s">
        <v>2043</v>
      </c>
      <c r="K213" s="228"/>
      <c r="L213" s="228"/>
      <c r="M213" s="134" t="s">
        <v>2044</v>
      </c>
      <c r="N213" s="218"/>
      <c r="O213" s="215"/>
      <c r="P213" s="215"/>
      <c r="Q213" s="215"/>
      <c r="R213" s="215" t="s">
        <v>2045</v>
      </c>
      <c r="S213" s="258" t="s">
        <v>1862</v>
      </c>
      <c r="T213" s="142">
        <v>121363</v>
      </c>
      <c r="U213" s="216"/>
      <c r="V213" s="215"/>
      <c r="W213" s="215"/>
      <c r="X213" s="215" t="s">
        <v>1414</v>
      </c>
      <c r="Y213" s="217">
        <v>10</v>
      </c>
      <c r="Z213" s="215" t="s">
        <v>1415</v>
      </c>
      <c r="AA213" s="216">
        <v>45659</v>
      </c>
      <c r="AB213" s="216">
        <v>45748</v>
      </c>
      <c r="AC213" s="220">
        <f>ListadoBase[[#This Row],[FECHA DE TERMINACIÓN]]-ListadoBase[[#This Row],[FECHA DE INICIO]]</f>
        <v>89</v>
      </c>
    </row>
    <row r="214" spans="1:29" ht="15" customHeight="1">
      <c r="A214" s="214">
        <f>ROWS($A$2:A214)</f>
        <v>213</v>
      </c>
      <c r="B214" s="215" t="str">
        <f t="shared" si="21"/>
        <v>MAZUERA</v>
      </c>
      <c r="C214" s="215" t="str">
        <f t="shared" si="22"/>
        <v>GONZALEZ</v>
      </c>
      <c r="D214" s="215" t="str">
        <f t="shared" si="24"/>
        <v xml:space="preserve">DANIELA </v>
      </c>
      <c r="E214" s="226" t="s">
        <v>2046</v>
      </c>
      <c r="F214" s="226">
        <v>1011088507</v>
      </c>
      <c r="G214" s="216">
        <v>45586</v>
      </c>
      <c r="H214" s="257">
        <v>3128888861</v>
      </c>
      <c r="I214" s="257"/>
      <c r="J214" s="228" t="s">
        <v>2047</v>
      </c>
      <c r="K214" s="228"/>
      <c r="L214" s="228"/>
      <c r="M214" s="134" t="s">
        <v>2048</v>
      </c>
      <c r="N214" s="218" t="s">
        <v>1722</v>
      </c>
      <c r="O214" s="215" t="s">
        <v>1722</v>
      </c>
      <c r="P214" s="215" t="s">
        <v>2049</v>
      </c>
      <c r="Q214" s="215"/>
      <c r="R214" s="215" t="s">
        <v>2050</v>
      </c>
      <c r="S214" s="258"/>
      <c r="T214" s="142">
        <v>121048</v>
      </c>
      <c r="U214" s="216">
        <v>45639</v>
      </c>
      <c r="V214" s="215"/>
      <c r="W214" s="215"/>
      <c r="X214" s="215" t="s">
        <v>1414</v>
      </c>
      <c r="Y214" s="217">
        <v>19</v>
      </c>
      <c r="Z214" s="215" t="s">
        <v>1415</v>
      </c>
      <c r="AA214" s="216">
        <v>45628</v>
      </c>
      <c r="AB214" s="216">
        <v>45678</v>
      </c>
      <c r="AC214" s="220">
        <f>ListadoBase[[#This Row],[FECHA DE TERMINACIÓN]]-ListadoBase[[#This Row],[FECHA DE INICIO]]</f>
        <v>50</v>
      </c>
    </row>
    <row r="215" spans="1:29" ht="15" customHeight="1">
      <c r="A215" s="214">
        <f>ROWS($A$2:A215)</f>
        <v>214</v>
      </c>
      <c r="B215" s="236" t="str">
        <f t="shared" si="21"/>
        <v>GONZALEZ</v>
      </c>
      <c r="C215" s="236" t="str">
        <f t="shared" si="22"/>
        <v>BOTERO</v>
      </c>
      <c r="D215" s="236" t="str">
        <f t="shared" si="24"/>
        <v>MARIA CAMILA</v>
      </c>
      <c r="E215" s="249" t="s">
        <v>2051</v>
      </c>
      <c r="F215" s="249">
        <v>1022447594</v>
      </c>
      <c r="G215" s="237">
        <v>45586</v>
      </c>
      <c r="H215" s="260">
        <v>3195714449</v>
      </c>
      <c r="I215" s="260"/>
      <c r="J215" s="250" t="s">
        <v>2052</v>
      </c>
      <c r="K215" s="250"/>
      <c r="L215" s="250"/>
      <c r="M215" s="171" t="s">
        <v>2053</v>
      </c>
      <c r="N215" s="239"/>
      <c r="O215" s="236"/>
      <c r="P215" s="236"/>
      <c r="Q215" s="236"/>
      <c r="R215" s="236"/>
      <c r="S215" s="261" t="s">
        <v>1927</v>
      </c>
      <c r="T215" s="156">
        <v>121038</v>
      </c>
      <c r="U215" s="237"/>
      <c r="V215" s="236"/>
      <c r="W215" s="236"/>
      <c r="X215" s="236" t="s">
        <v>1668</v>
      </c>
      <c r="Y215" s="238">
        <v>26</v>
      </c>
      <c r="Z215" s="236"/>
      <c r="AA215" s="237"/>
      <c r="AB215" s="237"/>
      <c r="AC215" s="220">
        <f>ListadoBase[[#This Row],[FECHA DE TERMINACIÓN]]-ListadoBase[[#This Row],[FECHA DE INICIO]]</f>
        <v>0</v>
      </c>
    </row>
    <row r="216" spans="1:29" ht="15" customHeight="1">
      <c r="A216" s="214">
        <f>ROWS($A$2:A216)</f>
        <v>215</v>
      </c>
      <c r="B216" s="236" t="str">
        <f t="shared" ref="B216:B247" si="25">LEFT(E216, FIND(" ", E216) - 1)</f>
        <v>TARAZONA</v>
      </c>
      <c r="C216" s="236" t="str">
        <f t="shared" ref="C216:C247" si="26">MID(E216, FIND(" ", E216) + 1, FIND(" ", E216, FIND(" ", E216) + 1) - FIND(" ", E216) - 1)</f>
        <v>BUITRAGO</v>
      </c>
      <c r="D216" s="236" t="str">
        <f t="shared" si="24"/>
        <v>LENGHEL DANIEL</v>
      </c>
      <c r="E216" s="249" t="s">
        <v>2054</v>
      </c>
      <c r="F216" s="249">
        <v>1030690649</v>
      </c>
      <c r="G216" s="237">
        <v>45586</v>
      </c>
      <c r="H216" s="260">
        <v>3108551388</v>
      </c>
      <c r="I216" s="260"/>
      <c r="J216" s="250" t="s">
        <v>2055</v>
      </c>
      <c r="K216" s="250"/>
      <c r="L216" s="250"/>
      <c r="M216" s="152" t="s">
        <v>2056</v>
      </c>
      <c r="N216" s="239"/>
      <c r="O216" s="236"/>
      <c r="P216" s="236"/>
      <c r="Q216" s="236"/>
      <c r="R216" s="236"/>
      <c r="S216" s="261" t="s">
        <v>1851</v>
      </c>
      <c r="T216" s="156">
        <v>121044</v>
      </c>
      <c r="U216" s="237"/>
      <c r="V216" s="236"/>
      <c r="W216" s="236"/>
      <c r="X216" s="236" t="s">
        <v>2057</v>
      </c>
      <c r="Y216" s="238">
        <v>14</v>
      </c>
      <c r="Z216" s="236"/>
      <c r="AA216" s="237"/>
      <c r="AB216" s="237"/>
      <c r="AC216" s="220">
        <f>ListadoBase[[#This Row],[FECHA DE TERMINACIÓN]]-ListadoBase[[#This Row],[FECHA DE INICIO]]</f>
        <v>0</v>
      </c>
    </row>
    <row r="217" spans="1:29" ht="15" customHeight="1">
      <c r="A217" s="214">
        <f>ROWS($A$2:A217)</f>
        <v>216</v>
      </c>
      <c r="B217" s="215" t="str">
        <f t="shared" si="25"/>
        <v>CARDENAS</v>
      </c>
      <c r="C217" s="215" t="str">
        <f t="shared" si="26"/>
        <v>GARZON</v>
      </c>
      <c r="D217" s="215" t="str">
        <f t="shared" si="24"/>
        <v xml:space="preserve">YESID ANDRES </v>
      </c>
      <c r="E217" s="226" t="s">
        <v>2058</v>
      </c>
      <c r="F217" s="226">
        <v>80125452</v>
      </c>
      <c r="G217" s="216">
        <v>45586</v>
      </c>
      <c r="H217" s="257">
        <v>3124372861</v>
      </c>
      <c r="I217" s="257"/>
      <c r="J217" s="228" t="s">
        <v>2059</v>
      </c>
      <c r="K217" s="228"/>
      <c r="L217" s="228"/>
      <c r="M217" s="134" t="s">
        <v>2060</v>
      </c>
      <c r="N217" s="218"/>
      <c r="O217" s="215"/>
      <c r="P217" s="215"/>
      <c r="Q217" s="215"/>
      <c r="R217" s="215">
        <v>950</v>
      </c>
      <c r="S217" s="258" t="s">
        <v>1855</v>
      </c>
      <c r="T217" s="142">
        <v>121033</v>
      </c>
      <c r="U217" s="216"/>
      <c r="V217" s="215"/>
      <c r="W217" s="215"/>
      <c r="X217" s="215" t="s">
        <v>1414</v>
      </c>
      <c r="Y217" s="217">
        <v>14</v>
      </c>
      <c r="Z217" s="215" t="s">
        <v>1415</v>
      </c>
      <c r="AA217" s="216">
        <v>45624</v>
      </c>
      <c r="AB217" s="216">
        <v>45684</v>
      </c>
      <c r="AC217" s="220">
        <f>ListadoBase[[#This Row],[FECHA DE TERMINACIÓN]]-ListadoBase[[#This Row],[FECHA DE INICIO]]</f>
        <v>60</v>
      </c>
    </row>
    <row r="218" spans="1:29" ht="15" customHeight="1">
      <c r="A218" s="214">
        <f>ROWS($A$2:A218)</f>
        <v>217</v>
      </c>
      <c r="B218" s="215" t="str">
        <f t="shared" si="25"/>
        <v>NEIRA</v>
      </c>
      <c r="C218" s="215" t="str">
        <f t="shared" si="26"/>
        <v>VARGAS</v>
      </c>
      <c r="D218" s="215" t="str">
        <f t="shared" si="24"/>
        <v>PEDRO FERNANDO</v>
      </c>
      <c r="E218" s="226" t="s">
        <v>2061</v>
      </c>
      <c r="F218" s="226">
        <v>79298352</v>
      </c>
      <c r="G218" s="216">
        <v>45586</v>
      </c>
      <c r="H218" s="257">
        <v>3107887005</v>
      </c>
      <c r="I218" s="257"/>
      <c r="J218" s="228" t="s">
        <v>1474</v>
      </c>
      <c r="K218" s="228"/>
      <c r="L218" s="228"/>
      <c r="M218" s="134" t="s">
        <v>2062</v>
      </c>
      <c r="N218" s="218"/>
      <c r="O218" s="215"/>
      <c r="P218" s="215"/>
      <c r="Q218" s="215"/>
      <c r="R218" s="215">
        <v>867</v>
      </c>
      <c r="S218" s="258"/>
      <c r="T218" s="142">
        <v>119961</v>
      </c>
      <c r="U218" s="216"/>
      <c r="V218" s="215"/>
      <c r="W218" s="215"/>
      <c r="X218" s="215" t="s">
        <v>1414</v>
      </c>
      <c r="Y218" s="217">
        <v>14</v>
      </c>
      <c r="Z218" s="215" t="s">
        <v>1415</v>
      </c>
      <c r="AA218" s="216">
        <v>45611</v>
      </c>
      <c r="AB218" s="216">
        <v>45677</v>
      </c>
      <c r="AC218" s="220">
        <f>ListadoBase[[#This Row],[FECHA DE TERMINACIÓN]]-ListadoBase[[#This Row],[FECHA DE INICIO]]</f>
        <v>66</v>
      </c>
    </row>
    <row r="219" spans="1:29" ht="15" customHeight="1">
      <c r="A219" s="214">
        <f>ROWS($A$2:A219)</f>
        <v>218</v>
      </c>
      <c r="B219" s="215" t="str">
        <f t="shared" si="25"/>
        <v>POVEDA</v>
      </c>
      <c r="C219" s="215" t="str">
        <f t="shared" si="26"/>
        <v>PINTO</v>
      </c>
      <c r="D219" s="215" t="str">
        <f t="shared" si="24"/>
        <v>REIVEN ORLANDO</v>
      </c>
      <c r="E219" s="226" t="s">
        <v>2063</v>
      </c>
      <c r="F219" s="226">
        <v>1030646971</v>
      </c>
      <c r="G219" s="216">
        <v>45586</v>
      </c>
      <c r="H219" s="257" t="s">
        <v>2064</v>
      </c>
      <c r="I219" s="257"/>
      <c r="J219" s="228" t="s">
        <v>2065</v>
      </c>
      <c r="K219" s="228"/>
      <c r="L219" s="228"/>
      <c r="M219" s="134"/>
      <c r="N219" s="218"/>
      <c r="O219" s="215"/>
      <c r="P219" s="215"/>
      <c r="Q219" s="215"/>
      <c r="R219" s="215" t="s">
        <v>2066</v>
      </c>
      <c r="S219" s="258" t="s">
        <v>1851</v>
      </c>
      <c r="T219" s="142">
        <v>121075</v>
      </c>
      <c r="U219" s="216"/>
      <c r="V219" s="215"/>
      <c r="W219" s="215"/>
      <c r="X219" s="215" t="s">
        <v>1414</v>
      </c>
      <c r="Y219" s="217">
        <v>14</v>
      </c>
      <c r="Z219" s="215" t="s">
        <v>1415</v>
      </c>
      <c r="AA219" s="216">
        <v>45637</v>
      </c>
      <c r="AB219" s="216">
        <v>45698</v>
      </c>
      <c r="AC219" s="220">
        <f>ListadoBase[[#This Row],[FECHA DE TERMINACIÓN]]-ListadoBase[[#This Row],[FECHA DE INICIO]]</f>
        <v>61</v>
      </c>
    </row>
    <row r="220" spans="1:29" ht="15" customHeight="1">
      <c r="A220" s="214">
        <f>ROWS($A$2:A220)</f>
        <v>219</v>
      </c>
      <c r="B220" s="242" t="str">
        <f t="shared" si="25"/>
        <v>SIABATO</v>
      </c>
      <c r="C220" s="242" t="str">
        <f t="shared" si="26"/>
        <v>ROA</v>
      </c>
      <c r="D220" s="242" t="str">
        <f t="shared" si="24"/>
        <v>JOSE ERNESTO</v>
      </c>
      <c r="E220" s="254" t="s">
        <v>2067</v>
      </c>
      <c r="F220" s="254">
        <v>79495784</v>
      </c>
      <c r="G220" s="243">
        <v>45586</v>
      </c>
      <c r="H220" s="262">
        <v>3004799247</v>
      </c>
      <c r="I220" s="262"/>
      <c r="J220" s="263" t="s">
        <v>2068</v>
      </c>
      <c r="K220" s="263"/>
      <c r="L220" s="263"/>
      <c r="M220" s="155" t="s">
        <v>2069</v>
      </c>
      <c r="N220" s="245"/>
      <c r="O220" s="242"/>
      <c r="P220" s="242"/>
      <c r="Q220" s="242"/>
      <c r="R220" s="242">
        <v>993</v>
      </c>
      <c r="S220" s="264" t="s">
        <v>1986</v>
      </c>
      <c r="T220" s="158">
        <v>119659</v>
      </c>
      <c r="U220" s="243"/>
      <c r="V220" s="242"/>
      <c r="W220" s="242"/>
      <c r="X220" s="242" t="s">
        <v>1693</v>
      </c>
      <c r="Y220" s="244">
        <v>14</v>
      </c>
      <c r="Z220" s="242" t="s">
        <v>1415</v>
      </c>
      <c r="AA220" s="243"/>
      <c r="AB220" s="243">
        <v>45696</v>
      </c>
      <c r="AC220" s="220">
        <f>ListadoBase[[#This Row],[FECHA DE TERMINACIÓN]]-ListadoBase[[#This Row],[FECHA DE INICIO]]</f>
        <v>45696</v>
      </c>
    </row>
    <row r="221" spans="1:29" ht="15" customHeight="1">
      <c r="A221" s="214">
        <f>ROWS($A$2:A221)</f>
        <v>220</v>
      </c>
      <c r="B221" s="242" t="str">
        <f t="shared" si="25"/>
        <v>FIGUEROA</v>
      </c>
      <c r="C221" s="242" t="str">
        <f t="shared" si="26"/>
        <v>CARRANZA</v>
      </c>
      <c r="D221" s="242" t="str">
        <f t="shared" si="24"/>
        <v>ANDREA</v>
      </c>
      <c r="E221" s="254" t="s">
        <v>2070</v>
      </c>
      <c r="F221" s="254">
        <v>1024481448</v>
      </c>
      <c r="G221" s="243">
        <v>45586</v>
      </c>
      <c r="H221" s="262">
        <v>3219538147</v>
      </c>
      <c r="I221" s="262"/>
      <c r="J221" s="263" t="s">
        <v>2071</v>
      </c>
      <c r="K221" s="263"/>
      <c r="L221" s="263"/>
      <c r="M221" s="155" t="s">
        <v>2072</v>
      </c>
      <c r="N221" s="245"/>
      <c r="O221" s="242"/>
      <c r="P221" s="242"/>
      <c r="Q221" s="242"/>
      <c r="R221" s="242">
        <v>847</v>
      </c>
      <c r="S221" s="264" t="s">
        <v>1855</v>
      </c>
      <c r="T221" s="158">
        <v>119969</v>
      </c>
      <c r="U221" s="243"/>
      <c r="V221" s="242"/>
      <c r="W221" s="242"/>
      <c r="X221" s="242" t="s">
        <v>1693</v>
      </c>
      <c r="Y221" s="244">
        <v>14</v>
      </c>
      <c r="Z221" s="242" t="s">
        <v>1415</v>
      </c>
      <c r="AA221" s="243"/>
      <c r="AB221" s="243">
        <v>45680</v>
      </c>
      <c r="AC221" s="220">
        <f>ListadoBase[[#This Row],[FECHA DE TERMINACIÓN]]-ListadoBase[[#This Row],[FECHA DE INICIO]]</f>
        <v>45680</v>
      </c>
    </row>
    <row r="222" spans="1:29" ht="15" customHeight="1">
      <c r="A222" s="214">
        <f>ROWS($A$2:A222)</f>
        <v>221</v>
      </c>
      <c r="B222" s="242" t="str">
        <f t="shared" si="25"/>
        <v>FRANCO</v>
      </c>
      <c r="C222" s="242" t="str">
        <f t="shared" si="26"/>
        <v>PUENTES</v>
      </c>
      <c r="D222" s="242" t="str">
        <f t="shared" si="24"/>
        <v>RUTH ESTHER</v>
      </c>
      <c r="E222" s="254" t="s">
        <v>2073</v>
      </c>
      <c r="F222" s="254">
        <v>52931375</v>
      </c>
      <c r="G222" s="243">
        <v>45586</v>
      </c>
      <c r="H222" s="286" t="s">
        <v>2074</v>
      </c>
      <c r="I222" s="286"/>
      <c r="J222" s="263" t="s">
        <v>2075</v>
      </c>
      <c r="K222" s="263"/>
      <c r="L222" s="263"/>
      <c r="M222" s="155" t="s">
        <v>2076</v>
      </c>
      <c r="N222" s="245"/>
      <c r="O222" s="242"/>
      <c r="P222" s="242"/>
      <c r="Q222" s="242"/>
      <c r="R222" s="242">
        <v>1014</v>
      </c>
      <c r="S222" s="264" t="s">
        <v>1851</v>
      </c>
      <c r="T222" s="158">
        <v>120397</v>
      </c>
      <c r="U222" s="243"/>
      <c r="V222" s="242"/>
      <c r="W222" s="242"/>
      <c r="X222" s="242" t="s">
        <v>1693</v>
      </c>
      <c r="Y222" s="244">
        <v>14</v>
      </c>
      <c r="Z222" s="242" t="s">
        <v>1415</v>
      </c>
      <c r="AA222" s="243"/>
      <c r="AB222" s="243">
        <v>45694</v>
      </c>
      <c r="AC222" s="220">
        <f>ListadoBase[[#This Row],[FECHA DE TERMINACIÓN]]-ListadoBase[[#This Row],[FECHA DE INICIO]]</f>
        <v>45694</v>
      </c>
    </row>
    <row r="223" spans="1:29" ht="15" customHeight="1">
      <c r="A223" s="214">
        <f>ROWS($A$2:A223)</f>
        <v>222</v>
      </c>
      <c r="B223" s="215" t="str">
        <f t="shared" si="25"/>
        <v>REYES</v>
      </c>
      <c r="C223" s="215" t="str">
        <f t="shared" si="26"/>
        <v>BERDUGO</v>
      </c>
      <c r="D223" s="215" t="str">
        <f t="shared" si="24"/>
        <v>YASMIN AURORA</v>
      </c>
      <c r="E223" s="226" t="s">
        <v>2077</v>
      </c>
      <c r="F223" s="226">
        <v>52546845</v>
      </c>
      <c r="G223" s="216">
        <v>45586</v>
      </c>
      <c r="H223" s="257">
        <v>3057534910</v>
      </c>
      <c r="I223" s="257"/>
      <c r="J223" s="228" t="s">
        <v>2078</v>
      </c>
      <c r="K223" s="228"/>
      <c r="L223" s="228"/>
      <c r="M223" s="134" t="s">
        <v>2079</v>
      </c>
      <c r="N223" s="218"/>
      <c r="O223" s="215"/>
      <c r="P223" s="215"/>
      <c r="Q223" s="215"/>
      <c r="R223" s="215" t="s">
        <v>2080</v>
      </c>
      <c r="S223" s="258" t="s">
        <v>1956</v>
      </c>
      <c r="T223" s="172">
        <v>119858</v>
      </c>
      <c r="U223" s="216"/>
      <c r="V223" s="215"/>
      <c r="W223" s="215"/>
      <c r="X223" s="215" t="s">
        <v>1414</v>
      </c>
      <c r="Y223" s="217">
        <v>14</v>
      </c>
      <c r="Z223" s="215" t="s">
        <v>1415</v>
      </c>
      <c r="AA223" s="216">
        <v>45644</v>
      </c>
      <c r="AB223" s="216">
        <v>45705</v>
      </c>
      <c r="AC223" s="220">
        <f>ListadoBase[[#This Row],[FECHA DE TERMINACIÓN]]-ListadoBase[[#This Row],[FECHA DE INICIO]]</f>
        <v>61</v>
      </c>
    </row>
    <row r="224" spans="1:29" ht="15" customHeight="1">
      <c r="A224" s="214">
        <f>ROWS($A$2:A224)</f>
        <v>223</v>
      </c>
      <c r="B224" s="215" t="str">
        <f t="shared" si="25"/>
        <v>MOLINA</v>
      </c>
      <c r="C224" s="215" t="str">
        <f t="shared" si="26"/>
        <v>JUAN</v>
      </c>
      <c r="D224" s="215" t="str">
        <f t="shared" si="24"/>
        <v xml:space="preserve">CAMILO </v>
      </c>
      <c r="E224" s="226" t="s">
        <v>2081</v>
      </c>
      <c r="F224" s="226">
        <v>1032417443</v>
      </c>
      <c r="G224" s="216">
        <v>45586</v>
      </c>
      <c r="H224" s="257">
        <v>3115383316</v>
      </c>
      <c r="I224" s="257"/>
      <c r="J224" s="228" t="s">
        <v>2082</v>
      </c>
      <c r="K224" s="228"/>
      <c r="L224" s="228"/>
      <c r="M224" s="134" t="s">
        <v>2083</v>
      </c>
      <c r="N224" s="218"/>
      <c r="O224" s="215"/>
      <c r="P224" s="215" t="s">
        <v>17</v>
      </c>
      <c r="Q224" s="215"/>
      <c r="R224" s="215">
        <v>815</v>
      </c>
      <c r="S224" s="258" t="s">
        <v>1862</v>
      </c>
      <c r="T224" s="142">
        <v>119665</v>
      </c>
      <c r="U224" s="216"/>
      <c r="V224" s="215"/>
      <c r="W224" s="215"/>
      <c r="X224" s="215" t="s">
        <v>1414</v>
      </c>
      <c r="Y224" s="217">
        <v>25</v>
      </c>
      <c r="Z224" s="215"/>
      <c r="AA224" s="216">
        <v>45602</v>
      </c>
      <c r="AB224" s="216">
        <v>45693</v>
      </c>
      <c r="AC224" s="220">
        <f>ListadoBase[[#This Row],[FECHA DE TERMINACIÓN]]-ListadoBase[[#This Row],[FECHA DE INICIO]]</f>
        <v>91</v>
      </c>
    </row>
    <row r="225" spans="1:29" ht="15" customHeight="1">
      <c r="A225" s="214">
        <f>ROWS($A$2:A225)</f>
        <v>224</v>
      </c>
      <c r="B225" s="215" t="str">
        <f t="shared" si="25"/>
        <v>CONTRERAS</v>
      </c>
      <c r="C225" s="215" t="str">
        <f t="shared" si="26"/>
        <v>NOVOA</v>
      </c>
      <c r="D225" s="215" t="str">
        <f t="shared" si="24"/>
        <v xml:space="preserve">OSCAR GIOVANNY </v>
      </c>
      <c r="E225" s="215" t="s">
        <v>2084</v>
      </c>
      <c r="F225" s="215">
        <v>11413532</v>
      </c>
      <c r="G225" s="216">
        <v>45590</v>
      </c>
      <c r="H225" s="217">
        <v>3118580630</v>
      </c>
      <c r="I225" s="217"/>
      <c r="J225" s="218" t="s">
        <v>2085</v>
      </c>
      <c r="K225" s="218"/>
      <c r="L225" s="218"/>
      <c r="M225" s="134" t="s">
        <v>2086</v>
      </c>
      <c r="N225" s="218" t="s">
        <v>2087</v>
      </c>
      <c r="O225" s="215"/>
      <c r="P225" s="215"/>
      <c r="Q225" s="215"/>
      <c r="R225" s="215">
        <v>916</v>
      </c>
      <c r="S225" s="219">
        <v>7740000</v>
      </c>
      <c r="T225" s="142">
        <v>120818</v>
      </c>
      <c r="U225" s="216"/>
      <c r="V225" s="215"/>
      <c r="W225" s="215"/>
      <c r="X225" s="215" t="s">
        <v>1414</v>
      </c>
      <c r="Y225" s="217">
        <v>47</v>
      </c>
      <c r="Z225" s="215" t="s">
        <v>1415</v>
      </c>
      <c r="AA225" s="216">
        <v>45621</v>
      </c>
      <c r="AB225" s="216">
        <v>45677</v>
      </c>
      <c r="AC225" s="220">
        <f>ListadoBase[[#This Row],[FECHA DE TERMINACIÓN]]-ListadoBase[[#This Row],[FECHA DE INICIO]]</f>
        <v>56</v>
      </c>
    </row>
    <row r="226" spans="1:29" ht="15" customHeight="1">
      <c r="A226" s="214">
        <f>ROWS($A$2:A226)</f>
        <v>225</v>
      </c>
      <c r="B226" s="215" t="str">
        <f t="shared" si="25"/>
        <v>USECHE</v>
      </c>
      <c r="C226" s="215" t="str">
        <f t="shared" si="26"/>
        <v>LUIS</v>
      </c>
      <c r="D226" s="215" t="str">
        <f t="shared" si="24"/>
        <v>DANIEL</v>
      </c>
      <c r="E226" s="215" t="s">
        <v>2088</v>
      </c>
      <c r="F226" s="215">
        <v>19334823</v>
      </c>
      <c r="G226" s="216">
        <v>45590</v>
      </c>
      <c r="H226" s="217">
        <v>3133320494</v>
      </c>
      <c r="I226" s="217"/>
      <c r="J226" s="218" t="s">
        <v>2089</v>
      </c>
      <c r="K226" s="218"/>
      <c r="L226" s="218"/>
      <c r="M226" s="218"/>
      <c r="N226" s="218"/>
      <c r="O226" s="215"/>
      <c r="P226" s="215"/>
      <c r="Q226" s="215"/>
      <c r="R226" s="215">
        <v>466</v>
      </c>
      <c r="S226" s="219"/>
      <c r="T226" s="140">
        <v>120295</v>
      </c>
      <c r="U226" s="216"/>
      <c r="V226" s="215"/>
      <c r="W226" s="215"/>
      <c r="X226" s="215" t="s">
        <v>1414</v>
      </c>
      <c r="Y226" s="217">
        <v>38</v>
      </c>
      <c r="Z226" s="215" t="s">
        <v>1662</v>
      </c>
      <c r="AA226" s="216">
        <v>45467</v>
      </c>
      <c r="AB226" s="216">
        <v>45650</v>
      </c>
      <c r="AC226" s="220">
        <f>ListadoBase[[#This Row],[FECHA DE TERMINACIÓN]]-ListadoBase[[#This Row],[FECHA DE INICIO]]</f>
        <v>183</v>
      </c>
    </row>
    <row r="227" spans="1:29" ht="15" customHeight="1">
      <c r="A227" s="214">
        <f>ROWS($A$2:A227)</f>
        <v>226</v>
      </c>
      <c r="B227" s="236" t="str">
        <f t="shared" si="25"/>
        <v>CARDENAS</v>
      </c>
      <c r="C227" s="236" t="str">
        <f t="shared" si="26"/>
        <v>RODRIGUEZ</v>
      </c>
      <c r="D227" s="236" t="str">
        <f t="shared" si="24"/>
        <v xml:space="preserve">FRANCY KATHERINE  </v>
      </c>
      <c r="E227" s="250" t="s">
        <v>2090</v>
      </c>
      <c r="F227" s="250">
        <v>1094915903</v>
      </c>
      <c r="G227" s="237">
        <v>45590</v>
      </c>
      <c r="H227" s="287">
        <v>3202431534</v>
      </c>
      <c r="I227" s="287"/>
      <c r="J227" s="249" t="s">
        <v>1453</v>
      </c>
      <c r="K227" s="249"/>
      <c r="L227" s="249"/>
      <c r="M227" s="239"/>
      <c r="N227" s="239"/>
      <c r="O227" s="236"/>
      <c r="P227" s="236"/>
      <c r="Q227" s="236"/>
      <c r="R227" s="236">
        <v>973</v>
      </c>
      <c r="S227" s="288" t="s">
        <v>2091</v>
      </c>
      <c r="T227" s="173">
        <v>119827</v>
      </c>
      <c r="U227" s="237"/>
      <c r="V227" s="236"/>
      <c r="W227" s="236"/>
      <c r="X227" s="236" t="s">
        <v>1693</v>
      </c>
      <c r="Y227" s="238">
        <v>14</v>
      </c>
      <c r="Z227" s="236" t="s">
        <v>1415</v>
      </c>
      <c r="AA227" s="237"/>
      <c r="AB227" s="237">
        <v>45694</v>
      </c>
      <c r="AC227" s="220">
        <f>ListadoBase[[#This Row],[FECHA DE TERMINACIÓN]]-ListadoBase[[#This Row],[FECHA DE INICIO]]</f>
        <v>45694</v>
      </c>
    </row>
    <row r="228" spans="1:29" ht="15" customHeight="1">
      <c r="A228" s="214">
        <f>ROWS($A$2:A228)</f>
        <v>227</v>
      </c>
      <c r="B228" s="215" t="str">
        <f t="shared" si="25"/>
        <v>DELGADO</v>
      </c>
      <c r="C228" s="215" t="str">
        <f t="shared" si="26"/>
        <v>GONZALEZ</v>
      </c>
      <c r="D228" s="215" t="str">
        <f t="shared" si="24"/>
        <v>YEISSON GERMAN</v>
      </c>
      <c r="E228" s="228" t="s">
        <v>2092</v>
      </c>
      <c r="F228" s="228">
        <v>1030562844</v>
      </c>
      <c r="G228" s="216">
        <v>45590</v>
      </c>
      <c r="H228" s="227">
        <v>3153499185</v>
      </c>
      <c r="I228" s="227"/>
      <c r="J228" s="218" t="s">
        <v>2093</v>
      </c>
      <c r="K228" s="218"/>
      <c r="L228" s="218"/>
      <c r="M228" s="218"/>
      <c r="N228" s="218"/>
      <c r="O228" s="215"/>
      <c r="P228" s="215"/>
      <c r="Q228" s="215"/>
      <c r="R228" s="215" t="s">
        <v>2094</v>
      </c>
      <c r="S228" s="289" t="s">
        <v>2091</v>
      </c>
      <c r="T228" s="172">
        <v>121076</v>
      </c>
      <c r="U228" s="216"/>
      <c r="V228" s="215"/>
      <c r="W228" s="215"/>
      <c r="X228" s="215" t="s">
        <v>1414</v>
      </c>
      <c r="Y228" s="217">
        <v>10</v>
      </c>
      <c r="Z228" s="215" t="s">
        <v>1415</v>
      </c>
      <c r="AA228" s="216">
        <v>45632</v>
      </c>
      <c r="AB228" s="216">
        <v>45693</v>
      </c>
      <c r="AC228" s="220">
        <f>ListadoBase[[#This Row],[FECHA DE TERMINACIÓN]]-ListadoBase[[#This Row],[FECHA DE INICIO]]</f>
        <v>61</v>
      </c>
    </row>
    <row r="229" spans="1:29" ht="15" customHeight="1">
      <c r="A229" s="214">
        <f>ROWS($A$2:A229)</f>
        <v>228</v>
      </c>
      <c r="B229" s="242" t="str">
        <f t="shared" si="25"/>
        <v>FAJARDO</v>
      </c>
      <c r="C229" s="242" t="str">
        <f t="shared" si="26"/>
        <v>TRASLAVIÑA</v>
      </c>
      <c r="D229" s="242" t="str">
        <f t="shared" si="24"/>
        <v xml:space="preserve">JHONATHAN </v>
      </c>
      <c r="E229" s="263" t="s">
        <v>2095</v>
      </c>
      <c r="F229" s="263">
        <v>80774625</v>
      </c>
      <c r="G229" s="243">
        <v>45590</v>
      </c>
      <c r="H229" s="286">
        <v>3162856070</v>
      </c>
      <c r="I229" s="286"/>
      <c r="J229" s="245" t="s">
        <v>1931</v>
      </c>
      <c r="K229" s="245"/>
      <c r="L229" s="245"/>
      <c r="M229" s="245"/>
      <c r="N229" s="245"/>
      <c r="O229" s="242"/>
      <c r="P229" s="242"/>
      <c r="Q229" s="242"/>
      <c r="R229" s="242">
        <v>974</v>
      </c>
      <c r="S229" s="290" t="s">
        <v>2096</v>
      </c>
      <c r="T229" s="174" t="s">
        <v>2097</v>
      </c>
      <c r="U229" s="243"/>
      <c r="V229" s="242"/>
      <c r="W229" s="242"/>
      <c r="X229" s="242" t="s">
        <v>1693</v>
      </c>
      <c r="Y229" s="244">
        <v>10</v>
      </c>
      <c r="Z229" s="242" t="s">
        <v>1415</v>
      </c>
      <c r="AA229" s="243"/>
      <c r="AB229" s="243">
        <v>45691</v>
      </c>
      <c r="AC229" s="220">
        <f>ListadoBase[[#This Row],[FECHA DE TERMINACIÓN]]-ListadoBase[[#This Row],[FECHA DE INICIO]]</f>
        <v>45691</v>
      </c>
    </row>
    <row r="230" spans="1:29" ht="15" customHeight="1">
      <c r="A230" s="214">
        <f>ROWS($A$2:A230)</f>
        <v>229</v>
      </c>
      <c r="B230" s="215" t="str">
        <f t="shared" si="25"/>
        <v>FLORIAN</v>
      </c>
      <c r="C230" s="215" t="str">
        <f t="shared" si="26"/>
        <v>GARZON</v>
      </c>
      <c r="D230" s="215" t="str">
        <f t="shared" si="24"/>
        <v>JOSE ALBEIRO</v>
      </c>
      <c r="E230" s="228" t="s">
        <v>2098</v>
      </c>
      <c r="F230" s="228">
        <v>80795270</v>
      </c>
      <c r="G230" s="216">
        <v>45590</v>
      </c>
      <c r="H230" s="227">
        <v>3124492695</v>
      </c>
      <c r="I230" s="227"/>
      <c r="J230" s="218" t="s">
        <v>2099</v>
      </c>
      <c r="K230" s="218"/>
      <c r="L230" s="218"/>
      <c r="M230" s="218"/>
      <c r="N230" s="218"/>
      <c r="O230" s="215"/>
      <c r="P230" s="215"/>
      <c r="Q230" s="215"/>
      <c r="R230" s="215" t="s">
        <v>2100</v>
      </c>
      <c r="S230" s="289" t="s">
        <v>2101</v>
      </c>
      <c r="T230" s="172">
        <v>121077</v>
      </c>
      <c r="U230" s="216"/>
      <c r="V230" s="215"/>
      <c r="W230" s="215"/>
      <c r="X230" s="215" t="s">
        <v>1414</v>
      </c>
      <c r="Y230" s="217">
        <v>14</v>
      </c>
      <c r="Z230" s="215" t="s">
        <v>1415</v>
      </c>
      <c r="AA230" s="216">
        <v>45632</v>
      </c>
      <c r="AB230" s="216">
        <v>45693</v>
      </c>
      <c r="AC230" s="220">
        <f>ListadoBase[[#This Row],[FECHA DE TERMINACIÓN]]-ListadoBase[[#This Row],[FECHA DE INICIO]]</f>
        <v>61</v>
      </c>
    </row>
    <row r="231" spans="1:29" ht="15" customHeight="1">
      <c r="A231" s="214">
        <f>ROWS($A$2:A231)</f>
        <v>230</v>
      </c>
      <c r="B231" s="242" t="str">
        <f t="shared" si="25"/>
        <v>GÓMEZ</v>
      </c>
      <c r="C231" s="242" t="str">
        <f t="shared" si="26"/>
        <v>RODRÍGUEZ</v>
      </c>
      <c r="D231" s="242" t="str">
        <f t="shared" si="24"/>
        <v>YINETH CONSTANZA</v>
      </c>
      <c r="E231" s="263" t="s">
        <v>2102</v>
      </c>
      <c r="F231" s="263">
        <v>1024513623</v>
      </c>
      <c r="G231" s="243">
        <v>45590</v>
      </c>
      <c r="H231" s="286">
        <v>3104858623</v>
      </c>
      <c r="I231" s="286"/>
      <c r="J231" s="245" t="s">
        <v>2103</v>
      </c>
      <c r="K231" s="245"/>
      <c r="L231" s="245"/>
      <c r="M231" s="245"/>
      <c r="N231" s="245"/>
      <c r="O231" s="242"/>
      <c r="P231" s="242"/>
      <c r="Q231" s="242"/>
      <c r="R231" s="242">
        <v>951</v>
      </c>
      <c r="S231" s="290" t="s">
        <v>2104</v>
      </c>
      <c r="T231" s="174">
        <v>119840</v>
      </c>
      <c r="U231" s="243"/>
      <c r="V231" s="242"/>
      <c r="W231" s="242"/>
      <c r="X231" s="242" t="s">
        <v>1693</v>
      </c>
      <c r="Y231" s="244">
        <v>14</v>
      </c>
      <c r="Z231" s="242" t="s">
        <v>1415</v>
      </c>
      <c r="AA231" s="243"/>
      <c r="AB231" s="243">
        <v>45689</v>
      </c>
      <c r="AC231" s="220">
        <f>ListadoBase[[#This Row],[FECHA DE TERMINACIÓN]]-ListadoBase[[#This Row],[FECHA DE INICIO]]</f>
        <v>45689</v>
      </c>
    </row>
    <row r="232" spans="1:29" ht="15" customHeight="1">
      <c r="A232" s="214">
        <f>ROWS($A$2:A232)</f>
        <v>231</v>
      </c>
      <c r="B232" s="236" t="str">
        <f t="shared" si="25"/>
        <v>GRANADOS</v>
      </c>
      <c r="C232" s="236" t="str">
        <f t="shared" si="26"/>
        <v>BELTRAN</v>
      </c>
      <c r="D232" s="236" t="str">
        <f t="shared" si="24"/>
        <v>MAGDA VALENTINA</v>
      </c>
      <c r="E232" s="250" t="s">
        <v>2105</v>
      </c>
      <c r="F232" s="250">
        <v>1023970189</v>
      </c>
      <c r="G232" s="237">
        <v>45590</v>
      </c>
      <c r="H232" s="287">
        <v>3132644647</v>
      </c>
      <c r="I232" s="287"/>
      <c r="J232" s="239" t="s">
        <v>2106</v>
      </c>
      <c r="K232" s="239"/>
      <c r="L232" s="239"/>
      <c r="M232" s="239"/>
      <c r="N232" s="239"/>
      <c r="O232" s="236"/>
      <c r="P232" s="236"/>
      <c r="Q232" s="236"/>
      <c r="R232" s="236"/>
      <c r="S232" s="291" t="s">
        <v>2107</v>
      </c>
      <c r="T232" s="173">
        <v>121078</v>
      </c>
      <c r="U232" s="237"/>
      <c r="V232" s="236"/>
      <c r="W232" s="236"/>
      <c r="X232" s="236"/>
      <c r="Y232" s="238">
        <v>77</v>
      </c>
      <c r="Z232" s="236"/>
      <c r="AA232" s="237"/>
      <c r="AB232" s="237"/>
      <c r="AC232" s="220">
        <f>ListadoBase[[#This Row],[FECHA DE TERMINACIÓN]]-ListadoBase[[#This Row],[FECHA DE INICIO]]</f>
        <v>0</v>
      </c>
    </row>
    <row r="233" spans="1:29" ht="15" customHeight="1">
      <c r="A233" s="214">
        <f>ROWS($A$2:A233)</f>
        <v>232</v>
      </c>
      <c r="B233" s="215" t="str">
        <f t="shared" si="25"/>
        <v>HERNANDEZ</v>
      </c>
      <c r="C233" s="215" t="str">
        <f t="shared" si="26"/>
        <v>MAZA</v>
      </c>
      <c r="D233" s="215" t="str">
        <f t="shared" si="24"/>
        <v xml:space="preserve">EDGAR SANTIAGO </v>
      </c>
      <c r="E233" s="228" t="s">
        <v>2108</v>
      </c>
      <c r="F233" s="228">
        <v>1030667690</v>
      </c>
      <c r="G233" s="216">
        <v>45590</v>
      </c>
      <c r="H233" s="227">
        <v>3194936869</v>
      </c>
      <c r="I233" s="227"/>
      <c r="J233" s="218" t="s">
        <v>2109</v>
      </c>
      <c r="K233" s="218"/>
      <c r="L233" s="218"/>
      <c r="M233" s="218"/>
      <c r="N233" s="218"/>
      <c r="O233" s="215"/>
      <c r="P233" s="215"/>
      <c r="Q233" s="215"/>
      <c r="R233" s="215" t="s">
        <v>2110</v>
      </c>
      <c r="S233" s="289" t="s">
        <v>2111</v>
      </c>
      <c r="T233" s="172">
        <v>121079</v>
      </c>
      <c r="U233" s="216"/>
      <c r="V233" s="215"/>
      <c r="W233" s="215"/>
      <c r="X233" s="215" t="s">
        <v>1414</v>
      </c>
      <c r="Y233" s="217">
        <v>10</v>
      </c>
      <c r="Z233" s="215" t="s">
        <v>1415</v>
      </c>
      <c r="AA233" s="216">
        <v>45635</v>
      </c>
      <c r="AB233" s="216">
        <v>45696</v>
      </c>
      <c r="AC233" s="220">
        <f>ListadoBase[[#This Row],[FECHA DE TERMINACIÓN]]-ListadoBase[[#This Row],[FECHA DE INICIO]]</f>
        <v>61</v>
      </c>
    </row>
    <row r="234" spans="1:29" ht="15" customHeight="1">
      <c r="A234" s="214">
        <f>ROWS($A$2:A234)</f>
        <v>233</v>
      </c>
      <c r="B234" s="215" t="str">
        <f t="shared" si="25"/>
        <v>MORENO</v>
      </c>
      <c r="C234" s="215" t="str">
        <f t="shared" si="26"/>
        <v/>
      </c>
      <c r="D234" s="215" t="str">
        <f t="shared" si="24"/>
        <v xml:space="preserve">CARDENAS KATHERINE </v>
      </c>
      <c r="E234" s="228" t="s">
        <v>2112</v>
      </c>
      <c r="F234" s="228">
        <v>1010247659</v>
      </c>
      <c r="G234" s="216">
        <v>45590</v>
      </c>
      <c r="H234" s="227">
        <v>3046506727</v>
      </c>
      <c r="I234" s="227"/>
      <c r="J234" s="218" t="s">
        <v>1642</v>
      </c>
      <c r="K234" s="218"/>
      <c r="L234" s="218"/>
      <c r="M234" s="218"/>
      <c r="N234" s="218"/>
      <c r="O234" s="215"/>
      <c r="P234" s="215"/>
      <c r="Q234" s="215"/>
      <c r="R234" s="215">
        <v>927</v>
      </c>
      <c r="S234" s="289" t="s">
        <v>2113</v>
      </c>
      <c r="T234" s="172">
        <v>119878</v>
      </c>
      <c r="U234" s="216"/>
      <c r="V234" s="215"/>
      <c r="W234" s="215"/>
      <c r="X234" s="215" t="s">
        <v>1414</v>
      </c>
      <c r="Y234" s="217">
        <v>26</v>
      </c>
      <c r="Z234" s="215" t="s">
        <v>1415</v>
      </c>
      <c r="AA234" s="216">
        <v>45623</v>
      </c>
      <c r="AB234" s="216">
        <v>45693</v>
      </c>
      <c r="AC234" s="220">
        <f>ListadoBase[[#This Row],[FECHA DE TERMINACIÓN]]-ListadoBase[[#This Row],[FECHA DE INICIO]]</f>
        <v>70</v>
      </c>
    </row>
    <row r="235" spans="1:29" ht="15" customHeight="1">
      <c r="A235" s="214">
        <f>ROWS($A$2:A235)</f>
        <v>234</v>
      </c>
      <c r="B235" s="215" t="str">
        <f t="shared" si="25"/>
        <v>MUÑOZ</v>
      </c>
      <c r="C235" s="215" t="str">
        <f t="shared" si="26"/>
        <v>FORERO</v>
      </c>
      <c r="D235" s="215" t="str">
        <f t="shared" si="24"/>
        <v>MARIA FERNANDA</v>
      </c>
      <c r="E235" s="228" t="s">
        <v>2114</v>
      </c>
      <c r="F235" s="228">
        <v>1020749013</v>
      </c>
      <c r="G235" s="216">
        <v>45590</v>
      </c>
      <c r="H235" s="227">
        <v>3017885908</v>
      </c>
      <c r="I235" s="227"/>
      <c r="J235" s="292" t="s">
        <v>2115</v>
      </c>
      <c r="K235" s="218"/>
      <c r="L235" s="218" t="s">
        <v>2116</v>
      </c>
      <c r="M235" s="218"/>
      <c r="N235" s="218"/>
      <c r="O235" s="215"/>
      <c r="P235" s="215"/>
      <c r="Q235" s="215"/>
      <c r="R235" s="215">
        <v>863</v>
      </c>
      <c r="S235" s="293" t="s">
        <v>2091</v>
      </c>
      <c r="T235" s="175">
        <v>118450</v>
      </c>
      <c r="U235" s="216"/>
      <c r="V235" s="215"/>
      <c r="W235" s="215"/>
      <c r="X235" s="215" t="s">
        <v>1414</v>
      </c>
      <c r="Y235" s="217">
        <v>14</v>
      </c>
      <c r="Z235" s="215" t="s">
        <v>1415</v>
      </c>
      <c r="AA235" s="216">
        <v>45610</v>
      </c>
      <c r="AB235" s="216">
        <v>45704</v>
      </c>
      <c r="AC235" s="220">
        <f>ListadoBase[[#This Row],[FECHA DE TERMINACIÓN]]-ListadoBase[[#This Row],[FECHA DE INICIO]]</f>
        <v>94</v>
      </c>
    </row>
    <row r="236" spans="1:29" ht="15" customHeight="1">
      <c r="A236" s="214">
        <f>ROWS($A$2:A236)</f>
        <v>235</v>
      </c>
      <c r="B236" s="242" t="str">
        <f t="shared" si="25"/>
        <v>OSPINA</v>
      </c>
      <c r="C236" s="242" t="str">
        <f t="shared" si="26"/>
        <v>CONTRERAS</v>
      </c>
      <c r="D236" s="242" t="str">
        <f t="shared" si="24"/>
        <v>SONIA YOLANDA</v>
      </c>
      <c r="E236" s="263" t="s">
        <v>2117</v>
      </c>
      <c r="F236" s="263">
        <v>52326351</v>
      </c>
      <c r="G236" s="243">
        <v>45590</v>
      </c>
      <c r="H236" s="286">
        <v>3165315683</v>
      </c>
      <c r="I236" s="286"/>
      <c r="J236" s="245" t="s">
        <v>2118</v>
      </c>
      <c r="K236" s="245"/>
      <c r="L236" s="245"/>
      <c r="M236" s="245"/>
      <c r="N236" s="245"/>
      <c r="O236" s="242"/>
      <c r="P236" s="242"/>
      <c r="Q236" s="242"/>
      <c r="R236" s="242">
        <v>1030</v>
      </c>
      <c r="S236" s="290" t="s">
        <v>2119</v>
      </c>
      <c r="T236" s="174" t="s">
        <v>1892</v>
      </c>
      <c r="U236" s="243"/>
      <c r="V236" s="242"/>
      <c r="W236" s="242"/>
      <c r="X236" s="242" t="s">
        <v>1693</v>
      </c>
      <c r="Y236" s="244">
        <v>21</v>
      </c>
      <c r="Z236" s="242" t="s">
        <v>1415</v>
      </c>
      <c r="AA236" s="243"/>
      <c r="AB236" s="243">
        <v>45694</v>
      </c>
      <c r="AC236" s="220">
        <f>ListadoBase[[#This Row],[FECHA DE TERMINACIÓN]]-ListadoBase[[#This Row],[FECHA DE INICIO]]</f>
        <v>45694</v>
      </c>
    </row>
    <row r="237" spans="1:29" ht="15" customHeight="1">
      <c r="A237" s="214">
        <f>ROWS($A$2:A237)</f>
        <v>236</v>
      </c>
      <c r="B237" s="215" t="str">
        <f t="shared" si="25"/>
        <v>PEDRAZA</v>
      </c>
      <c r="C237" s="215" t="str">
        <f t="shared" si="26"/>
        <v>BARON</v>
      </c>
      <c r="D237" s="215" t="str">
        <f t="shared" si="24"/>
        <v>JULIAN DAVID</v>
      </c>
      <c r="E237" s="228" t="s">
        <v>2120</v>
      </c>
      <c r="F237" s="228">
        <v>1030694917</v>
      </c>
      <c r="G237" s="216">
        <v>45590</v>
      </c>
      <c r="H237" s="227">
        <v>3132127772</v>
      </c>
      <c r="I237" s="227"/>
      <c r="J237" s="226" t="s">
        <v>2121</v>
      </c>
      <c r="K237" s="226"/>
      <c r="L237" s="226"/>
      <c r="M237" s="218"/>
      <c r="N237" s="218"/>
      <c r="O237" s="215"/>
      <c r="P237" s="215"/>
      <c r="Q237" s="215"/>
      <c r="R237" s="215" t="s">
        <v>2122</v>
      </c>
      <c r="S237" s="289" t="s">
        <v>2113</v>
      </c>
      <c r="T237" s="172">
        <v>121147</v>
      </c>
      <c r="U237" s="216"/>
      <c r="V237" s="215"/>
      <c r="W237" s="215"/>
      <c r="X237" s="215" t="s">
        <v>1414</v>
      </c>
      <c r="Y237" s="217">
        <v>26</v>
      </c>
      <c r="Z237" s="215" t="s">
        <v>1415</v>
      </c>
      <c r="AA237" s="216">
        <v>45642</v>
      </c>
      <c r="AB237" s="216">
        <v>45704</v>
      </c>
      <c r="AC237" s="220">
        <f>ListadoBase[[#This Row],[FECHA DE TERMINACIÓN]]-ListadoBase[[#This Row],[FECHA DE INICIO]]</f>
        <v>62</v>
      </c>
    </row>
    <row r="238" spans="1:29" ht="15" customHeight="1">
      <c r="A238" s="214">
        <f>ROWS($A$2:A238)</f>
        <v>237</v>
      </c>
      <c r="B238" s="215" t="str">
        <f t="shared" si="25"/>
        <v>RUEDA</v>
      </c>
      <c r="C238" s="215" t="str">
        <f t="shared" si="26"/>
        <v>MALAGON</v>
      </c>
      <c r="D238" s="215" t="str">
        <f t="shared" si="24"/>
        <v xml:space="preserve">NICOLAS </v>
      </c>
      <c r="E238" s="228" t="s">
        <v>2123</v>
      </c>
      <c r="F238" s="228">
        <v>91247677</v>
      </c>
      <c r="G238" s="216">
        <v>45590</v>
      </c>
      <c r="H238" s="227">
        <v>3178569004</v>
      </c>
      <c r="I238" s="227"/>
      <c r="J238" s="226" t="s">
        <v>2124</v>
      </c>
      <c r="K238" s="226"/>
      <c r="L238" s="226"/>
      <c r="M238" s="218"/>
      <c r="N238" s="218"/>
      <c r="O238" s="215"/>
      <c r="P238" s="215"/>
      <c r="Q238" s="215"/>
      <c r="R238" s="215" t="s">
        <v>2125</v>
      </c>
      <c r="S238" s="289" t="s">
        <v>2096</v>
      </c>
      <c r="T238" s="172">
        <v>121057</v>
      </c>
      <c r="U238" s="216"/>
      <c r="V238" s="215"/>
      <c r="W238" s="215"/>
      <c r="X238" s="215" t="s">
        <v>1414</v>
      </c>
      <c r="Y238" s="217">
        <v>10</v>
      </c>
      <c r="Z238" s="215" t="s">
        <v>1415</v>
      </c>
      <c r="AA238" s="216">
        <v>45638</v>
      </c>
      <c r="AB238" s="216">
        <v>45699</v>
      </c>
      <c r="AC238" s="220">
        <f>ListadoBase[[#This Row],[FECHA DE TERMINACIÓN]]-ListadoBase[[#This Row],[FECHA DE INICIO]]</f>
        <v>61</v>
      </c>
    </row>
    <row r="239" spans="1:29" ht="15" customHeight="1">
      <c r="A239" s="214">
        <f>ROWS($A$2:A239)</f>
        <v>238</v>
      </c>
      <c r="B239" s="215" t="str">
        <f t="shared" si="25"/>
        <v>SOLER</v>
      </c>
      <c r="C239" s="215" t="str">
        <f t="shared" si="26"/>
        <v>AVILA</v>
      </c>
      <c r="D239" s="215" t="str">
        <f t="shared" si="24"/>
        <v>CARLOS EFREN</v>
      </c>
      <c r="E239" s="228" t="s">
        <v>2126</v>
      </c>
      <c r="F239" s="228">
        <v>80425812</v>
      </c>
      <c r="G239" s="216">
        <v>45590</v>
      </c>
      <c r="H239" s="227">
        <v>3013715952</v>
      </c>
      <c r="I239" s="227"/>
      <c r="J239" s="226" t="s">
        <v>2127</v>
      </c>
      <c r="K239" s="226"/>
      <c r="L239" s="226"/>
      <c r="M239" s="218"/>
      <c r="N239" s="218"/>
      <c r="O239" s="215"/>
      <c r="P239" s="215"/>
      <c r="Q239" s="215"/>
      <c r="R239" s="215" t="s">
        <v>2128</v>
      </c>
      <c r="S239" s="289" t="s">
        <v>2119</v>
      </c>
      <c r="T239" s="172">
        <v>121111</v>
      </c>
      <c r="U239" s="216"/>
      <c r="V239" s="215"/>
      <c r="W239" s="215"/>
      <c r="X239" s="215" t="s">
        <v>1414</v>
      </c>
      <c r="Y239" s="217">
        <v>14</v>
      </c>
      <c r="Z239" s="215" t="s">
        <v>1415</v>
      </c>
      <c r="AA239" s="216">
        <v>45653</v>
      </c>
      <c r="AB239" s="216">
        <v>45714</v>
      </c>
      <c r="AC239" s="220">
        <f>ListadoBase[[#This Row],[FECHA DE TERMINACIÓN]]-ListadoBase[[#This Row],[FECHA DE INICIO]]</f>
        <v>61</v>
      </c>
    </row>
    <row r="240" spans="1:29" ht="15" customHeight="1">
      <c r="A240" s="214">
        <f>ROWS($A$2:A240)</f>
        <v>239</v>
      </c>
      <c r="B240" s="215" t="str">
        <f t="shared" si="25"/>
        <v>VELOZA</v>
      </c>
      <c r="C240" s="215" t="str">
        <f t="shared" si="26"/>
        <v>RODRIGUEZ</v>
      </c>
      <c r="D240" s="215" t="str">
        <f t="shared" si="24"/>
        <v>JEFFERSON ESLEIDER</v>
      </c>
      <c r="E240" s="228" t="s">
        <v>2129</v>
      </c>
      <c r="F240" s="228">
        <v>1024527206</v>
      </c>
      <c r="G240" s="216">
        <v>45590</v>
      </c>
      <c r="H240" s="227">
        <v>3143721129</v>
      </c>
      <c r="I240" s="227"/>
      <c r="J240" s="226" t="s">
        <v>2130</v>
      </c>
      <c r="K240" s="226"/>
      <c r="L240" s="226"/>
      <c r="M240" s="218"/>
      <c r="N240" s="218"/>
      <c r="O240" s="215"/>
      <c r="P240" s="215"/>
      <c r="Q240" s="215"/>
      <c r="R240" s="215" t="s">
        <v>2131</v>
      </c>
      <c r="S240" s="289" t="s">
        <v>2113</v>
      </c>
      <c r="T240" s="142">
        <v>121044</v>
      </c>
      <c r="U240" s="216"/>
      <c r="V240" s="215"/>
      <c r="W240" s="215"/>
      <c r="X240" s="215" t="s">
        <v>1414</v>
      </c>
      <c r="Y240" s="217">
        <v>10</v>
      </c>
      <c r="Z240" s="215" t="s">
        <v>1415</v>
      </c>
      <c r="AA240" s="216">
        <v>45646</v>
      </c>
      <c r="AB240" s="216">
        <v>45707</v>
      </c>
      <c r="AC240" s="220">
        <f>ListadoBase[[#This Row],[FECHA DE TERMINACIÓN]]-ListadoBase[[#This Row],[FECHA DE INICIO]]</f>
        <v>61</v>
      </c>
    </row>
    <row r="241" spans="1:29" ht="15" customHeight="1">
      <c r="A241" s="214">
        <f>ROWS($A$2:A241)</f>
        <v>240</v>
      </c>
      <c r="B241" s="236" t="str">
        <f t="shared" si="25"/>
        <v>ZAMORA</v>
      </c>
      <c r="C241" s="236" t="str">
        <f t="shared" si="26"/>
        <v>OYAGA</v>
      </c>
      <c r="D241" s="236" t="str">
        <f t="shared" ref="D241:D272" si="27">RIGHT(E241, LEN(E241) - FIND(" ", E241, FIND(" ", E241) + 1))</f>
        <v xml:space="preserve">ERIKA PATRICIA </v>
      </c>
      <c r="E241" s="250" t="s">
        <v>2132</v>
      </c>
      <c r="F241" s="250">
        <v>100134716</v>
      </c>
      <c r="G241" s="237">
        <v>45590</v>
      </c>
      <c r="H241" s="287">
        <v>3203878538</v>
      </c>
      <c r="I241" s="287"/>
      <c r="J241" s="249" t="s">
        <v>2133</v>
      </c>
      <c r="K241" s="249"/>
      <c r="L241" s="249"/>
      <c r="M241" s="239"/>
      <c r="N241" s="239"/>
      <c r="O241" s="236"/>
      <c r="P241" s="236"/>
      <c r="Q241" s="236"/>
      <c r="R241" s="236"/>
      <c r="S241" s="291" t="s">
        <v>2096</v>
      </c>
      <c r="T241" s="156">
        <v>121113</v>
      </c>
      <c r="U241" s="237"/>
      <c r="V241" s="236"/>
      <c r="W241" s="236"/>
      <c r="X241" s="236"/>
      <c r="Y241" s="238">
        <v>40</v>
      </c>
      <c r="Z241" s="236"/>
      <c r="AA241" s="237"/>
      <c r="AB241" s="237"/>
      <c r="AC241" s="220">
        <f>ListadoBase[[#This Row],[FECHA DE TERMINACIÓN]]-ListadoBase[[#This Row],[FECHA DE INICIO]]</f>
        <v>0</v>
      </c>
    </row>
    <row r="242" spans="1:29" ht="15" customHeight="1">
      <c r="A242" s="214">
        <f>ROWS($A$2:A242)</f>
        <v>241</v>
      </c>
      <c r="B242" s="215" t="str">
        <f t="shared" si="25"/>
        <v>ECHEVERRY</v>
      </c>
      <c r="C242" s="215" t="str">
        <f t="shared" si="26"/>
        <v>LOMBANA</v>
      </c>
      <c r="D242" s="215" t="str">
        <f t="shared" si="27"/>
        <v xml:space="preserve">LINA MARIA </v>
      </c>
      <c r="E242" s="215" t="s">
        <v>2134</v>
      </c>
      <c r="F242" s="215">
        <v>53115076</v>
      </c>
      <c r="G242" s="216">
        <v>45590</v>
      </c>
      <c r="H242" s="217">
        <v>3208759518</v>
      </c>
      <c r="I242" s="217"/>
      <c r="J242" s="218" t="s">
        <v>1453</v>
      </c>
      <c r="K242" s="218"/>
      <c r="L242" s="218"/>
      <c r="M242" s="218"/>
      <c r="N242" s="218"/>
      <c r="O242" s="215"/>
      <c r="P242" s="215"/>
      <c r="Q242" s="255"/>
      <c r="R242" s="215">
        <v>374</v>
      </c>
      <c r="S242" s="219"/>
      <c r="T242" s="140">
        <v>120877</v>
      </c>
      <c r="U242" s="216"/>
      <c r="V242" s="215"/>
      <c r="W242" s="215"/>
      <c r="X242" s="215" t="s">
        <v>1414</v>
      </c>
      <c r="Y242" s="217">
        <v>16</v>
      </c>
      <c r="Z242" s="215"/>
      <c r="AA242" s="216"/>
      <c r="AB242" s="216"/>
      <c r="AC242" s="220">
        <f>ListadoBase[[#This Row],[FECHA DE TERMINACIÓN]]-ListadoBase[[#This Row],[FECHA DE INICIO]]</f>
        <v>0</v>
      </c>
    </row>
    <row r="243" spans="1:29" ht="15" customHeight="1">
      <c r="A243" s="214">
        <f>ROWS($A$2:A243)</f>
        <v>242</v>
      </c>
      <c r="B243" s="236" t="str">
        <f t="shared" si="25"/>
        <v>ORDOÑEZ</v>
      </c>
      <c r="C243" s="236" t="str">
        <f t="shared" si="26"/>
        <v>AMAYA</v>
      </c>
      <c r="D243" s="236" t="str">
        <f t="shared" si="27"/>
        <v xml:space="preserve">FREDY FERNANDO </v>
      </c>
      <c r="E243" s="236" t="s">
        <v>2135</v>
      </c>
      <c r="F243" s="236">
        <v>79540693</v>
      </c>
      <c r="G243" s="237">
        <v>45590</v>
      </c>
      <c r="H243" s="238">
        <v>3106084396</v>
      </c>
      <c r="I243" s="238"/>
      <c r="J243" s="239"/>
      <c r="K243" s="239"/>
      <c r="L243" s="239" t="s">
        <v>1642</v>
      </c>
      <c r="M243" s="239"/>
      <c r="N243" s="239"/>
      <c r="O243" s="236"/>
      <c r="P243" s="294"/>
      <c r="Q243" s="236"/>
      <c r="R243" s="236"/>
      <c r="S243" s="240"/>
      <c r="T243" s="146" t="s">
        <v>2136</v>
      </c>
      <c r="U243" s="237"/>
      <c r="V243" s="236"/>
      <c r="W243" s="236"/>
      <c r="X243" s="236"/>
      <c r="Y243" s="238">
        <v>26</v>
      </c>
      <c r="Z243" s="236"/>
      <c r="AA243" s="237"/>
      <c r="AB243" s="237"/>
      <c r="AC243" s="220">
        <f>ListadoBase[[#This Row],[FECHA DE TERMINACIÓN]]-ListadoBase[[#This Row],[FECHA DE INICIO]]</f>
        <v>0</v>
      </c>
    </row>
    <row r="244" spans="1:29" ht="15" customHeight="1">
      <c r="A244" s="214">
        <f>ROWS($A$2:A244)</f>
        <v>243</v>
      </c>
      <c r="B244" s="242" t="str">
        <f t="shared" si="25"/>
        <v>CARREÑO</v>
      </c>
      <c r="C244" s="242" t="str">
        <f t="shared" si="26"/>
        <v>GARZÓN</v>
      </c>
      <c r="D244" s="242" t="str">
        <f t="shared" si="27"/>
        <v xml:space="preserve">MARIA FERNANDA </v>
      </c>
      <c r="E244" s="242" t="s">
        <v>2137</v>
      </c>
      <c r="F244" s="242">
        <v>1023882995</v>
      </c>
      <c r="G244" s="243">
        <v>45593</v>
      </c>
      <c r="H244" s="295">
        <v>3195880081</v>
      </c>
      <c r="I244" s="295"/>
      <c r="J244" s="245" t="s">
        <v>2138</v>
      </c>
      <c r="K244" s="245"/>
      <c r="L244" s="245"/>
      <c r="M244" s="155" t="s">
        <v>2139</v>
      </c>
      <c r="N244" s="245" t="s">
        <v>2140</v>
      </c>
      <c r="O244" s="242"/>
      <c r="P244" s="242"/>
      <c r="Q244" s="242"/>
      <c r="R244" s="242">
        <v>1000</v>
      </c>
      <c r="S244" s="247"/>
      <c r="T244" s="150">
        <v>120398</v>
      </c>
      <c r="U244" s="243"/>
      <c r="V244" s="242"/>
      <c r="W244" s="242"/>
      <c r="X244" s="242" t="s">
        <v>1693</v>
      </c>
      <c r="Y244" s="244">
        <v>67</v>
      </c>
      <c r="Z244" s="242" t="s">
        <v>1415</v>
      </c>
      <c r="AA244" s="243"/>
      <c r="AB244" s="243">
        <v>45691</v>
      </c>
      <c r="AC244" s="220">
        <f>ListadoBase[[#This Row],[FECHA DE TERMINACIÓN]]-ListadoBase[[#This Row],[FECHA DE INICIO]]</f>
        <v>45691</v>
      </c>
    </row>
    <row r="245" spans="1:29" ht="15" customHeight="1">
      <c r="A245" s="214">
        <f>ROWS($A$2:A245)</f>
        <v>244</v>
      </c>
      <c r="B245" s="215" t="str">
        <f t="shared" si="25"/>
        <v>HOYOS</v>
      </c>
      <c r="C245" s="215" t="str">
        <f t="shared" si="26"/>
        <v>CUELLAR</v>
      </c>
      <c r="D245" s="215" t="str">
        <f t="shared" si="27"/>
        <v xml:space="preserve">CARLOS ANDRES </v>
      </c>
      <c r="E245" s="215" t="s">
        <v>2141</v>
      </c>
      <c r="F245" s="215">
        <v>1030701194</v>
      </c>
      <c r="G245" s="216">
        <v>45593</v>
      </c>
      <c r="H245" s="241">
        <v>3008874612</v>
      </c>
      <c r="I245" s="241"/>
      <c r="J245" s="218" t="s">
        <v>2142</v>
      </c>
      <c r="K245" s="218"/>
      <c r="L245" s="218"/>
      <c r="M245" s="134" t="s">
        <v>2143</v>
      </c>
      <c r="N245" s="218" t="s">
        <v>2144</v>
      </c>
      <c r="O245" s="215"/>
      <c r="P245" s="215"/>
      <c r="Q245" s="215"/>
      <c r="R245" s="215" t="s">
        <v>2145</v>
      </c>
      <c r="S245" s="219"/>
      <c r="T245" s="140">
        <v>121081</v>
      </c>
      <c r="U245" s="216"/>
      <c r="V245" s="215"/>
      <c r="W245" s="215"/>
      <c r="X245" s="215" t="s">
        <v>1414</v>
      </c>
      <c r="Y245" s="217">
        <v>67</v>
      </c>
      <c r="Z245" s="215" t="s">
        <v>1415</v>
      </c>
      <c r="AA245" s="216">
        <v>45637</v>
      </c>
      <c r="AB245" s="216">
        <v>45698</v>
      </c>
      <c r="AC245" s="220">
        <f>ListadoBase[[#This Row],[FECHA DE TERMINACIÓN]]-ListadoBase[[#This Row],[FECHA DE INICIO]]</f>
        <v>61</v>
      </c>
    </row>
    <row r="246" spans="1:29" ht="15" customHeight="1">
      <c r="A246" s="214">
        <f>ROWS($A$2:A246)</f>
        <v>245</v>
      </c>
      <c r="B246" s="215" t="str">
        <f t="shared" si="25"/>
        <v>CABRERA</v>
      </c>
      <c r="C246" s="215" t="str">
        <f t="shared" si="26"/>
        <v>ARIAS</v>
      </c>
      <c r="D246" s="215" t="str">
        <f t="shared" si="27"/>
        <v>LEANDRO FABIO</v>
      </c>
      <c r="E246" s="215" t="s">
        <v>2146</v>
      </c>
      <c r="F246" s="215">
        <v>79536601</v>
      </c>
      <c r="G246" s="216">
        <v>45593</v>
      </c>
      <c r="H246" s="241">
        <v>3059476234</v>
      </c>
      <c r="I246" s="241"/>
      <c r="J246" s="218" t="s">
        <v>2147</v>
      </c>
      <c r="K246" s="218"/>
      <c r="L246" s="218"/>
      <c r="M246" s="134" t="s">
        <v>2148</v>
      </c>
      <c r="N246" s="218" t="s">
        <v>2149</v>
      </c>
      <c r="O246" s="215"/>
      <c r="P246" s="215"/>
      <c r="Q246" s="215"/>
      <c r="R246" s="215" t="s">
        <v>2150</v>
      </c>
      <c r="S246" s="219"/>
      <c r="T246" s="140">
        <v>121068</v>
      </c>
      <c r="U246" s="216"/>
      <c r="V246" s="215"/>
      <c r="W246" s="215"/>
      <c r="X246" s="215" t="s">
        <v>1414</v>
      </c>
      <c r="Y246" s="217">
        <v>67</v>
      </c>
      <c r="Z246" s="215" t="s">
        <v>1415</v>
      </c>
      <c r="AA246" s="216">
        <v>45644</v>
      </c>
      <c r="AB246" s="216">
        <v>45705</v>
      </c>
      <c r="AC246" s="220">
        <f>ListadoBase[[#This Row],[FECHA DE TERMINACIÓN]]-ListadoBase[[#This Row],[FECHA DE INICIO]]</f>
        <v>61</v>
      </c>
    </row>
    <row r="247" spans="1:29" ht="15" customHeight="1">
      <c r="A247" s="214">
        <f>ROWS($A$2:A247)</f>
        <v>246</v>
      </c>
      <c r="B247" s="215" t="str">
        <f t="shared" si="25"/>
        <v>SALCEDO</v>
      </c>
      <c r="C247" s="215" t="str">
        <f t="shared" si="26"/>
        <v>GOMEZ</v>
      </c>
      <c r="D247" s="215" t="str">
        <f t="shared" si="27"/>
        <v>GIOVANNY</v>
      </c>
      <c r="E247" s="215" t="s">
        <v>2151</v>
      </c>
      <c r="F247" s="215">
        <v>79612361</v>
      </c>
      <c r="G247" s="216">
        <v>45593</v>
      </c>
      <c r="H247" s="241">
        <v>3007759040</v>
      </c>
      <c r="I247" s="241"/>
      <c r="J247" s="218" t="s">
        <v>2152</v>
      </c>
      <c r="K247" s="218"/>
      <c r="L247" s="218"/>
      <c r="M247" s="134" t="s">
        <v>2153</v>
      </c>
      <c r="N247" s="218"/>
      <c r="O247" s="215"/>
      <c r="P247" s="215"/>
      <c r="Q247" s="215"/>
      <c r="R247" s="215" t="s">
        <v>2154</v>
      </c>
      <c r="S247" s="219"/>
      <c r="T247" s="140">
        <v>121080</v>
      </c>
      <c r="U247" s="216"/>
      <c r="V247" s="215"/>
      <c r="W247" s="215"/>
      <c r="X247" s="215" t="s">
        <v>1414</v>
      </c>
      <c r="Y247" s="217">
        <v>67</v>
      </c>
      <c r="Z247" s="215" t="s">
        <v>1415</v>
      </c>
      <c r="AA247" s="216">
        <v>45637</v>
      </c>
      <c r="AB247" s="216">
        <v>45698</v>
      </c>
      <c r="AC247" s="220">
        <f>ListadoBase[[#This Row],[FECHA DE TERMINACIÓN]]-ListadoBase[[#This Row],[FECHA DE INICIO]]</f>
        <v>61</v>
      </c>
    </row>
    <row r="248" spans="1:29" ht="15" customHeight="1">
      <c r="A248" s="214">
        <f>ROWS($A$2:A248)</f>
        <v>247</v>
      </c>
      <c r="B248" s="215" t="str">
        <f t="shared" ref="B248:B277" si="28">LEFT(E248, FIND(" ", E248) - 1)</f>
        <v>MOSQUERA</v>
      </c>
      <c r="C248" s="215" t="str">
        <f t="shared" ref="C248:C277" si="29">MID(E248, FIND(" ", E248) + 1, FIND(" ", E248, FIND(" ", E248) + 1) - FIND(" ", E248) - 1)</f>
        <v>SERNA</v>
      </c>
      <c r="D248" s="215" t="str">
        <f t="shared" si="27"/>
        <v>LUZDANEZA</v>
      </c>
      <c r="E248" s="215" t="s">
        <v>2155</v>
      </c>
      <c r="F248" s="215">
        <v>35894931</v>
      </c>
      <c r="G248" s="216">
        <v>45593</v>
      </c>
      <c r="H248" s="241">
        <v>3147687075</v>
      </c>
      <c r="I248" s="176" t="s">
        <v>2156</v>
      </c>
      <c r="J248" s="218" t="s">
        <v>1720</v>
      </c>
      <c r="K248" s="218" t="s">
        <v>2157</v>
      </c>
      <c r="L248" s="218"/>
      <c r="M248" s="134" t="s">
        <v>2158</v>
      </c>
      <c r="N248" s="218" t="s">
        <v>1803</v>
      </c>
      <c r="O248" s="215" t="s">
        <v>2159</v>
      </c>
      <c r="P248" s="215" t="s">
        <v>2160</v>
      </c>
      <c r="Q248" s="215"/>
      <c r="R248" s="215" t="s">
        <v>2161</v>
      </c>
      <c r="S248" s="219">
        <v>6450000</v>
      </c>
      <c r="T248" s="140">
        <v>119814</v>
      </c>
      <c r="U248" s="216"/>
      <c r="V248" s="215"/>
      <c r="W248" s="215"/>
      <c r="X248" s="215" t="s">
        <v>1414</v>
      </c>
      <c r="Y248" s="217">
        <v>67</v>
      </c>
      <c r="Z248" s="215" t="s">
        <v>1415</v>
      </c>
      <c r="AA248" s="216">
        <v>45629</v>
      </c>
      <c r="AB248" s="216">
        <v>45701</v>
      </c>
      <c r="AC248" s="220">
        <f>ListadoBase[[#This Row],[FECHA DE TERMINACIÓN]]-ListadoBase[[#This Row],[FECHA DE INICIO]]</f>
        <v>72</v>
      </c>
    </row>
    <row r="249" spans="1:29" ht="15" customHeight="1">
      <c r="A249" s="214">
        <f>ROWS($A$2:A249)</f>
        <v>248</v>
      </c>
      <c r="B249" s="215" t="str">
        <f t="shared" si="28"/>
        <v>JIMENEZ</v>
      </c>
      <c r="C249" s="215" t="str">
        <f t="shared" si="29"/>
        <v>LOPEZ</v>
      </c>
      <c r="D249" s="215" t="str">
        <f t="shared" si="27"/>
        <v>KAROL DAYANA</v>
      </c>
      <c r="E249" s="215" t="s">
        <v>2162</v>
      </c>
      <c r="F249" s="215">
        <v>1000379211</v>
      </c>
      <c r="G249" s="216">
        <v>45593</v>
      </c>
      <c r="H249" s="217">
        <v>3167764726</v>
      </c>
      <c r="I249" s="217"/>
      <c r="J249" s="218"/>
      <c r="K249" s="218"/>
      <c r="L249" s="218"/>
      <c r="M249" s="218"/>
      <c r="N249" s="218"/>
      <c r="O249" s="215"/>
      <c r="P249" s="215"/>
      <c r="Q249" s="215"/>
      <c r="R249" s="215">
        <v>527</v>
      </c>
      <c r="S249" s="219"/>
      <c r="T249" s="218">
        <v>120706</v>
      </c>
      <c r="U249" s="216"/>
      <c r="V249" s="215"/>
      <c r="W249" s="215"/>
      <c r="X249" s="215" t="s">
        <v>1414</v>
      </c>
      <c r="Y249" s="217">
        <v>77</v>
      </c>
      <c r="Z249" s="215" t="s">
        <v>1706</v>
      </c>
      <c r="AA249" s="216">
        <v>45475</v>
      </c>
      <c r="AB249" s="216">
        <v>45658</v>
      </c>
      <c r="AC249" s="220">
        <f>ListadoBase[[#This Row],[FECHA DE TERMINACIÓN]]-ListadoBase[[#This Row],[FECHA DE INICIO]]</f>
        <v>183</v>
      </c>
    </row>
    <row r="250" spans="1:29" ht="15" customHeight="1">
      <c r="A250" s="214">
        <f>ROWS($A$2:A250)</f>
        <v>249</v>
      </c>
      <c r="B250" s="215" t="str">
        <f t="shared" si="28"/>
        <v>FORERO</v>
      </c>
      <c r="C250" s="215" t="str">
        <f t="shared" si="29"/>
        <v>SAKR</v>
      </c>
      <c r="D250" s="215" t="str">
        <f t="shared" si="27"/>
        <v xml:space="preserve">ISAAC JOSEPH 
</v>
      </c>
      <c r="E250" s="292" t="s">
        <v>2163</v>
      </c>
      <c r="F250" s="215">
        <v>1065005405</v>
      </c>
      <c r="G250" s="216">
        <v>45594</v>
      </c>
      <c r="H250" s="217">
        <v>3017745204</v>
      </c>
      <c r="I250" s="217"/>
      <c r="J250" s="218" t="s">
        <v>2164</v>
      </c>
      <c r="K250" s="218"/>
      <c r="L250" s="218"/>
      <c r="M250" s="134" t="s">
        <v>2165</v>
      </c>
      <c r="N250" s="218"/>
      <c r="O250" s="215"/>
      <c r="P250" s="215"/>
      <c r="Q250" s="215"/>
      <c r="R250" s="215" t="s">
        <v>2166</v>
      </c>
      <c r="S250" s="219"/>
      <c r="T250" s="140" t="s">
        <v>2167</v>
      </c>
      <c r="U250" s="216"/>
      <c r="V250" s="215"/>
      <c r="W250" s="215"/>
      <c r="X250" s="215" t="s">
        <v>1414</v>
      </c>
      <c r="Y250" s="217">
        <v>41</v>
      </c>
      <c r="Z250" s="215" t="s">
        <v>1415</v>
      </c>
      <c r="AA250" s="216">
        <v>45635</v>
      </c>
      <c r="AB250" s="216">
        <v>45696</v>
      </c>
      <c r="AC250" s="220">
        <f>ListadoBase[[#This Row],[FECHA DE TERMINACIÓN]]-ListadoBase[[#This Row],[FECHA DE INICIO]]</f>
        <v>61</v>
      </c>
    </row>
    <row r="251" spans="1:29" ht="15" customHeight="1">
      <c r="A251" s="214">
        <f>ROWS($A$2:A251)</f>
        <v>250</v>
      </c>
      <c r="B251" s="215" t="str">
        <f t="shared" si="28"/>
        <v>SEGURA</v>
      </c>
      <c r="C251" s="215" t="str">
        <f t="shared" si="29"/>
        <v>ALMANZA</v>
      </c>
      <c r="D251" s="215" t="str">
        <f t="shared" si="27"/>
        <v xml:space="preserve">ANLLY TATIANA </v>
      </c>
      <c r="E251" s="215" t="s">
        <v>2168</v>
      </c>
      <c r="F251" s="215">
        <v>1030588273</v>
      </c>
      <c r="G251" s="216">
        <v>45594</v>
      </c>
      <c r="H251" s="241" t="s">
        <v>2169</v>
      </c>
      <c r="I251" s="241"/>
      <c r="J251" s="218" t="s">
        <v>2170</v>
      </c>
      <c r="K251" s="218"/>
      <c r="L251" s="218"/>
      <c r="M251" s="177" t="s">
        <v>2171</v>
      </c>
      <c r="N251" s="218"/>
      <c r="O251" s="215"/>
      <c r="P251" s="215"/>
      <c r="Q251" s="215"/>
      <c r="R251" s="215" t="s">
        <v>2172</v>
      </c>
      <c r="S251" s="219"/>
      <c r="T251" s="218">
        <v>119853</v>
      </c>
      <c r="U251" s="216"/>
      <c r="V251" s="215"/>
      <c r="W251" s="215"/>
      <c r="X251" s="215" t="s">
        <v>1414</v>
      </c>
      <c r="Y251" s="217">
        <v>36</v>
      </c>
      <c r="Z251" s="215" t="s">
        <v>1415</v>
      </c>
      <c r="AA251" s="216">
        <v>45628</v>
      </c>
      <c r="AB251" s="216">
        <v>45700</v>
      </c>
      <c r="AC251" s="220">
        <f>ListadoBase[[#This Row],[FECHA DE TERMINACIÓN]]-ListadoBase[[#This Row],[FECHA DE INICIO]]</f>
        <v>72</v>
      </c>
    </row>
    <row r="252" spans="1:29" ht="15" customHeight="1">
      <c r="A252" s="214">
        <f>ROWS($A$2:A252)</f>
        <v>251</v>
      </c>
      <c r="B252" s="215" t="str">
        <f t="shared" si="28"/>
        <v>GONZALEZ</v>
      </c>
      <c r="C252" s="215" t="str">
        <f t="shared" si="29"/>
        <v>FIERRO</v>
      </c>
      <c r="D252" s="215" t="str">
        <f t="shared" si="27"/>
        <v xml:space="preserve">LUZ MERCY </v>
      </c>
      <c r="E252" s="215" t="s">
        <v>2173</v>
      </c>
      <c r="F252" s="215">
        <v>36178593</v>
      </c>
      <c r="G252" s="216">
        <v>45594</v>
      </c>
      <c r="H252" s="241">
        <v>3142528162</v>
      </c>
      <c r="I252" s="241"/>
      <c r="J252" s="218" t="s">
        <v>2174</v>
      </c>
      <c r="K252" s="218"/>
      <c r="L252" s="218"/>
      <c r="M252" s="134" t="s">
        <v>2175</v>
      </c>
      <c r="N252" s="218"/>
      <c r="O252" s="215"/>
      <c r="P252" s="215"/>
      <c r="Q252" s="215"/>
      <c r="R252" s="215">
        <v>888</v>
      </c>
      <c r="S252" s="219"/>
      <c r="T252" s="140">
        <v>119816</v>
      </c>
      <c r="U252" s="216"/>
      <c r="V252" s="215"/>
      <c r="W252" s="215"/>
      <c r="X252" s="215" t="s">
        <v>1414</v>
      </c>
      <c r="Y252" s="217">
        <v>36</v>
      </c>
      <c r="Z252" s="215" t="s">
        <v>1415</v>
      </c>
      <c r="AA252" s="216">
        <v>45624</v>
      </c>
      <c r="AB252" s="216">
        <v>45695</v>
      </c>
      <c r="AC252" s="220">
        <f>ListadoBase[[#This Row],[FECHA DE TERMINACIÓN]]-ListadoBase[[#This Row],[FECHA DE INICIO]]</f>
        <v>71</v>
      </c>
    </row>
    <row r="253" spans="1:29" ht="15" customHeight="1">
      <c r="A253" s="214">
        <f>ROWS($A$2:A253)</f>
        <v>252</v>
      </c>
      <c r="B253" s="242" t="str">
        <f t="shared" si="28"/>
        <v>MORALES</v>
      </c>
      <c r="C253" s="242" t="str">
        <f t="shared" si="29"/>
        <v>SUAREZ</v>
      </c>
      <c r="D253" s="242" t="str">
        <f t="shared" si="27"/>
        <v>INGRIS YOHANA</v>
      </c>
      <c r="E253" s="242" t="s">
        <v>2176</v>
      </c>
      <c r="F253" s="242">
        <v>52517945</v>
      </c>
      <c r="G253" s="243">
        <v>45594</v>
      </c>
      <c r="H253" s="295">
        <v>3124285780</v>
      </c>
      <c r="I253" s="295"/>
      <c r="J253" s="245" t="s">
        <v>2177</v>
      </c>
      <c r="K253" s="245"/>
      <c r="L253" s="245"/>
      <c r="M253" s="155" t="s">
        <v>2178</v>
      </c>
      <c r="N253" s="245"/>
      <c r="O253" s="242"/>
      <c r="P253" s="242"/>
      <c r="Q253" s="242"/>
      <c r="R253" s="242" t="s">
        <v>2179</v>
      </c>
      <c r="S253" s="247"/>
      <c r="T253" s="150" t="s">
        <v>2180</v>
      </c>
      <c r="U253" s="243"/>
      <c r="V253" s="242"/>
      <c r="W253" s="242"/>
      <c r="X253" s="242" t="s">
        <v>1693</v>
      </c>
      <c r="Y253" s="244">
        <v>36</v>
      </c>
      <c r="Z253" s="242" t="s">
        <v>1415</v>
      </c>
      <c r="AA253" s="243"/>
      <c r="AB253" s="243">
        <v>45694</v>
      </c>
      <c r="AC253" s="220">
        <f>ListadoBase[[#This Row],[FECHA DE TERMINACIÓN]]-ListadoBase[[#This Row],[FECHA DE INICIO]]</f>
        <v>45694</v>
      </c>
    </row>
    <row r="254" spans="1:29" ht="15" customHeight="1">
      <c r="A254" s="214">
        <f>ROWS($A$2:A254)</f>
        <v>253</v>
      </c>
      <c r="B254" s="215" t="str">
        <f t="shared" si="28"/>
        <v>CAVIEDES</v>
      </c>
      <c r="C254" s="215" t="str">
        <f t="shared" si="29"/>
        <v>SANCHEZ</v>
      </c>
      <c r="D254" s="215" t="str">
        <f t="shared" si="27"/>
        <v xml:space="preserve">DIANA CRISTINA </v>
      </c>
      <c r="E254" s="215" t="s">
        <v>2181</v>
      </c>
      <c r="F254" s="215" t="s">
        <v>2182</v>
      </c>
      <c r="G254" s="216">
        <v>45594</v>
      </c>
      <c r="H254" s="241" t="s">
        <v>2183</v>
      </c>
      <c r="I254" s="241"/>
      <c r="J254" s="218" t="s">
        <v>2184</v>
      </c>
      <c r="K254" s="218"/>
      <c r="L254" s="218"/>
      <c r="M254" s="134" t="s">
        <v>2185</v>
      </c>
      <c r="N254" s="218"/>
      <c r="O254" s="215"/>
      <c r="P254" s="215"/>
      <c r="Q254" s="215"/>
      <c r="R254" s="215">
        <v>868</v>
      </c>
      <c r="S254" s="219"/>
      <c r="T254" s="140">
        <v>119963</v>
      </c>
      <c r="U254" s="216"/>
      <c r="V254" s="215"/>
      <c r="W254" s="215"/>
      <c r="X254" s="215" t="s">
        <v>1414</v>
      </c>
      <c r="Y254" s="217">
        <v>36</v>
      </c>
      <c r="Z254" s="215" t="s">
        <v>1662</v>
      </c>
      <c r="AA254" s="216">
        <v>45616</v>
      </c>
      <c r="AB254" s="216">
        <v>45682</v>
      </c>
      <c r="AC254" s="220">
        <f>ListadoBase[[#This Row],[FECHA DE TERMINACIÓN]]-ListadoBase[[#This Row],[FECHA DE INICIO]]</f>
        <v>66</v>
      </c>
    </row>
    <row r="255" spans="1:29" ht="15" customHeight="1">
      <c r="A255" s="214">
        <f>ROWS($A$2:A255)</f>
        <v>254</v>
      </c>
      <c r="B255" s="215" t="str">
        <f t="shared" si="28"/>
        <v>RONDON</v>
      </c>
      <c r="C255" s="215" t="str">
        <f t="shared" si="29"/>
        <v>MUÑOZ</v>
      </c>
      <c r="D255" s="215" t="str">
        <f t="shared" si="27"/>
        <v xml:space="preserve">MAGDA YURANY 
</v>
      </c>
      <c r="E255" s="215" t="s">
        <v>2186</v>
      </c>
      <c r="F255" s="215" t="s">
        <v>2187</v>
      </c>
      <c r="G255" s="216">
        <v>45594</v>
      </c>
      <c r="H255" s="241" t="s">
        <v>2188</v>
      </c>
      <c r="I255" s="241"/>
      <c r="J255" s="218" t="s">
        <v>2189</v>
      </c>
      <c r="K255" s="218"/>
      <c r="L255" s="218"/>
      <c r="M255" s="134" t="s">
        <v>2190</v>
      </c>
      <c r="N255" s="218"/>
      <c r="O255" s="215"/>
      <c r="P255" s="215"/>
      <c r="Q255" s="215"/>
      <c r="R255" s="215">
        <v>966</v>
      </c>
      <c r="S255" s="219"/>
      <c r="T255" s="140">
        <v>119851</v>
      </c>
      <c r="U255" s="216"/>
      <c r="V255" s="215"/>
      <c r="W255" s="215"/>
      <c r="X255" s="215" t="s">
        <v>1414</v>
      </c>
      <c r="Y255" s="217">
        <v>36</v>
      </c>
      <c r="Z255" s="215" t="s">
        <v>1415</v>
      </c>
      <c r="AA255" s="216">
        <v>45625</v>
      </c>
      <c r="AB255" s="216">
        <v>45694</v>
      </c>
      <c r="AC255" s="220">
        <f>ListadoBase[[#This Row],[FECHA DE TERMINACIÓN]]-ListadoBase[[#This Row],[FECHA DE INICIO]]</f>
        <v>69</v>
      </c>
    </row>
    <row r="256" spans="1:29" ht="15" customHeight="1">
      <c r="A256" s="214">
        <f>ROWS($A$2:A256)</f>
        <v>255</v>
      </c>
      <c r="B256" s="215" t="str">
        <f t="shared" si="28"/>
        <v>CHAPARRO</v>
      </c>
      <c r="C256" s="215" t="str">
        <f t="shared" si="29"/>
        <v>CASTIBLANCO</v>
      </c>
      <c r="D256" s="215" t="str">
        <f t="shared" si="27"/>
        <v xml:space="preserve">JOSE EDGAR 
</v>
      </c>
      <c r="E256" s="292" t="s">
        <v>2191</v>
      </c>
      <c r="F256" s="215">
        <v>79367938</v>
      </c>
      <c r="G256" s="216">
        <v>45594</v>
      </c>
      <c r="H256" s="241" t="s">
        <v>2192</v>
      </c>
      <c r="I256" s="241"/>
      <c r="J256" s="218" t="s">
        <v>2193</v>
      </c>
      <c r="K256" s="218"/>
      <c r="L256" s="218"/>
      <c r="M256" s="134" t="s">
        <v>2194</v>
      </c>
      <c r="N256" s="218"/>
      <c r="O256" s="215"/>
      <c r="P256" s="215"/>
      <c r="Q256" s="215"/>
      <c r="R256" s="215">
        <v>933</v>
      </c>
      <c r="S256" s="219"/>
      <c r="T256" s="140">
        <v>119880</v>
      </c>
      <c r="U256" s="216"/>
      <c r="V256" s="215"/>
      <c r="W256" s="215"/>
      <c r="X256" s="215" t="s">
        <v>1414</v>
      </c>
      <c r="Y256" s="217">
        <v>36</v>
      </c>
      <c r="Z256" s="215" t="s">
        <v>1415</v>
      </c>
      <c r="AA256" s="216">
        <v>45625</v>
      </c>
      <c r="AB256" s="216">
        <v>45694</v>
      </c>
      <c r="AC256" s="220">
        <f>ListadoBase[[#This Row],[FECHA DE TERMINACIÓN]]-ListadoBase[[#This Row],[FECHA DE INICIO]]</f>
        <v>69</v>
      </c>
    </row>
    <row r="257" spans="1:29" ht="15" customHeight="1">
      <c r="A257" s="214">
        <f>ROWS($A$2:A257)</f>
        <v>256</v>
      </c>
      <c r="B257" s="215" t="str">
        <f t="shared" si="28"/>
        <v>CAVIEDES</v>
      </c>
      <c r="C257" s="215" t="str">
        <f t="shared" si="29"/>
        <v>SANCHEZ</v>
      </c>
      <c r="D257" s="215" t="str">
        <f t="shared" si="27"/>
        <v xml:space="preserve">DIANA CRISTINA </v>
      </c>
      <c r="E257" s="215" t="s">
        <v>2181</v>
      </c>
      <c r="F257" s="215">
        <v>52840008</v>
      </c>
      <c r="G257" s="216">
        <v>45594</v>
      </c>
      <c r="H257" s="217">
        <v>3219598793</v>
      </c>
      <c r="I257" s="217"/>
      <c r="J257" s="218"/>
      <c r="K257" s="218"/>
      <c r="L257" s="218" t="s">
        <v>2195</v>
      </c>
      <c r="M257" s="218"/>
      <c r="N257" s="218"/>
      <c r="O257" s="215"/>
      <c r="P257" s="255"/>
      <c r="Q257" s="215"/>
      <c r="R257" s="215">
        <v>868</v>
      </c>
      <c r="S257" s="219"/>
      <c r="T257" s="146">
        <v>119963</v>
      </c>
      <c r="U257" s="216"/>
      <c r="V257" s="215"/>
      <c r="W257" s="215"/>
      <c r="X257" s="215" t="s">
        <v>1414</v>
      </c>
      <c r="Y257" s="217">
        <v>36</v>
      </c>
      <c r="Z257" s="215" t="s">
        <v>1415</v>
      </c>
      <c r="AA257" s="216">
        <v>45616</v>
      </c>
      <c r="AB257" s="216">
        <v>45682</v>
      </c>
      <c r="AC257" s="220">
        <f>ListadoBase[[#This Row],[FECHA DE TERMINACIÓN]]-ListadoBase[[#This Row],[FECHA DE INICIO]]</f>
        <v>66</v>
      </c>
    </row>
    <row r="258" spans="1:29" ht="15" customHeight="1">
      <c r="A258" s="214">
        <f>ROWS($A$2:A258)</f>
        <v>257</v>
      </c>
      <c r="B258" s="215" t="str">
        <f t="shared" si="28"/>
        <v>RONDON</v>
      </c>
      <c r="C258" s="215" t="str">
        <f t="shared" si="29"/>
        <v>MUÑOZ</v>
      </c>
      <c r="D258" s="215" t="str">
        <f t="shared" si="27"/>
        <v xml:space="preserve">MAGDA YURANY </v>
      </c>
      <c r="E258" s="215" t="s">
        <v>2196</v>
      </c>
      <c r="F258" s="215">
        <v>52299050</v>
      </c>
      <c r="G258" s="216">
        <v>45594</v>
      </c>
      <c r="H258" s="217">
        <v>3113332008</v>
      </c>
      <c r="I258" s="217"/>
      <c r="J258" s="218"/>
      <c r="K258" s="218"/>
      <c r="L258" s="218" t="s">
        <v>2197</v>
      </c>
      <c r="M258" s="218"/>
      <c r="N258" s="218"/>
      <c r="O258" s="215"/>
      <c r="P258" s="255"/>
      <c r="Q258" s="215"/>
      <c r="R258" s="215">
        <v>966</v>
      </c>
      <c r="S258" s="219"/>
      <c r="T258" s="140" t="s">
        <v>2198</v>
      </c>
      <c r="U258" s="216"/>
      <c r="V258" s="215"/>
      <c r="W258" s="215"/>
      <c r="X258" s="215" t="s">
        <v>1414</v>
      </c>
      <c r="Y258" s="217">
        <v>36</v>
      </c>
      <c r="Z258" s="215" t="s">
        <v>1415</v>
      </c>
      <c r="AA258" s="216">
        <v>45625</v>
      </c>
      <c r="AB258" s="216">
        <v>45694</v>
      </c>
      <c r="AC258" s="220">
        <f>ListadoBase[[#This Row],[FECHA DE TERMINACIÓN]]-ListadoBase[[#This Row],[FECHA DE INICIO]]</f>
        <v>69</v>
      </c>
    </row>
    <row r="259" spans="1:29" ht="15" customHeight="1">
      <c r="A259" s="214">
        <f>ROWS($A$2:A259)</f>
        <v>258</v>
      </c>
      <c r="B259" s="215" t="str">
        <f t="shared" si="28"/>
        <v>GONZALEZ</v>
      </c>
      <c r="C259" s="215" t="str">
        <f t="shared" si="29"/>
        <v>CORREDOR</v>
      </c>
      <c r="D259" s="215" t="str">
        <f t="shared" si="27"/>
        <v xml:space="preserve">EVELYN NATALY 
</v>
      </c>
      <c r="E259" s="292" t="s">
        <v>2199</v>
      </c>
      <c r="F259" s="215">
        <v>1031811468</v>
      </c>
      <c r="G259" s="216">
        <v>45595</v>
      </c>
      <c r="H259" s="217">
        <v>3006574238</v>
      </c>
      <c r="I259" s="217"/>
      <c r="J259" s="218" t="s">
        <v>1453</v>
      </c>
      <c r="K259" s="218"/>
      <c r="L259" s="218"/>
      <c r="M259" s="134" t="s">
        <v>2200</v>
      </c>
      <c r="N259" s="218"/>
      <c r="O259" s="215"/>
      <c r="P259" s="215"/>
      <c r="Q259" s="215"/>
      <c r="R259" s="215">
        <v>841</v>
      </c>
      <c r="S259" s="219"/>
      <c r="T259" s="140">
        <v>119036</v>
      </c>
      <c r="U259" s="216"/>
      <c r="V259" s="215"/>
      <c r="W259" s="215"/>
      <c r="X259" s="215" t="s">
        <v>1414</v>
      </c>
      <c r="Y259" s="217">
        <v>10</v>
      </c>
      <c r="Z259" s="215" t="s">
        <v>1415</v>
      </c>
      <c r="AA259" s="216">
        <v>45602</v>
      </c>
      <c r="AB259" s="216">
        <v>45693</v>
      </c>
      <c r="AC259" s="220">
        <f>ListadoBase[[#This Row],[FECHA DE TERMINACIÓN]]-ListadoBase[[#This Row],[FECHA DE INICIO]]</f>
        <v>91</v>
      </c>
    </row>
    <row r="260" spans="1:29" ht="15" customHeight="1">
      <c r="A260" s="214">
        <f>ROWS($A$2:A260)</f>
        <v>259</v>
      </c>
      <c r="B260" s="242" t="str">
        <f t="shared" si="28"/>
        <v>MORENO</v>
      </c>
      <c r="C260" s="242" t="str">
        <f t="shared" si="29"/>
        <v>PEREZ</v>
      </c>
      <c r="D260" s="242" t="str">
        <f t="shared" si="27"/>
        <v xml:space="preserve">VIVIAN DEL ROSARIO 
</v>
      </c>
      <c r="E260" s="296" t="s">
        <v>2201</v>
      </c>
      <c r="F260" s="242">
        <v>52184154</v>
      </c>
      <c r="G260" s="243">
        <v>45595</v>
      </c>
      <c r="H260" s="295">
        <v>3124520278</v>
      </c>
      <c r="I260" s="295"/>
      <c r="J260" s="245" t="s">
        <v>2202</v>
      </c>
      <c r="K260" s="245"/>
      <c r="L260" s="245"/>
      <c r="M260" s="155" t="s">
        <v>2203</v>
      </c>
      <c r="N260" s="245"/>
      <c r="O260" s="242"/>
      <c r="P260" s="242"/>
      <c r="Q260" s="242"/>
      <c r="R260" s="242">
        <v>999</v>
      </c>
      <c r="S260" s="247"/>
      <c r="T260" s="150">
        <v>120392</v>
      </c>
      <c r="U260" s="243"/>
      <c r="V260" s="242"/>
      <c r="W260" s="242"/>
      <c r="X260" s="242" t="s">
        <v>1693</v>
      </c>
      <c r="Y260" s="244">
        <v>80</v>
      </c>
      <c r="Z260" s="242" t="s">
        <v>1415</v>
      </c>
      <c r="AA260" s="243"/>
      <c r="AB260" s="243">
        <v>45691</v>
      </c>
      <c r="AC260" s="220">
        <f>ListadoBase[[#This Row],[FECHA DE TERMINACIÓN]]-ListadoBase[[#This Row],[FECHA DE INICIO]]</f>
        <v>45691</v>
      </c>
    </row>
    <row r="261" spans="1:29" ht="15" customHeight="1">
      <c r="A261" s="214">
        <f>ROWS($A$2:A261)</f>
        <v>260</v>
      </c>
      <c r="B261" s="236" t="str">
        <f t="shared" si="28"/>
        <v>CEBALLOS</v>
      </c>
      <c r="C261" s="236" t="str">
        <f t="shared" si="29"/>
        <v>AGUIRRE</v>
      </c>
      <c r="D261" s="236" t="str">
        <f t="shared" si="27"/>
        <v>PABLO ENRIQUE</v>
      </c>
      <c r="E261" s="236" t="s">
        <v>2204</v>
      </c>
      <c r="F261" s="236" t="s">
        <v>2205</v>
      </c>
      <c r="G261" s="237">
        <v>45595</v>
      </c>
      <c r="H261" s="297">
        <v>3157413003</v>
      </c>
      <c r="I261" s="297"/>
      <c r="J261" s="239" t="s">
        <v>2206</v>
      </c>
      <c r="K261" s="239"/>
      <c r="L261" s="239"/>
      <c r="M261" s="152" t="s">
        <v>2207</v>
      </c>
      <c r="N261" s="239"/>
      <c r="O261" s="236"/>
      <c r="P261" s="236"/>
      <c r="Q261" s="236"/>
      <c r="R261" s="236"/>
      <c r="S261" s="240"/>
      <c r="T261" s="146" t="s">
        <v>2208</v>
      </c>
      <c r="U261" s="237"/>
      <c r="V261" s="236"/>
      <c r="W261" s="236"/>
      <c r="X261" s="236"/>
      <c r="Y261" s="238">
        <v>18</v>
      </c>
      <c r="Z261" s="236"/>
      <c r="AA261" s="237"/>
      <c r="AB261" s="237"/>
      <c r="AC261" s="220">
        <f>ListadoBase[[#This Row],[FECHA DE TERMINACIÓN]]-ListadoBase[[#This Row],[FECHA DE INICIO]]</f>
        <v>0</v>
      </c>
    </row>
    <row r="262" spans="1:29" ht="15" customHeight="1">
      <c r="A262" s="214">
        <f>ROWS($A$2:A262)</f>
        <v>261</v>
      </c>
      <c r="B262" s="215" t="str">
        <f t="shared" si="28"/>
        <v>BAUTISTA</v>
      </c>
      <c r="C262" s="215" t="str">
        <f t="shared" si="29"/>
        <v>DAZA</v>
      </c>
      <c r="D262" s="215" t="str">
        <f t="shared" si="27"/>
        <v>MIGUEL ANDRES</v>
      </c>
      <c r="E262" s="215" t="s">
        <v>2209</v>
      </c>
      <c r="F262" s="215" t="s">
        <v>2210</v>
      </c>
      <c r="G262" s="216">
        <v>45595</v>
      </c>
      <c r="H262" s="241">
        <v>3167095094</v>
      </c>
      <c r="I262" s="176" t="s">
        <v>2211</v>
      </c>
      <c r="J262" s="218" t="s">
        <v>1959</v>
      </c>
      <c r="K262" s="218" t="s">
        <v>1960</v>
      </c>
      <c r="L262" s="218"/>
      <c r="M262" s="134" t="s">
        <v>2212</v>
      </c>
      <c r="N262" s="218"/>
      <c r="O262" s="215"/>
      <c r="P262" s="215"/>
      <c r="Q262" s="215"/>
      <c r="R262" s="215" t="s">
        <v>2213</v>
      </c>
      <c r="S262" s="219"/>
      <c r="T262" s="140" t="s">
        <v>2214</v>
      </c>
      <c r="U262" s="216"/>
      <c r="V262" s="215"/>
      <c r="W262" s="215"/>
      <c r="X262" s="215" t="s">
        <v>1414</v>
      </c>
      <c r="Y262" s="217">
        <v>77</v>
      </c>
      <c r="Z262" s="215" t="s">
        <v>1415</v>
      </c>
      <c r="AA262" s="216">
        <v>45642</v>
      </c>
      <c r="AB262" s="216">
        <v>45703</v>
      </c>
      <c r="AC262" s="298">
        <f>ListadoBase[[#This Row],[FECHA DE TERMINACIÓN]]-ListadoBase[[#This Row],[FECHA DE INICIO]]</f>
        <v>61</v>
      </c>
    </row>
    <row r="263" spans="1:29" ht="15" customHeight="1">
      <c r="A263" s="214">
        <f>ROWS($A$2:A263)</f>
        <v>262</v>
      </c>
      <c r="B263" s="215" t="str">
        <f t="shared" si="28"/>
        <v>OSPINA</v>
      </c>
      <c r="C263" s="215" t="str">
        <f t="shared" si="29"/>
        <v>GARCIA</v>
      </c>
      <c r="D263" s="215" t="str">
        <f t="shared" si="27"/>
        <v>ALEXANDER</v>
      </c>
      <c r="E263" s="215" t="s">
        <v>2215</v>
      </c>
      <c r="F263" s="215">
        <v>93418099</v>
      </c>
      <c r="G263" s="216">
        <v>45595</v>
      </c>
      <c r="H263" s="217">
        <v>3103129979</v>
      </c>
      <c r="I263" s="217"/>
      <c r="J263" s="218" t="s">
        <v>2216</v>
      </c>
      <c r="K263" s="218"/>
      <c r="L263" s="218"/>
      <c r="M263" s="134" t="s">
        <v>2217</v>
      </c>
      <c r="N263" s="218"/>
      <c r="O263" s="215"/>
      <c r="P263" s="215"/>
      <c r="Q263" s="215"/>
      <c r="R263" s="215">
        <v>838</v>
      </c>
      <c r="S263" s="219"/>
      <c r="T263" s="140">
        <v>118573</v>
      </c>
      <c r="U263" s="216"/>
      <c r="V263" s="215"/>
      <c r="W263" s="215"/>
      <c r="X263" s="215" t="s">
        <v>1414</v>
      </c>
      <c r="Y263" s="217">
        <v>10</v>
      </c>
      <c r="Z263" s="215"/>
      <c r="AA263" s="216">
        <v>45601</v>
      </c>
      <c r="AB263" s="216">
        <v>45692</v>
      </c>
      <c r="AC263" s="220">
        <f>ListadoBase[[#This Row],[FECHA DE TERMINACIÓN]]-ListadoBase[[#This Row],[FECHA DE INICIO]]</f>
        <v>91</v>
      </c>
    </row>
    <row r="264" spans="1:29" ht="15" customHeight="1">
      <c r="A264" s="214">
        <f>ROWS($A$2:A264)</f>
        <v>263</v>
      </c>
      <c r="B264" s="242" t="str">
        <f t="shared" si="28"/>
        <v>BAUTISTA</v>
      </c>
      <c r="C264" s="242" t="e">
        <f t="shared" si="29"/>
        <v>#VALUE!</v>
      </c>
      <c r="D264" s="242" t="e">
        <f t="shared" si="27"/>
        <v>#VALUE!</v>
      </c>
      <c r="E264" s="242" t="s">
        <v>2218</v>
      </c>
      <c r="F264" s="242">
        <v>1001172524</v>
      </c>
      <c r="G264" s="243">
        <v>45595</v>
      </c>
      <c r="H264" s="244">
        <v>3167095094</v>
      </c>
      <c r="I264" s="244"/>
      <c r="J264" s="245"/>
      <c r="K264" s="245"/>
      <c r="L264" s="245"/>
      <c r="M264" s="245"/>
      <c r="N264" s="245"/>
      <c r="O264" s="242"/>
      <c r="P264" s="246"/>
      <c r="Q264" s="242"/>
      <c r="R264" s="242">
        <v>997</v>
      </c>
      <c r="S264" s="247"/>
      <c r="T264" s="150">
        <v>119829</v>
      </c>
      <c r="U264" s="243"/>
      <c r="V264" s="242"/>
      <c r="W264" s="242"/>
      <c r="X264" s="242" t="s">
        <v>1693</v>
      </c>
      <c r="Y264" s="244">
        <v>77</v>
      </c>
      <c r="Z264" s="242" t="s">
        <v>1415</v>
      </c>
      <c r="AA264" s="243"/>
      <c r="AB264" s="243">
        <v>45714</v>
      </c>
      <c r="AC264" s="220">
        <f>ListadoBase[[#This Row],[FECHA DE TERMINACIÓN]]-ListadoBase[[#This Row],[FECHA DE INICIO]]</f>
        <v>45714</v>
      </c>
    </row>
    <row r="265" spans="1:29" ht="15" customHeight="1">
      <c r="A265" s="214">
        <f>ROWS($A$2:A265)</f>
        <v>264</v>
      </c>
      <c r="B265" s="215" t="str">
        <f t="shared" si="28"/>
        <v>MATIZ</v>
      </c>
      <c r="C265" s="215" t="str">
        <f t="shared" si="29"/>
        <v>CASTILLO</v>
      </c>
      <c r="D265" s="215" t="str">
        <f t="shared" si="27"/>
        <v>DIANA PAOLA</v>
      </c>
      <c r="E265" s="215" t="s">
        <v>2219</v>
      </c>
      <c r="F265" s="215">
        <v>52820571</v>
      </c>
      <c r="G265" s="216">
        <v>45596</v>
      </c>
      <c r="H265" s="241">
        <v>3107680060</v>
      </c>
      <c r="I265" s="241"/>
      <c r="J265" s="218"/>
      <c r="K265" s="218"/>
      <c r="L265" s="218"/>
      <c r="M265" s="218"/>
      <c r="N265" s="218"/>
      <c r="O265" s="215"/>
      <c r="P265" s="215"/>
      <c r="Q265" s="215"/>
      <c r="R265" s="215">
        <v>642</v>
      </c>
      <c r="S265" s="219"/>
      <c r="T265" s="218">
        <v>115079</v>
      </c>
      <c r="U265" s="216"/>
      <c r="V265" s="215"/>
      <c r="W265" s="215"/>
      <c r="X265" s="215" t="s">
        <v>1414</v>
      </c>
      <c r="Y265" s="217">
        <v>19</v>
      </c>
      <c r="Z265" s="215" t="s">
        <v>1706</v>
      </c>
      <c r="AA265" s="216">
        <v>45537</v>
      </c>
      <c r="AB265" s="216">
        <v>45657</v>
      </c>
      <c r="AC265" s="220">
        <f>ListadoBase[[#This Row],[FECHA DE TERMINACIÓN]]-ListadoBase[[#This Row],[FECHA DE INICIO]]</f>
        <v>120</v>
      </c>
    </row>
    <row r="266" spans="1:29" ht="15" customHeight="1">
      <c r="A266" s="214">
        <f>ROWS($A$2:A266)</f>
        <v>265</v>
      </c>
      <c r="B266" s="215" t="str">
        <f t="shared" si="28"/>
        <v>MORA</v>
      </c>
      <c r="C266" s="215" t="str">
        <f t="shared" si="29"/>
        <v>BOSIGA</v>
      </c>
      <c r="D266" s="215" t="str">
        <f t="shared" si="27"/>
        <v xml:space="preserve">JAIME 
</v>
      </c>
      <c r="E266" s="215" t="s">
        <v>2220</v>
      </c>
      <c r="F266" s="215">
        <v>79963083</v>
      </c>
      <c r="G266" s="216">
        <v>45596</v>
      </c>
      <c r="H266" s="241" t="s">
        <v>2221</v>
      </c>
      <c r="I266" s="241"/>
      <c r="J266" s="259" t="s">
        <v>1538</v>
      </c>
      <c r="K266" s="259"/>
      <c r="L266" s="259"/>
      <c r="M266" s="134" t="s">
        <v>2222</v>
      </c>
      <c r="N266" s="178" t="s">
        <v>2223</v>
      </c>
      <c r="O266" s="215"/>
      <c r="P266" s="215"/>
      <c r="Q266" s="215"/>
      <c r="R266" s="215">
        <v>930</v>
      </c>
      <c r="S266" s="219"/>
      <c r="T266" s="140">
        <v>120790</v>
      </c>
      <c r="U266" s="216"/>
      <c r="V266" s="215"/>
      <c r="W266" s="215"/>
      <c r="X266" s="215" t="s">
        <v>1414</v>
      </c>
      <c r="Y266" s="217">
        <v>10</v>
      </c>
      <c r="Z266" s="215" t="s">
        <v>1706</v>
      </c>
      <c r="AA266" s="216">
        <v>45622</v>
      </c>
      <c r="AB266" s="216">
        <v>45676</v>
      </c>
      <c r="AC266" s="220">
        <f>ListadoBase[[#This Row],[FECHA DE TERMINACIÓN]]-ListadoBase[[#This Row],[FECHA DE INICIO]]</f>
        <v>54</v>
      </c>
    </row>
    <row r="267" spans="1:29" ht="15" customHeight="1">
      <c r="A267" s="214">
        <f>ROWS($A$2:A267)</f>
        <v>266</v>
      </c>
      <c r="B267" s="215" t="str">
        <f t="shared" si="28"/>
        <v>RAMÍREZ</v>
      </c>
      <c r="C267" s="215" t="str">
        <f t="shared" si="29"/>
        <v>GÓNGORA</v>
      </c>
      <c r="D267" s="215" t="str">
        <f t="shared" si="27"/>
        <v xml:space="preserve">SANDRA FABIOLA </v>
      </c>
      <c r="E267" s="215" t="s">
        <v>2224</v>
      </c>
      <c r="F267" s="215">
        <v>52499315</v>
      </c>
      <c r="G267" s="216">
        <v>45596</v>
      </c>
      <c r="H267" s="299">
        <v>3192409750</v>
      </c>
      <c r="I267" s="299"/>
      <c r="J267" s="292" t="s">
        <v>1850</v>
      </c>
      <c r="K267" s="292"/>
      <c r="L267" s="292"/>
      <c r="M267" s="134" t="s">
        <v>2225</v>
      </c>
      <c r="N267" s="218"/>
      <c r="O267" s="215"/>
      <c r="P267" s="215"/>
      <c r="Q267" s="215"/>
      <c r="R267" s="215">
        <v>928</v>
      </c>
      <c r="S267" s="219"/>
      <c r="T267" s="140">
        <v>119878</v>
      </c>
      <c r="U267" s="216"/>
      <c r="V267" s="215"/>
      <c r="W267" s="215"/>
      <c r="X267" s="215" t="s">
        <v>1414</v>
      </c>
      <c r="Y267" s="217">
        <v>19</v>
      </c>
      <c r="Z267" s="215" t="s">
        <v>1415</v>
      </c>
      <c r="AA267" s="216">
        <v>45623</v>
      </c>
      <c r="AB267" s="216">
        <v>45693</v>
      </c>
      <c r="AC267" s="220">
        <f>ListadoBase[[#This Row],[FECHA DE TERMINACIÓN]]-ListadoBase[[#This Row],[FECHA DE INICIO]]</f>
        <v>70</v>
      </c>
    </row>
    <row r="268" spans="1:29" ht="15" customHeight="1">
      <c r="A268" s="214">
        <f>ROWS($A$2:A268)</f>
        <v>267</v>
      </c>
      <c r="B268" s="215" t="str">
        <f t="shared" si="28"/>
        <v>RUBIO</v>
      </c>
      <c r="C268" s="215" t="str">
        <f t="shared" si="29"/>
        <v>RINCON</v>
      </c>
      <c r="D268" s="215" t="str">
        <f t="shared" si="27"/>
        <v xml:space="preserve">DIANA MARIA </v>
      </c>
      <c r="E268" s="259" t="s">
        <v>2226</v>
      </c>
      <c r="F268" s="215">
        <v>1012436965</v>
      </c>
      <c r="G268" s="216">
        <v>45596</v>
      </c>
      <c r="H268" s="299">
        <v>3165698241</v>
      </c>
      <c r="I268" s="299"/>
      <c r="J268" s="218"/>
      <c r="K268" s="218"/>
      <c r="L268" s="218"/>
      <c r="M268" s="218"/>
      <c r="N268" s="218"/>
      <c r="O268" s="215"/>
      <c r="P268" s="215"/>
      <c r="Q268" s="215"/>
      <c r="R268" s="215" t="s">
        <v>2227</v>
      </c>
      <c r="S268" s="219"/>
      <c r="T268" s="140">
        <v>121083</v>
      </c>
      <c r="U268" s="216"/>
      <c r="V268" s="215"/>
      <c r="W268" s="215"/>
      <c r="X268" s="215" t="s">
        <v>1414</v>
      </c>
      <c r="Y268" s="217">
        <v>99</v>
      </c>
      <c r="Z268" s="215" t="s">
        <v>1415</v>
      </c>
      <c r="AA268" s="216">
        <v>45625</v>
      </c>
      <c r="AB268" s="216">
        <v>45685</v>
      </c>
      <c r="AC268" s="220">
        <f>ListadoBase[[#This Row],[FECHA DE TERMINACIÓN]]-ListadoBase[[#This Row],[FECHA DE INICIO]]</f>
        <v>60</v>
      </c>
    </row>
    <row r="269" spans="1:29" ht="15" customHeight="1">
      <c r="A269" s="214">
        <f>ROWS($A$2:A269)</f>
        <v>268</v>
      </c>
      <c r="B269" s="215" t="str">
        <f t="shared" si="28"/>
        <v>MONSALVE</v>
      </c>
      <c r="C269" s="215" t="str">
        <f t="shared" si="29"/>
        <v>RINCON</v>
      </c>
      <c r="D269" s="215" t="str">
        <f t="shared" si="27"/>
        <v>DIEGO RAUL</v>
      </c>
      <c r="E269" s="215" t="s">
        <v>2228</v>
      </c>
      <c r="F269" s="215">
        <v>1026305525</v>
      </c>
      <c r="G269" s="216">
        <v>45596</v>
      </c>
      <c r="H269" s="299">
        <v>3138605496</v>
      </c>
      <c r="I269" s="299"/>
      <c r="J269" s="259" t="s">
        <v>2229</v>
      </c>
      <c r="K269" s="259"/>
      <c r="L269" s="259"/>
      <c r="M269" s="134" t="s">
        <v>2230</v>
      </c>
      <c r="N269" s="218"/>
      <c r="O269" s="215"/>
      <c r="P269" s="215"/>
      <c r="Q269" s="215"/>
      <c r="R269" s="215" t="s">
        <v>2231</v>
      </c>
      <c r="S269" s="179"/>
      <c r="T269" s="140">
        <v>120216</v>
      </c>
      <c r="U269" s="216"/>
      <c r="V269" s="215"/>
      <c r="W269" s="215"/>
      <c r="X269" s="215" t="s">
        <v>1414</v>
      </c>
      <c r="Y269" s="217">
        <v>99</v>
      </c>
      <c r="Z269" s="215" t="s">
        <v>1415</v>
      </c>
      <c r="AA269" s="216">
        <v>45624</v>
      </c>
      <c r="AB269" s="216">
        <v>45688</v>
      </c>
      <c r="AC269" s="220">
        <f>ListadoBase[[#This Row],[FECHA DE TERMINACIÓN]]-ListadoBase[[#This Row],[FECHA DE INICIO]]</f>
        <v>64</v>
      </c>
    </row>
    <row r="270" spans="1:29" ht="15" customHeight="1">
      <c r="A270" s="214">
        <f>ROWS($A$2:A270)</f>
        <v>269</v>
      </c>
      <c r="B270" s="236" t="str">
        <f t="shared" si="28"/>
        <v>CASTAÑEDA</v>
      </c>
      <c r="C270" s="236" t="str">
        <f t="shared" si="29"/>
        <v>TORRES</v>
      </c>
      <c r="D270" s="236" t="str">
        <f t="shared" si="27"/>
        <v>PABLO ANDRES</v>
      </c>
      <c r="E270" s="236" t="s">
        <v>2232</v>
      </c>
      <c r="F270" s="236">
        <v>1030553831</v>
      </c>
      <c r="G270" s="237">
        <v>45596</v>
      </c>
      <c r="H270" s="297" t="s">
        <v>2233</v>
      </c>
      <c r="I270" s="297"/>
      <c r="J270" s="300" t="s">
        <v>2234</v>
      </c>
      <c r="K270" s="300"/>
      <c r="L270" s="300"/>
      <c r="M270" s="152" t="s">
        <v>2235</v>
      </c>
      <c r="N270" s="239"/>
      <c r="O270" s="236"/>
      <c r="P270" s="236"/>
      <c r="Q270" s="236"/>
      <c r="R270" s="236"/>
      <c r="S270" s="240"/>
      <c r="T270" s="146">
        <v>120216</v>
      </c>
      <c r="U270" s="237"/>
      <c r="V270" s="236"/>
      <c r="W270" s="236"/>
      <c r="X270" s="236"/>
      <c r="Y270" s="238">
        <v>99</v>
      </c>
      <c r="Z270" s="236"/>
      <c r="AA270" s="237"/>
      <c r="AB270" s="237"/>
      <c r="AC270" s="220">
        <f>ListadoBase[[#This Row],[FECHA DE TERMINACIÓN]]-ListadoBase[[#This Row],[FECHA DE INICIO]]</f>
        <v>0</v>
      </c>
    </row>
    <row r="271" spans="1:29" ht="15" customHeight="1">
      <c r="A271" s="214">
        <f>ROWS($A$2:A271)</f>
        <v>270</v>
      </c>
      <c r="B271" s="215" t="str">
        <f t="shared" si="28"/>
        <v>GARCÉS</v>
      </c>
      <c r="C271" s="215" t="str">
        <f t="shared" si="29"/>
        <v>RHENALS</v>
      </c>
      <c r="D271" s="215" t="str">
        <f t="shared" si="27"/>
        <v xml:space="preserve">HENRY </v>
      </c>
      <c r="E271" s="215" t="s">
        <v>2236</v>
      </c>
      <c r="F271" s="215">
        <v>78701709</v>
      </c>
      <c r="G271" s="216">
        <v>45596</v>
      </c>
      <c r="H271" s="241" t="s">
        <v>2237</v>
      </c>
      <c r="I271" s="241"/>
      <c r="J271" s="259" t="s">
        <v>2238</v>
      </c>
      <c r="K271" s="259"/>
      <c r="L271" s="259"/>
      <c r="M271" s="218"/>
      <c r="N271" s="218"/>
      <c r="O271" s="215"/>
      <c r="P271" s="215"/>
      <c r="Q271" s="215"/>
      <c r="R271" s="215" t="s">
        <v>2239</v>
      </c>
      <c r="S271" s="219"/>
      <c r="T271" s="140">
        <v>121084</v>
      </c>
      <c r="U271" s="216"/>
      <c r="V271" s="215"/>
      <c r="W271" s="215"/>
      <c r="X271" s="215" t="s">
        <v>1414</v>
      </c>
      <c r="Y271" s="217">
        <v>19</v>
      </c>
      <c r="Z271" s="215" t="s">
        <v>1415</v>
      </c>
      <c r="AA271" s="216">
        <v>45649</v>
      </c>
      <c r="AB271" s="216">
        <v>45711</v>
      </c>
      <c r="AC271" s="220">
        <f>ListadoBase[[#This Row],[FECHA DE TERMINACIÓN]]-ListadoBase[[#This Row],[FECHA DE INICIO]]</f>
        <v>62</v>
      </c>
    </row>
    <row r="272" spans="1:29" ht="15" customHeight="1">
      <c r="A272" s="214">
        <f>ROWS($A$2:A272)</f>
        <v>271</v>
      </c>
      <c r="B272" s="215" t="str">
        <f t="shared" si="28"/>
        <v>MUÑIZ</v>
      </c>
      <c r="C272" s="215" t="str">
        <f t="shared" si="29"/>
        <v>TORRENEGRA</v>
      </c>
      <c r="D272" s="215" t="str">
        <f t="shared" si="27"/>
        <v>JOHANNA PAOLA</v>
      </c>
      <c r="E272" s="215" t="s">
        <v>2240</v>
      </c>
      <c r="F272" s="215">
        <v>55225495</v>
      </c>
      <c r="G272" s="216">
        <v>45596</v>
      </c>
      <c r="H272" s="217">
        <v>3002849927</v>
      </c>
      <c r="I272" s="217"/>
      <c r="J272" s="218" t="s">
        <v>2241</v>
      </c>
      <c r="K272" s="218"/>
      <c r="L272" s="218"/>
      <c r="M272" s="134" t="s">
        <v>2242</v>
      </c>
      <c r="N272" s="218"/>
      <c r="O272" s="215"/>
      <c r="P272" s="215"/>
      <c r="Q272" s="215"/>
      <c r="R272" s="215">
        <v>873</v>
      </c>
      <c r="S272" s="219"/>
      <c r="T272" s="140">
        <v>120394</v>
      </c>
      <c r="U272" s="216"/>
      <c r="V272" s="215"/>
      <c r="W272" s="215"/>
      <c r="X272" s="215" t="s">
        <v>1414</v>
      </c>
      <c r="Y272" s="217">
        <v>41</v>
      </c>
      <c r="Z272" s="215" t="s">
        <v>1415</v>
      </c>
      <c r="AA272" s="216">
        <v>45616</v>
      </c>
      <c r="AB272" s="216">
        <v>45682</v>
      </c>
      <c r="AC272" s="220">
        <f>ListadoBase[[#This Row],[FECHA DE TERMINACIÓN]]-ListadoBase[[#This Row],[FECHA DE INICIO]]</f>
        <v>66</v>
      </c>
    </row>
    <row r="273" spans="1:29" ht="15" customHeight="1">
      <c r="A273" s="214">
        <f>ROWS($A$2:A273)</f>
        <v>272</v>
      </c>
      <c r="B273" s="215" t="str">
        <f t="shared" si="28"/>
        <v>MENESES</v>
      </c>
      <c r="C273" s="215" t="str">
        <f t="shared" si="29"/>
        <v>TORO</v>
      </c>
      <c r="D273" s="215" t="str">
        <f t="shared" ref="D273:D277" si="30">RIGHT(E273, LEN(E273) - FIND(" ", E273, FIND(" ", E273) + 1))</f>
        <v>DANILO</v>
      </c>
      <c r="E273" s="215" t="s">
        <v>2243</v>
      </c>
      <c r="F273" s="215">
        <v>1018470130</v>
      </c>
      <c r="G273" s="216">
        <v>45596</v>
      </c>
      <c r="H273" s="217">
        <v>3118988034</v>
      </c>
      <c r="I273" s="217"/>
      <c r="J273" s="218"/>
      <c r="K273" s="218"/>
      <c r="L273" s="218"/>
      <c r="M273" s="218"/>
      <c r="N273" s="218" t="s">
        <v>1803</v>
      </c>
      <c r="O273" s="215" t="s">
        <v>1558</v>
      </c>
      <c r="P273" s="215" t="s">
        <v>2244</v>
      </c>
      <c r="Q273" s="215">
        <v>3</v>
      </c>
      <c r="R273" s="215" t="s">
        <v>2245</v>
      </c>
      <c r="S273" s="219"/>
      <c r="T273" s="140">
        <v>120871</v>
      </c>
      <c r="U273" s="216">
        <v>45639</v>
      </c>
      <c r="V273" s="215"/>
      <c r="W273" s="215"/>
      <c r="X273" s="215" t="s">
        <v>1414</v>
      </c>
      <c r="Y273" s="217">
        <v>24</v>
      </c>
      <c r="Z273" s="215" t="s">
        <v>1415</v>
      </c>
      <c r="AA273" s="216">
        <v>45632</v>
      </c>
      <c r="AB273" s="216">
        <v>45721</v>
      </c>
      <c r="AC273" s="220">
        <f>ListadoBase[[#This Row],[FECHA DE TERMINACIÓN]]-ListadoBase[[#This Row],[FECHA DE INICIO]]</f>
        <v>89</v>
      </c>
    </row>
    <row r="274" spans="1:29" ht="15" customHeight="1">
      <c r="A274" s="214">
        <f>ROWS($A$2:A274)</f>
        <v>273</v>
      </c>
      <c r="B274" s="236" t="str">
        <f t="shared" si="28"/>
        <v>SANCHEZ</v>
      </c>
      <c r="C274" s="236" t="str">
        <f t="shared" si="29"/>
        <v>RUEDA</v>
      </c>
      <c r="D274" s="236" t="str">
        <f t="shared" si="30"/>
        <v xml:space="preserve">MARCELO </v>
      </c>
      <c r="E274" s="236" t="s">
        <v>2246</v>
      </c>
      <c r="F274" s="236">
        <v>1018408323</v>
      </c>
      <c r="G274" s="237">
        <v>45596</v>
      </c>
      <c r="H274" s="238">
        <v>3142137979</v>
      </c>
      <c r="I274" s="238"/>
      <c r="J274" s="239"/>
      <c r="K274" s="239"/>
      <c r="L274" s="239" t="s">
        <v>2247</v>
      </c>
      <c r="M274" s="239"/>
      <c r="N274" s="239"/>
      <c r="O274" s="236"/>
      <c r="P274" s="294"/>
      <c r="Q274" s="236"/>
      <c r="R274" s="236" t="s">
        <v>2248</v>
      </c>
      <c r="S274" s="240"/>
      <c r="T274" s="146" t="s">
        <v>2249</v>
      </c>
      <c r="U274" s="237"/>
      <c r="V274" s="236"/>
      <c r="W274" s="236"/>
      <c r="X274" s="236"/>
      <c r="Y274" s="238">
        <v>19</v>
      </c>
      <c r="Z274" s="236"/>
      <c r="AA274" s="237"/>
      <c r="AB274" s="237"/>
      <c r="AC274" s="220">
        <f>ListadoBase[[#This Row],[FECHA DE TERMINACIÓN]]-ListadoBase[[#This Row],[FECHA DE INICIO]]</f>
        <v>0</v>
      </c>
    </row>
    <row r="275" spans="1:29" ht="15" customHeight="1">
      <c r="A275" s="214">
        <f>ROWS($A$2:A275)</f>
        <v>274</v>
      </c>
      <c r="B275" s="215" t="str">
        <f t="shared" si="28"/>
        <v>DIAZ</v>
      </c>
      <c r="C275" s="215" t="str">
        <f t="shared" si="29"/>
        <v>BLANCO</v>
      </c>
      <c r="D275" s="215" t="str">
        <f t="shared" si="30"/>
        <v>MAYERLIS MARIA</v>
      </c>
      <c r="E275" s="215" t="s">
        <v>2250</v>
      </c>
      <c r="F275" s="215">
        <v>1131107878</v>
      </c>
      <c r="G275" s="216">
        <v>45597</v>
      </c>
      <c r="H275" s="217">
        <v>3012193831</v>
      </c>
      <c r="I275" s="217"/>
      <c r="J275" s="218" t="s">
        <v>1631</v>
      </c>
      <c r="K275" s="218"/>
      <c r="L275" s="218"/>
      <c r="M275" s="218"/>
      <c r="N275" s="218" t="s">
        <v>2216</v>
      </c>
      <c r="O275" s="215"/>
      <c r="P275" s="215"/>
      <c r="Q275" s="215"/>
      <c r="R275" s="215">
        <v>912</v>
      </c>
      <c r="S275" s="219"/>
      <c r="T275" s="140">
        <v>120869</v>
      </c>
      <c r="U275" s="216"/>
      <c r="V275" s="215"/>
      <c r="W275" s="215"/>
      <c r="X275" s="215" t="s">
        <v>1414</v>
      </c>
      <c r="Y275" s="217">
        <v>16</v>
      </c>
      <c r="Z275" s="215" t="s">
        <v>1415</v>
      </c>
      <c r="AA275" s="216">
        <v>45623</v>
      </c>
      <c r="AB275" s="216">
        <v>45673</v>
      </c>
      <c r="AC275" s="220">
        <f>ListadoBase[[#This Row],[FECHA DE TERMINACIÓN]]-ListadoBase[[#This Row],[FECHA DE INICIO]]</f>
        <v>50</v>
      </c>
    </row>
    <row r="276" spans="1:29" ht="15" customHeight="1">
      <c r="A276" s="214">
        <f>ROWS($A$2:A276)</f>
        <v>275</v>
      </c>
      <c r="B276" s="215" t="str">
        <f t="shared" si="28"/>
        <v>CASTAÑO</v>
      </c>
      <c r="C276" s="215" t="str">
        <f t="shared" si="29"/>
        <v>ROCHA</v>
      </c>
      <c r="D276" s="215" t="str">
        <f t="shared" si="30"/>
        <v>CAMILO ESTEBAN</v>
      </c>
      <c r="E276" s="215" t="s">
        <v>2251</v>
      </c>
      <c r="F276" s="215">
        <v>86053214</v>
      </c>
      <c r="G276" s="216">
        <v>45597</v>
      </c>
      <c r="H276" s="217">
        <v>3134560628</v>
      </c>
      <c r="I276" s="217"/>
      <c r="J276" s="218" t="s">
        <v>2252</v>
      </c>
      <c r="K276" s="218"/>
      <c r="L276" s="218"/>
      <c r="M276" s="218"/>
      <c r="N276" s="218" t="s">
        <v>2253</v>
      </c>
      <c r="O276" s="215"/>
      <c r="P276" s="215"/>
      <c r="Q276" s="215"/>
      <c r="R276" s="215">
        <v>886</v>
      </c>
      <c r="S276" s="219"/>
      <c r="T276" s="140">
        <v>120008</v>
      </c>
      <c r="U276" s="216"/>
      <c r="V276" s="215"/>
      <c r="W276" s="215"/>
      <c r="X276" s="215" t="s">
        <v>1414</v>
      </c>
      <c r="Y276" s="217">
        <v>19</v>
      </c>
      <c r="Z276" s="215" t="s">
        <v>1415</v>
      </c>
      <c r="AA276" s="216">
        <v>45616</v>
      </c>
      <c r="AB276" s="216">
        <v>45680</v>
      </c>
      <c r="AC276" s="220">
        <f>ListadoBase[[#This Row],[FECHA DE TERMINACIÓN]]-ListadoBase[[#This Row],[FECHA DE INICIO]]</f>
        <v>64</v>
      </c>
    </row>
    <row r="277" spans="1:29" ht="15" customHeight="1">
      <c r="A277" s="214">
        <f>ROWS($A$2:A277)</f>
        <v>276</v>
      </c>
      <c r="B277" s="215" t="str">
        <f t="shared" si="28"/>
        <v>ROMERO</v>
      </c>
      <c r="C277" s="215" t="str">
        <f t="shared" si="29"/>
        <v>MARIN</v>
      </c>
      <c r="D277" s="215" t="str">
        <f t="shared" si="30"/>
        <v xml:space="preserve">JOHAN SEBASTIAN </v>
      </c>
      <c r="E277" s="226" t="s">
        <v>2254</v>
      </c>
      <c r="F277" s="215">
        <v>1000035400</v>
      </c>
      <c r="G277" s="216">
        <v>45598</v>
      </c>
      <c r="H277" s="217">
        <v>3229119246</v>
      </c>
      <c r="I277" s="217"/>
      <c r="J277" s="218" t="s">
        <v>2255</v>
      </c>
      <c r="K277" s="218"/>
      <c r="L277" s="218"/>
      <c r="M277" s="134" t="s">
        <v>2256</v>
      </c>
      <c r="N277" s="218"/>
      <c r="O277" s="215"/>
      <c r="P277" s="215"/>
      <c r="Q277" s="215"/>
      <c r="R277" s="215">
        <v>900</v>
      </c>
      <c r="S277" s="219"/>
      <c r="T277" s="140">
        <v>119665</v>
      </c>
      <c r="U277" s="216"/>
      <c r="V277" s="215"/>
      <c r="W277" s="215"/>
      <c r="X277" s="215" t="s">
        <v>1414</v>
      </c>
      <c r="Y277" s="217">
        <v>10</v>
      </c>
      <c r="Z277" s="215" t="s">
        <v>1415</v>
      </c>
      <c r="AA277" s="216">
        <v>45616</v>
      </c>
      <c r="AB277" s="216">
        <v>45687</v>
      </c>
      <c r="AC277" s="220">
        <f>ListadoBase[[#This Row],[FECHA DE TERMINACIÓN]]-ListadoBase[[#This Row],[FECHA DE INICIO]]</f>
        <v>71</v>
      </c>
    </row>
    <row r="278" spans="1:29" ht="17.25" customHeight="1">
      <c r="A278" s="214">
        <f>ROWS($A$2:A278)</f>
        <v>277</v>
      </c>
      <c r="B278" s="301" t="s">
        <v>2257</v>
      </c>
      <c r="C278" s="301" t="s">
        <v>2258</v>
      </c>
      <c r="D278" s="301" t="s">
        <v>2259</v>
      </c>
      <c r="E278" s="301" t="s">
        <v>2260</v>
      </c>
      <c r="F278" s="302">
        <v>1073680581</v>
      </c>
      <c r="G278" s="303">
        <v>45598</v>
      </c>
      <c r="H278" s="304">
        <v>3142314533</v>
      </c>
      <c r="I278" s="304"/>
      <c r="J278" s="305" t="s">
        <v>2261</v>
      </c>
      <c r="K278" s="305"/>
      <c r="L278" s="305"/>
      <c r="M278" s="180" t="s">
        <v>2262</v>
      </c>
      <c r="N278" s="305"/>
      <c r="O278" s="301"/>
      <c r="P278" s="301"/>
      <c r="Q278" s="306"/>
      <c r="R278" s="301"/>
      <c r="S278" s="307"/>
      <c r="T278" s="181">
        <v>121101</v>
      </c>
      <c r="U278" s="303"/>
      <c r="V278" s="301"/>
      <c r="W278" s="301"/>
      <c r="X278" s="301"/>
      <c r="Y278" s="308">
        <v>16</v>
      </c>
      <c r="Z278" s="301"/>
      <c r="AA278" s="303"/>
      <c r="AB278" s="303"/>
      <c r="AC278" s="220">
        <f>ListadoBase[[#This Row],[FECHA DE TERMINACIÓN]]-ListadoBase[[#This Row],[FECHA DE INICIO]]</f>
        <v>0</v>
      </c>
    </row>
    <row r="279" spans="1:29" ht="15" customHeight="1">
      <c r="A279" s="214">
        <f>ROWS($A$2:A279)</f>
        <v>278</v>
      </c>
      <c r="B279" s="215" t="s">
        <v>2263</v>
      </c>
      <c r="C279" s="215" t="s">
        <v>2264</v>
      </c>
      <c r="D279" s="215" t="s">
        <v>2265</v>
      </c>
      <c r="E279" s="215" t="s">
        <v>2266</v>
      </c>
      <c r="F279" s="259">
        <v>1026272711</v>
      </c>
      <c r="G279" s="216">
        <v>45598</v>
      </c>
      <c r="H279" s="309">
        <v>3132474568</v>
      </c>
      <c r="I279" s="309"/>
      <c r="J279" s="218" t="s">
        <v>2267</v>
      </c>
      <c r="K279" s="218"/>
      <c r="L279" s="218"/>
      <c r="M279" s="134" t="s">
        <v>2268</v>
      </c>
      <c r="N279" s="218"/>
      <c r="O279" s="215"/>
      <c r="P279" s="215"/>
      <c r="Q279" s="255"/>
      <c r="R279" s="215" t="s">
        <v>2269</v>
      </c>
      <c r="S279" s="219"/>
      <c r="T279" s="140">
        <v>121652</v>
      </c>
      <c r="U279" s="216"/>
      <c r="V279" s="215"/>
      <c r="W279" s="215"/>
      <c r="X279" s="215" t="s">
        <v>1414</v>
      </c>
      <c r="Y279" s="217">
        <v>47</v>
      </c>
      <c r="Z279" s="215" t="s">
        <v>1415</v>
      </c>
      <c r="AA279" s="216">
        <v>45635</v>
      </c>
      <c r="AB279" s="216">
        <v>45702</v>
      </c>
      <c r="AC279" s="220">
        <f>ListadoBase[[#This Row],[FECHA DE TERMINACIÓN]]-ListadoBase[[#This Row],[FECHA DE INICIO]]</f>
        <v>67</v>
      </c>
    </row>
    <row r="280" spans="1:29" ht="15" customHeight="1">
      <c r="A280" s="214">
        <f>ROWS($A$2:A280)</f>
        <v>279</v>
      </c>
      <c r="B280" s="215" t="str">
        <f t="shared" ref="B280:B314" si="31">LEFT(E280, FIND(" ", E280) - 1)</f>
        <v>DUARTE</v>
      </c>
      <c r="C280" s="215" t="str">
        <f t="shared" ref="C280:C314" si="32">MID(E280, FIND(" ", E280) + 1, FIND(" ", E280, FIND(" ", E280) + 1) - FIND(" ", E280) - 1)</f>
        <v>VELASQUEZ</v>
      </c>
      <c r="D280" s="215" t="str">
        <f t="shared" ref="D280:D314" si="33">RIGHT(E280, LEN(E280) - FIND(" ", E280, FIND(" ", E280) + 1))</f>
        <v>DIEGO FABIAN</v>
      </c>
      <c r="E280" s="215" t="s">
        <v>2270</v>
      </c>
      <c r="F280" s="215">
        <v>1010171112</v>
      </c>
      <c r="G280" s="216">
        <v>45598</v>
      </c>
      <c r="H280" s="241">
        <v>3168588154</v>
      </c>
      <c r="I280" s="241"/>
      <c r="J280" s="218" t="s">
        <v>2271</v>
      </c>
      <c r="K280" s="218"/>
      <c r="L280" s="218"/>
      <c r="M280" s="134" t="s">
        <v>2272</v>
      </c>
      <c r="N280" s="218"/>
      <c r="O280" s="215"/>
      <c r="P280" s="215"/>
      <c r="Q280" s="255"/>
      <c r="R280" s="215">
        <v>897</v>
      </c>
      <c r="S280" s="219">
        <v>3150000</v>
      </c>
      <c r="T280" s="140">
        <v>119924</v>
      </c>
      <c r="U280" s="216"/>
      <c r="V280" s="215"/>
      <c r="W280" s="215"/>
      <c r="X280" s="215" t="s">
        <v>1414</v>
      </c>
      <c r="Y280" s="217">
        <v>47</v>
      </c>
      <c r="Z280" s="215" t="s">
        <v>1415</v>
      </c>
      <c r="AA280" s="216">
        <v>45616</v>
      </c>
      <c r="AB280" s="216">
        <v>45687</v>
      </c>
      <c r="AC280" s="220">
        <f>ListadoBase[[#This Row],[FECHA DE TERMINACIÓN]]-ListadoBase[[#This Row],[FECHA DE INICIO]]</f>
        <v>71</v>
      </c>
    </row>
    <row r="281" spans="1:29" ht="15" customHeight="1">
      <c r="A281" s="214">
        <f>ROWS($A$2:A281)</f>
        <v>280</v>
      </c>
      <c r="B281" s="236" t="str">
        <f t="shared" si="31"/>
        <v>LUGO</v>
      </c>
      <c r="C281" s="236" t="str">
        <f t="shared" si="32"/>
        <v>MANRIQUE</v>
      </c>
      <c r="D281" s="236" t="str">
        <f t="shared" si="33"/>
        <v xml:space="preserve">SELENA </v>
      </c>
      <c r="E281" s="236" t="s">
        <v>2273</v>
      </c>
      <c r="F281" s="236">
        <v>10002423</v>
      </c>
      <c r="G281" s="237">
        <v>45598</v>
      </c>
      <c r="H281" s="297">
        <v>3142079653</v>
      </c>
      <c r="I281" s="297"/>
      <c r="J281" s="239" t="s">
        <v>2274</v>
      </c>
      <c r="K281" s="239"/>
      <c r="L281" s="239"/>
      <c r="M281" s="152" t="s">
        <v>2275</v>
      </c>
      <c r="N281" s="239"/>
      <c r="O281" s="236"/>
      <c r="P281" s="236"/>
      <c r="Q281" s="294"/>
      <c r="R281" s="236"/>
      <c r="S281" s="240"/>
      <c r="T281" s="146">
        <v>121085</v>
      </c>
      <c r="U281" s="237"/>
      <c r="V281" s="236"/>
      <c r="W281" s="236"/>
      <c r="X281" s="236"/>
      <c r="Y281" s="238">
        <v>22</v>
      </c>
      <c r="Z281" s="236"/>
      <c r="AA281" s="237"/>
      <c r="AB281" s="237"/>
      <c r="AC281" s="220">
        <f>ListadoBase[[#This Row],[FECHA DE TERMINACIÓN]]-ListadoBase[[#This Row],[FECHA DE INICIO]]</f>
        <v>0</v>
      </c>
    </row>
    <row r="282" spans="1:29" ht="15" customHeight="1">
      <c r="A282" s="214">
        <f>ROWS($A$2:A282)</f>
        <v>281</v>
      </c>
      <c r="B282" s="215" t="str">
        <f t="shared" si="31"/>
        <v>COVALEDA</v>
      </c>
      <c r="C282" s="215" t="str">
        <f t="shared" si="32"/>
        <v>SARMIENTO</v>
      </c>
      <c r="D282" s="215" t="str">
        <f t="shared" si="33"/>
        <v>SEBASTIAN</v>
      </c>
      <c r="E282" s="215" t="s">
        <v>2276</v>
      </c>
      <c r="F282" s="215">
        <v>1030551711</v>
      </c>
      <c r="G282" s="216">
        <v>45598</v>
      </c>
      <c r="H282" s="241">
        <v>3132615898</v>
      </c>
      <c r="I282" s="241"/>
      <c r="J282" s="218" t="s">
        <v>2277</v>
      </c>
      <c r="K282" s="218"/>
      <c r="L282" s="218"/>
      <c r="M282" s="134" t="s">
        <v>2278</v>
      </c>
      <c r="N282" s="218"/>
      <c r="O282" s="215"/>
      <c r="P282" s="215"/>
      <c r="Q282" s="255"/>
      <c r="R282" s="215">
        <v>309</v>
      </c>
      <c r="S282" s="219"/>
      <c r="T282" s="140">
        <v>121085</v>
      </c>
      <c r="U282" s="216"/>
      <c r="V282" s="215"/>
      <c r="W282" s="215"/>
      <c r="X282" s="215" t="s">
        <v>1414</v>
      </c>
      <c r="Y282" s="217">
        <v>22</v>
      </c>
      <c r="Z282" s="215" t="s">
        <v>1706</v>
      </c>
      <c r="AA282" s="216">
        <v>45379</v>
      </c>
      <c r="AB282" s="216">
        <v>45657</v>
      </c>
      <c r="AC282" s="220">
        <f>ListadoBase[[#This Row],[FECHA DE TERMINACIÓN]]-ListadoBase[[#This Row],[FECHA DE INICIO]]</f>
        <v>278</v>
      </c>
    </row>
    <row r="283" spans="1:29" ht="15" customHeight="1">
      <c r="A283" s="214">
        <f>ROWS($A$2:A283)</f>
        <v>282</v>
      </c>
      <c r="B283" s="215" t="str">
        <f t="shared" si="31"/>
        <v>SANCHEZ</v>
      </c>
      <c r="C283" s="215" t="str">
        <f t="shared" si="32"/>
        <v>PRIETO</v>
      </c>
      <c r="D283" s="215" t="str">
        <f t="shared" si="33"/>
        <v>BIBIAN STELLA</v>
      </c>
      <c r="E283" s="215" t="s">
        <v>2279</v>
      </c>
      <c r="F283" s="215">
        <v>1030542547</v>
      </c>
      <c r="G283" s="216">
        <v>45598</v>
      </c>
      <c r="H283" s="241">
        <v>3118013740</v>
      </c>
      <c r="I283" s="241"/>
      <c r="J283" s="218" t="s">
        <v>2280</v>
      </c>
      <c r="K283" s="218"/>
      <c r="L283" s="218"/>
      <c r="M283" s="134" t="s">
        <v>2281</v>
      </c>
      <c r="N283" s="218"/>
      <c r="O283" s="215"/>
      <c r="P283" s="215"/>
      <c r="Q283" s="255"/>
      <c r="R283" s="215" t="s">
        <v>2282</v>
      </c>
      <c r="S283" s="219"/>
      <c r="T283" s="140">
        <v>121102</v>
      </c>
      <c r="U283" s="216"/>
      <c r="V283" s="215"/>
      <c r="W283" s="215"/>
      <c r="X283" s="215" t="s">
        <v>1414</v>
      </c>
      <c r="Y283" s="217">
        <v>10</v>
      </c>
      <c r="Z283" s="215" t="s">
        <v>1415</v>
      </c>
      <c r="AA283" s="216">
        <v>45642</v>
      </c>
      <c r="AB283" s="216">
        <v>45703</v>
      </c>
      <c r="AC283" s="220">
        <f>ListadoBase[[#This Row],[FECHA DE TERMINACIÓN]]-ListadoBase[[#This Row],[FECHA DE INICIO]]</f>
        <v>61</v>
      </c>
    </row>
    <row r="284" spans="1:29" ht="15" customHeight="1">
      <c r="A284" s="214">
        <f>ROWS($A$2:A284)</f>
        <v>283</v>
      </c>
      <c r="B284" s="215" t="str">
        <f t="shared" si="31"/>
        <v>GUTIERREZ</v>
      </c>
      <c r="C284" s="215" t="str">
        <f t="shared" si="32"/>
        <v>ROJAS</v>
      </c>
      <c r="D284" s="215" t="str">
        <f t="shared" si="33"/>
        <v>LEONARDO</v>
      </c>
      <c r="E284" s="215" t="s">
        <v>2283</v>
      </c>
      <c r="F284" s="215">
        <v>1022944830</v>
      </c>
      <c r="G284" s="216">
        <v>45598</v>
      </c>
      <c r="H284" s="241">
        <v>3046179641</v>
      </c>
      <c r="I284" s="241"/>
      <c r="J284" s="218" t="s">
        <v>2255</v>
      </c>
      <c r="K284" s="218"/>
      <c r="L284" s="218"/>
      <c r="M284" s="134" t="s">
        <v>2284</v>
      </c>
      <c r="N284" s="218"/>
      <c r="O284" s="215"/>
      <c r="P284" s="215"/>
      <c r="Q284" s="255"/>
      <c r="R284" s="215">
        <v>812</v>
      </c>
      <c r="S284" s="219"/>
      <c r="T284" s="140">
        <v>119665</v>
      </c>
      <c r="U284" s="216"/>
      <c r="V284" s="215"/>
      <c r="W284" s="215"/>
      <c r="X284" s="215" t="s">
        <v>1414</v>
      </c>
      <c r="Y284" s="217">
        <v>10</v>
      </c>
      <c r="Z284" s="215"/>
      <c r="AA284" s="216">
        <v>45611</v>
      </c>
      <c r="AB284" s="216">
        <v>45686</v>
      </c>
      <c r="AC284" s="220">
        <f>ListadoBase[[#This Row],[FECHA DE TERMINACIÓN]]-ListadoBase[[#This Row],[FECHA DE INICIO]]</f>
        <v>75</v>
      </c>
    </row>
    <row r="285" spans="1:29" ht="15" customHeight="1">
      <c r="A285" s="214">
        <f>ROWS($A$2:A285)</f>
        <v>284</v>
      </c>
      <c r="B285" s="215" t="str">
        <f t="shared" si="31"/>
        <v>PERICO</v>
      </c>
      <c r="C285" s="215" t="str">
        <f t="shared" si="32"/>
        <v>PAULA</v>
      </c>
      <c r="D285" s="215" t="str">
        <f t="shared" si="33"/>
        <v>CAMILA</v>
      </c>
      <c r="E285" s="215" t="s">
        <v>2285</v>
      </c>
      <c r="F285" s="215">
        <v>1010146779</v>
      </c>
      <c r="G285" s="216">
        <v>45598</v>
      </c>
      <c r="H285" s="241">
        <v>3012987940</v>
      </c>
      <c r="I285" s="241"/>
      <c r="J285" s="218" t="s">
        <v>1437</v>
      </c>
      <c r="K285" s="218"/>
      <c r="L285" s="218"/>
      <c r="M285" s="218"/>
      <c r="N285" s="218"/>
      <c r="O285" s="215"/>
      <c r="P285" s="215"/>
      <c r="Q285" s="255"/>
      <c r="R285" s="215" t="s">
        <v>2286</v>
      </c>
      <c r="S285" s="219"/>
      <c r="T285" s="140">
        <v>121180</v>
      </c>
      <c r="U285" s="216"/>
      <c r="V285" s="215"/>
      <c r="W285" s="215"/>
      <c r="X285" s="215" t="s">
        <v>1414</v>
      </c>
      <c r="Y285" s="217">
        <v>24</v>
      </c>
      <c r="Z285" s="215" t="s">
        <v>1415</v>
      </c>
      <c r="AA285" s="216">
        <v>45646</v>
      </c>
      <c r="AB285" s="216">
        <v>45708</v>
      </c>
      <c r="AC285" s="220">
        <f>ListadoBase[[#This Row],[FECHA DE TERMINACIÓN]]-ListadoBase[[#This Row],[FECHA DE INICIO]]</f>
        <v>62</v>
      </c>
    </row>
    <row r="286" spans="1:29" ht="15" customHeight="1">
      <c r="A286" s="214">
        <f>ROWS($A$2:A286)</f>
        <v>285</v>
      </c>
      <c r="B286" s="242" t="str">
        <f t="shared" si="31"/>
        <v>ABRIL</v>
      </c>
      <c r="C286" s="242" t="str">
        <f t="shared" si="32"/>
        <v>OLIVEROS</v>
      </c>
      <c r="D286" s="242" t="str">
        <f t="shared" si="33"/>
        <v>NELSON</v>
      </c>
      <c r="E286" s="242" t="s">
        <v>2287</v>
      </c>
      <c r="F286" s="242">
        <v>79733825</v>
      </c>
      <c r="G286" s="243">
        <v>45598</v>
      </c>
      <c r="H286" s="295">
        <v>3166183553</v>
      </c>
      <c r="I286" s="295"/>
      <c r="J286" s="245" t="s">
        <v>2288</v>
      </c>
      <c r="K286" s="245"/>
      <c r="L286" s="245"/>
      <c r="M286" s="245"/>
      <c r="N286" s="245"/>
      <c r="O286" s="242"/>
      <c r="P286" s="242"/>
      <c r="Q286" s="246"/>
      <c r="R286" s="242">
        <v>1005</v>
      </c>
      <c r="S286" s="247"/>
      <c r="T286" s="182" t="s">
        <v>2289</v>
      </c>
      <c r="U286" s="243"/>
      <c r="V286" s="242"/>
      <c r="W286" s="242"/>
      <c r="X286" s="242" t="s">
        <v>1693</v>
      </c>
      <c r="Y286" s="244">
        <v>24</v>
      </c>
      <c r="Z286" s="242" t="s">
        <v>1415</v>
      </c>
      <c r="AA286" s="243"/>
      <c r="AB286" s="243">
        <v>45689</v>
      </c>
      <c r="AC286" s="220">
        <f>ListadoBase[[#This Row],[FECHA DE TERMINACIÓN]]-ListadoBase[[#This Row],[FECHA DE INICIO]]</f>
        <v>45689</v>
      </c>
    </row>
    <row r="287" spans="1:29" ht="15" customHeight="1">
      <c r="A287" s="214">
        <f>ROWS($A$2:A287)</f>
        <v>286</v>
      </c>
      <c r="B287" s="236" t="str">
        <f t="shared" si="31"/>
        <v>BARRIGA</v>
      </c>
      <c r="C287" s="236" t="str">
        <f t="shared" si="32"/>
        <v>AVILA</v>
      </c>
      <c r="D287" s="236" t="str">
        <f t="shared" si="33"/>
        <v>NURY MARYORY</v>
      </c>
      <c r="E287" s="236" t="s">
        <v>2290</v>
      </c>
      <c r="F287" s="236">
        <v>52503781</v>
      </c>
      <c r="G287" s="237">
        <v>45598</v>
      </c>
      <c r="H287" s="297">
        <v>3152273508</v>
      </c>
      <c r="I287" s="297"/>
      <c r="J287" s="239" t="s">
        <v>2291</v>
      </c>
      <c r="K287" s="239"/>
      <c r="L287" s="239"/>
      <c r="M287" s="152" t="s">
        <v>2292</v>
      </c>
      <c r="N287" s="239"/>
      <c r="O287" s="236"/>
      <c r="P287" s="236"/>
      <c r="Q287" s="294"/>
      <c r="R287" s="236"/>
      <c r="S287" s="240"/>
      <c r="T287" s="146">
        <v>122063</v>
      </c>
      <c r="U287" s="237"/>
      <c r="V287" s="236"/>
      <c r="W287" s="236"/>
      <c r="X287" s="236"/>
      <c r="Y287" s="238">
        <v>24</v>
      </c>
      <c r="Z287" s="236"/>
      <c r="AA287" s="237"/>
      <c r="AB287" s="237"/>
      <c r="AC287" s="220">
        <f>ListadoBase[[#This Row],[FECHA DE TERMINACIÓN]]-ListadoBase[[#This Row],[FECHA DE INICIO]]</f>
        <v>0</v>
      </c>
    </row>
    <row r="288" spans="1:29" ht="15" customHeight="1">
      <c r="A288" s="214">
        <f>ROWS($A$2:A288)</f>
        <v>287</v>
      </c>
      <c r="B288" s="215" t="str">
        <f t="shared" si="31"/>
        <v>HERNANDEZ</v>
      </c>
      <c r="C288" s="215" t="str">
        <f t="shared" si="32"/>
        <v>CHICA</v>
      </c>
      <c r="D288" s="215" t="str">
        <f t="shared" si="33"/>
        <v>JOHN JAIRO</v>
      </c>
      <c r="E288" s="215" t="s">
        <v>2293</v>
      </c>
      <c r="F288" s="215">
        <v>10283411</v>
      </c>
      <c r="G288" s="216">
        <v>45598</v>
      </c>
      <c r="H288" s="241">
        <v>3128347703</v>
      </c>
      <c r="I288" s="241"/>
      <c r="J288" s="218" t="s">
        <v>2294</v>
      </c>
      <c r="K288" s="218"/>
      <c r="L288" s="218"/>
      <c r="M288" s="218"/>
      <c r="N288" s="218"/>
      <c r="O288" s="215"/>
      <c r="P288" s="215"/>
      <c r="Q288" s="255"/>
      <c r="R288" s="215">
        <v>825</v>
      </c>
      <c r="S288" s="219"/>
      <c r="T288" s="140">
        <v>119964</v>
      </c>
      <c r="U288" s="216"/>
      <c r="V288" s="215"/>
      <c r="W288" s="215"/>
      <c r="X288" s="215" t="s">
        <v>1414</v>
      </c>
      <c r="Y288" s="217">
        <v>24</v>
      </c>
      <c r="Z288" s="215" t="s">
        <v>1662</v>
      </c>
      <c r="AA288" s="216">
        <v>45616</v>
      </c>
      <c r="AB288" s="216">
        <v>45682</v>
      </c>
      <c r="AC288" s="220">
        <f>ListadoBase[[#This Row],[FECHA DE TERMINACIÓN]]-ListadoBase[[#This Row],[FECHA DE INICIO]]</f>
        <v>66</v>
      </c>
    </row>
    <row r="289" spans="1:29" ht="15" customHeight="1">
      <c r="A289" s="214">
        <f>ROWS($A$2:A289)</f>
        <v>288</v>
      </c>
      <c r="B289" s="215" t="str">
        <f t="shared" si="31"/>
        <v>LESMANG</v>
      </c>
      <c r="C289" s="215" t="str">
        <f t="shared" si="32"/>
        <v>ORZON</v>
      </c>
      <c r="D289" s="215" t="str">
        <f t="shared" si="33"/>
        <v>OTAVO APARICIO</v>
      </c>
      <c r="E289" s="215" t="s">
        <v>2295</v>
      </c>
      <c r="F289" s="215">
        <v>80047636</v>
      </c>
      <c r="G289" s="216">
        <v>45598</v>
      </c>
      <c r="H289" s="241">
        <v>3213413338</v>
      </c>
      <c r="I289" s="241"/>
      <c r="J289" s="218" t="s">
        <v>2296</v>
      </c>
      <c r="K289" s="218"/>
      <c r="L289" s="218"/>
      <c r="M289" s="218"/>
      <c r="N289" s="218"/>
      <c r="O289" s="215"/>
      <c r="P289" s="215"/>
      <c r="Q289" s="255"/>
      <c r="R289" s="215">
        <v>926</v>
      </c>
      <c r="S289" s="219"/>
      <c r="T289" s="140">
        <v>119841</v>
      </c>
      <c r="U289" s="216"/>
      <c r="V289" s="215"/>
      <c r="W289" s="215"/>
      <c r="X289" s="215" t="s">
        <v>1414</v>
      </c>
      <c r="Y289" s="217">
        <v>57</v>
      </c>
      <c r="Z289" s="215" t="s">
        <v>1415</v>
      </c>
      <c r="AA289" s="216">
        <v>45619</v>
      </c>
      <c r="AB289" s="216">
        <v>45691</v>
      </c>
      <c r="AC289" s="220">
        <f>ListadoBase[[#This Row],[FECHA DE TERMINACIÓN]]-ListadoBase[[#This Row],[FECHA DE INICIO]]</f>
        <v>72</v>
      </c>
    </row>
    <row r="290" spans="1:29" ht="15" customHeight="1">
      <c r="A290" s="214">
        <f>ROWS($A$2:A290)</f>
        <v>289</v>
      </c>
      <c r="B290" s="215" t="str">
        <f t="shared" si="31"/>
        <v>ALVAREZ</v>
      </c>
      <c r="C290" s="215" t="str">
        <f t="shared" si="32"/>
        <v>GACHARANA</v>
      </c>
      <c r="D290" s="215" t="str">
        <f t="shared" si="33"/>
        <v>CAMILO ANDRES</v>
      </c>
      <c r="E290" s="215" t="s">
        <v>2297</v>
      </c>
      <c r="F290" s="215">
        <v>79743591</v>
      </c>
      <c r="G290" s="216">
        <v>45598</v>
      </c>
      <c r="H290" s="241">
        <v>3102605650</v>
      </c>
      <c r="I290" s="241"/>
      <c r="J290" s="218" t="s">
        <v>2298</v>
      </c>
      <c r="K290" s="218"/>
      <c r="L290" s="218" t="s">
        <v>1850</v>
      </c>
      <c r="M290" s="218"/>
      <c r="N290" s="218"/>
      <c r="O290" s="215"/>
      <c r="P290" s="215"/>
      <c r="Q290" s="255"/>
      <c r="R290" s="215" t="s">
        <v>2299</v>
      </c>
      <c r="S290" s="219"/>
      <c r="T290" s="172">
        <v>121461</v>
      </c>
      <c r="U290" s="216">
        <v>45649</v>
      </c>
      <c r="V290" s="215"/>
      <c r="W290" s="215"/>
      <c r="X290" s="215" t="s">
        <v>1414</v>
      </c>
      <c r="Y290" s="217">
        <v>57</v>
      </c>
      <c r="Z290" s="215" t="s">
        <v>1415</v>
      </c>
      <c r="AA290" s="216">
        <v>45653</v>
      </c>
      <c r="AB290" s="216">
        <v>45714</v>
      </c>
      <c r="AC290" s="220">
        <f>ListadoBase[[#This Row],[FECHA DE TERMINACIÓN]]-ListadoBase[[#This Row],[FECHA DE INICIO]]</f>
        <v>61</v>
      </c>
    </row>
    <row r="291" spans="1:29" ht="15" customHeight="1">
      <c r="A291" s="214">
        <f>ROWS($A$2:A291)</f>
        <v>290</v>
      </c>
      <c r="B291" s="215" t="str">
        <f t="shared" si="31"/>
        <v>RINCO</v>
      </c>
      <c r="C291" s="215" t="str">
        <f t="shared" si="32"/>
        <v>ARROYO</v>
      </c>
      <c r="D291" s="215" t="str">
        <f t="shared" si="33"/>
        <v>ARLETH PATRICIA</v>
      </c>
      <c r="E291" s="215" t="s">
        <v>2300</v>
      </c>
      <c r="F291" s="215">
        <v>52811153</v>
      </c>
      <c r="G291" s="216">
        <v>45598</v>
      </c>
      <c r="H291" s="241">
        <v>3125582905</v>
      </c>
      <c r="I291" s="241"/>
      <c r="J291" s="218" t="s">
        <v>2301</v>
      </c>
      <c r="K291" s="218"/>
      <c r="L291" s="218"/>
      <c r="M291" s="218"/>
      <c r="N291" s="218"/>
      <c r="O291" s="215"/>
      <c r="P291" s="215"/>
      <c r="Q291" s="255"/>
      <c r="R291" s="215" t="s">
        <v>2302</v>
      </c>
      <c r="S291" s="219"/>
      <c r="T291" s="172">
        <v>120842</v>
      </c>
      <c r="U291" s="216"/>
      <c r="V291" s="215"/>
      <c r="W291" s="215"/>
      <c r="X291" s="215" t="s">
        <v>1414</v>
      </c>
      <c r="Y291" s="217">
        <v>57</v>
      </c>
      <c r="Z291" s="215" t="s">
        <v>1415</v>
      </c>
      <c r="AA291" s="216">
        <v>45638</v>
      </c>
      <c r="AB291" s="216">
        <v>45694</v>
      </c>
      <c r="AC291" s="220">
        <f>ListadoBase[[#This Row],[FECHA DE TERMINACIÓN]]-ListadoBase[[#This Row],[FECHA DE INICIO]]</f>
        <v>56</v>
      </c>
    </row>
    <row r="292" spans="1:29" ht="15" customHeight="1">
      <c r="A292" s="214">
        <f>ROWS($A$2:A292)</f>
        <v>291</v>
      </c>
      <c r="B292" s="236" t="str">
        <f t="shared" si="31"/>
        <v>PRIETO</v>
      </c>
      <c r="C292" s="236" t="str">
        <f t="shared" si="32"/>
        <v>BAUTISTA</v>
      </c>
      <c r="D292" s="236" t="str">
        <f t="shared" si="33"/>
        <v>MARIA DEL PILAR</v>
      </c>
      <c r="E292" s="236" t="s">
        <v>2303</v>
      </c>
      <c r="F292" s="236">
        <v>5304002</v>
      </c>
      <c r="G292" s="237">
        <v>45598</v>
      </c>
      <c r="H292" s="297">
        <v>3117276737</v>
      </c>
      <c r="I292" s="297"/>
      <c r="J292" s="239" t="s">
        <v>2304</v>
      </c>
      <c r="K292" s="239"/>
      <c r="L292" s="239"/>
      <c r="M292" s="239"/>
      <c r="N292" s="239"/>
      <c r="O292" s="236"/>
      <c r="P292" s="236"/>
      <c r="Q292" s="294"/>
      <c r="R292" s="236"/>
      <c r="S292" s="240"/>
      <c r="T292" s="173">
        <v>120341</v>
      </c>
      <c r="U292" s="237"/>
      <c r="V292" s="236"/>
      <c r="W292" s="236"/>
      <c r="X292" s="236"/>
      <c r="Y292" s="238">
        <v>94</v>
      </c>
      <c r="Z292" s="236"/>
      <c r="AA292" s="237"/>
      <c r="AB292" s="237"/>
      <c r="AC292" s="220">
        <f>ListadoBase[[#This Row],[FECHA DE TERMINACIÓN]]-ListadoBase[[#This Row],[FECHA DE INICIO]]</f>
        <v>0</v>
      </c>
    </row>
    <row r="293" spans="1:29" ht="15" customHeight="1">
      <c r="A293" s="214">
        <f>ROWS($A$2:A293)</f>
        <v>292</v>
      </c>
      <c r="B293" s="215" t="str">
        <f t="shared" si="31"/>
        <v>LEON</v>
      </c>
      <c r="C293" s="215" t="str">
        <f t="shared" si="32"/>
        <v>QUINTERO</v>
      </c>
      <c r="D293" s="215" t="str">
        <f t="shared" si="33"/>
        <v xml:space="preserve">ANDREA CATALINA </v>
      </c>
      <c r="E293" s="215" t="s">
        <v>2305</v>
      </c>
      <c r="F293" s="215">
        <v>1022369884</v>
      </c>
      <c r="G293" s="216">
        <v>45598</v>
      </c>
      <c r="H293" s="241">
        <v>3213894919</v>
      </c>
      <c r="I293" s="241"/>
      <c r="J293" s="218" t="s">
        <v>2306</v>
      </c>
      <c r="K293" s="218"/>
      <c r="L293" s="218"/>
      <c r="M293" s="218"/>
      <c r="N293" s="218"/>
      <c r="O293" s="215"/>
      <c r="P293" s="215"/>
      <c r="Q293" s="255"/>
      <c r="R293" s="215" t="s">
        <v>2307</v>
      </c>
      <c r="S293" s="219"/>
      <c r="T293" s="172">
        <v>120620</v>
      </c>
      <c r="U293" s="216"/>
      <c r="V293" s="215"/>
      <c r="W293" s="215"/>
      <c r="X293" s="215" t="s">
        <v>1414</v>
      </c>
      <c r="Y293" s="217">
        <v>94</v>
      </c>
      <c r="Z293" s="215" t="s">
        <v>1415</v>
      </c>
      <c r="AA293" s="216">
        <v>45635</v>
      </c>
      <c r="AB293" s="216">
        <v>45696</v>
      </c>
      <c r="AC293" s="220">
        <f>ListadoBase[[#This Row],[FECHA DE TERMINACIÓN]]-ListadoBase[[#This Row],[FECHA DE INICIO]]</f>
        <v>61</v>
      </c>
    </row>
    <row r="294" spans="1:29" ht="15" customHeight="1">
      <c r="A294" s="310">
        <f>ROWS($A$2:A294)</f>
        <v>293</v>
      </c>
      <c r="B294" s="242" t="str">
        <f t="shared" si="31"/>
        <v>CABRERA</v>
      </c>
      <c r="C294" s="242" t="str">
        <f t="shared" si="32"/>
        <v>MORA</v>
      </c>
      <c r="D294" s="242" t="str">
        <f t="shared" si="33"/>
        <v>MONICA DEL PILAR</v>
      </c>
      <c r="E294" s="242" t="s">
        <v>2308</v>
      </c>
      <c r="F294" s="242">
        <v>65712427</v>
      </c>
      <c r="G294" s="243">
        <v>45598</v>
      </c>
      <c r="H294" s="295">
        <v>3196665579</v>
      </c>
      <c r="I294" s="295"/>
      <c r="J294" s="245" t="s">
        <v>2309</v>
      </c>
      <c r="K294" s="245"/>
      <c r="L294" s="245"/>
      <c r="M294" s="245"/>
      <c r="N294" s="245"/>
      <c r="O294" s="242"/>
      <c r="P294" s="242"/>
      <c r="Q294" s="246"/>
      <c r="R294" s="242" t="s">
        <v>2310</v>
      </c>
      <c r="S294" s="247"/>
      <c r="T294" s="174">
        <v>121660</v>
      </c>
      <c r="U294" s="243"/>
      <c r="V294" s="242"/>
      <c r="W294" s="242"/>
      <c r="X294" s="242" t="s">
        <v>1693</v>
      </c>
      <c r="Y294" s="244">
        <v>94</v>
      </c>
      <c r="Z294" s="242" t="s">
        <v>1415</v>
      </c>
      <c r="AA294" s="243"/>
      <c r="AB294" s="243">
        <v>45743</v>
      </c>
      <c r="AC294" s="220">
        <f>ListadoBase[[#This Row],[FECHA DE TERMINACIÓN]]-ListadoBase[[#This Row],[FECHA DE INICIO]]</f>
        <v>45743</v>
      </c>
    </row>
    <row r="295" spans="1:29" ht="15" customHeight="1">
      <c r="A295" s="214">
        <f>ROWS($A$2:A295)</f>
        <v>294</v>
      </c>
      <c r="B295" s="215" t="str">
        <f t="shared" si="31"/>
        <v>PEÑA</v>
      </c>
      <c r="C295" s="215" t="str">
        <f t="shared" si="32"/>
        <v>CASTRO</v>
      </c>
      <c r="D295" s="215" t="str">
        <f t="shared" si="33"/>
        <v xml:space="preserve">MARIA ALEJANDRA </v>
      </c>
      <c r="E295" s="215" t="s">
        <v>2311</v>
      </c>
      <c r="F295" s="215">
        <v>1010230750</v>
      </c>
      <c r="G295" s="216">
        <v>45598</v>
      </c>
      <c r="H295" s="241">
        <v>3244607770</v>
      </c>
      <c r="I295" s="241"/>
      <c r="J295" s="218" t="s">
        <v>2312</v>
      </c>
      <c r="K295" s="218"/>
      <c r="L295" s="218"/>
      <c r="M295" s="134" t="s">
        <v>2313</v>
      </c>
      <c r="N295" s="218"/>
      <c r="O295" s="215"/>
      <c r="P295" s="215"/>
      <c r="Q295" s="255"/>
      <c r="R295" s="215">
        <v>909</v>
      </c>
      <c r="S295" s="219"/>
      <c r="T295" s="140">
        <v>120010</v>
      </c>
      <c r="U295" s="216"/>
      <c r="V295" s="215"/>
      <c r="W295" s="215"/>
      <c r="X295" s="215" t="s">
        <v>1414</v>
      </c>
      <c r="Y295" s="217">
        <v>10</v>
      </c>
      <c r="Z295" s="215" t="s">
        <v>1415</v>
      </c>
      <c r="AA295" s="216">
        <v>45621</v>
      </c>
      <c r="AB295" s="216">
        <v>45687</v>
      </c>
      <c r="AC295" s="220">
        <f>ListadoBase[[#This Row],[FECHA DE TERMINACIÓN]]-ListadoBase[[#This Row],[FECHA DE INICIO]]</f>
        <v>66</v>
      </c>
    </row>
    <row r="296" spans="1:29" ht="15" customHeight="1">
      <c r="A296" s="214">
        <f>ROWS($A$2:A296)</f>
        <v>295</v>
      </c>
      <c r="B296" s="215" t="str">
        <f t="shared" si="31"/>
        <v>RINCON</v>
      </c>
      <c r="C296" s="215" t="str">
        <f t="shared" si="32"/>
        <v>AGUIAR</v>
      </c>
      <c r="D296" s="215" t="str">
        <f t="shared" si="33"/>
        <v xml:space="preserve">ANDREA DEL PILAR </v>
      </c>
      <c r="E296" s="215" t="s">
        <v>2314</v>
      </c>
      <c r="F296" s="215">
        <v>52849452</v>
      </c>
      <c r="G296" s="216">
        <v>45598</v>
      </c>
      <c r="H296" s="241">
        <v>3142511937</v>
      </c>
      <c r="I296" s="241"/>
      <c r="J296" s="218" t="s">
        <v>2315</v>
      </c>
      <c r="K296" s="218"/>
      <c r="L296" s="218"/>
      <c r="M296" s="134" t="s">
        <v>2316</v>
      </c>
      <c r="N296" s="218"/>
      <c r="O296" s="215"/>
      <c r="P296" s="215"/>
      <c r="Q296" s="255"/>
      <c r="R296" s="215">
        <v>935</v>
      </c>
      <c r="S296" s="219"/>
      <c r="T296" s="140">
        <v>119800</v>
      </c>
      <c r="U296" s="216"/>
      <c r="V296" s="215"/>
      <c r="W296" s="215"/>
      <c r="X296" s="215" t="s">
        <v>1414</v>
      </c>
      <c r="Y296" s="217">
        <v>10</v>
      </c>
      <c r="Z296" s="215" t="s">
        <v>1706</v>
      </c>
      <c r="AA296" s="216">
        <v>45618</v>
      </c>
      <c r="AB296" s="216">
        <v>45688</v>
      </c>
      <c r="AC296" s="220">
        <f>ListadoBase[[#This Row],[FECHA DE TERMINACIÓN]]-ListadoBase[[#This Row],[FECHA DE INICIO]]</f>
        <v>70</v>
      </c>
    </row>
    <row r="297" spans="1:29" ht="15" customHeight="1">
      <c r="A297" s="214">
        <f>ROWS($A$2:A297)</f>
        <v>296</v>
      </c>
      <c r="B297" s="236" t="str">
        <f t="shared" si="31"/>
        <v>ROMERO</v>
      </c>
      <c r="C297" s="236" t="str">
        <f t="shared" si="32"/>
        <v>MARIN</v>
      </c>
      <c r="D297" s="236" t="str">
        <f t="shared" si="33"/>
        <v>JOHAN SEBASTIAN</v>
      </c>
      <c r="E297" s="236" t="s">
        <v>2317</v>
      </c>
      <c r="F297" s="236">
        <v>100035400</v>
      </c>
      <c r="G297" s="237">
        <v>45598</v>
      </c>
      <c r="H297" s="238">
        <v>3229119246</v>
      </c>
      <c r="I297" s="238"/>
      <c r="J297" s="239" t="s">
        <v>2255</v>
      </c>
      <c r="K297" s="239"/>
      <c r="L297" s="239"/>
      <c r="M297" s="152" t="s">
        <v>2318</v>
      </c>
      <c r="N297" s="239"/>
      <c r="O297" s="236"/>
      <c r="P297" s="236"/>
      <c r="Q297" s="294"/>
      <c r="R297" s="236"/>
      <c r="S297" s="240"/>
      <c r="T297" s="146">
        <v>119665</v>
      </c>
      <c r="U297" s="237"/>
      <c r="V297" s="236"/>
      <c r="W297" s="236"/>
      <c r="X297" s="236"/>
      <c r="Y297" s="238">
        <v>10</v>
      </c>
      <c r="Z297" s="236"/>
      <c r="AA297" s="237"/>
      <c r="AB297" s="237"/>
      <c r="AC297" s="220">
        <f>ListadoBase[[#This Row],[FECHA DE TERMINACIÓN]]-ListadoBase[[#This Row],[FECHA DE INICIO]]</f>
        <v>0</v>
      </c>
    </row>
    <row r="298" spans="1:29" ht="15" customHeight="1">
      <c r="A298" s="214">
        <f>ROWS($A$2:A298)</f>
        <v>297</v>
      </c>
      <c r="B298" s="215" t="str">
        <f t="shared" si="31"/>
        <v>CASTAÑEDA</v>
      </c>
      <c r="C298" s="215" t="str">
        <f t="shared" si="32"/>
        <v>GONZALEZ</v>
      </c>
      <c r="D298" s="215" t="str">
        <f t="shared" si="33"/>
        <v xml:space="preserve">STEFANIA </v>
      </c>
      <c r="E298" s="226" t="s">
        <v>2319</v>
      </c>
      <c r="F298" s="226" t="s">
        <v>2320</v>
      </c>
      <c r="G298" s="216">
        <v>45598</v>
      </c>
      <c r="H298" s="311">
        <v>3005136191</v>
      </c>
      <c r="I298" s="311"/>
      <c r="J298" s="218" t="s">
        <v>2321</v>
      </c>
      <c r="K298" s="218"/>
      <c r="L298" s="218"/>
      <c r="M298" s="134" t="s">
        <v>2322</v>
      </c>
      <c r="N298" s="218"/>
      <c r="O298" s="215"/>
      <c r="P298" s="215"/>
      <c r="Q298" s="215"/>
      <c r="R298" s="215">
        <v>879</v>
      </c>
      <c r="S298" s="219"/>
      <c r="T298" s="142">
        <v>119813</v>
      </c>
      <c r="U298" s="216"/>
      <c r="V298" s="215"/>
      <c r="W298" s="215"/>
      <c r="X298" s="215" t="s">
        <v>1414</v>
      </c>
      <c r="Y298" s="217">
        <v>88</v>
      </c>
      <c r="Z298" s="215" t="s">
        <v>1415</v>
      </c>
      <c r="AA298" s="216">
        <v>45615</v>
      </c>
      <c r="AB298" s="216">
        <v>45686</v>
      </c>
      <c r="AC298" s="220">
        <f>ListadoBase[[#This Row],[FECHA DE TERMINACIÓN]]-ListadoBase[[#This Row],[FECHA DE INICIO]]</f>
        <v>71</v>
      </c>
    </row>
    <row r="299" spans="1:29" ht="15" customHeight="1">
      <c r="A299" s="214">
        <f>ROWS($A$2:A299)</f>
        <v>298</v>
      </c>
      <c r="B299" s="242" t="str">
        <f t="shared" si="31"/>
        <v>PEÑA</v>
      </c>
      <c r="C299" s="242" t="str">
        <f t="shared" si="32"/>
        <v>PEÑA</v>
      </c>
      <c r="D299" s="242" t="str">
        <f t="shared" si="33"/>
        <v>JULIAN DAVID</v>
      </c>
      <c r="E299" s="242" t="s">
        <v>2323</v>
      </c>
      <c r="F299" s="242">
        <v>1030628623</v>
      </c>
      <c r="G299" s="243">
        <v>45598</v>
      </c>
      <c r="H299" s="244">
        <v>3103453936</v>
      </c>
      <c r="I299" s="148" t="s">
        <v>2324</v>
      </c>
      <c r="J299" s="245" t="s">
        <v>1429</v>
      </c>
      <c r="K299" s="245" t="s">
        <v>1960</v>
      </c>
      <c r="L299" s="245"/>
      <c r="M299" s="312"/>
      <c r="N299" s="245" t="s">
        <v>2325</v>
      </c>
      <c r="O299" s="242" t="s">
        <v>2326</v>
      </c>
      <c r="P299" s="242" t="s">
        <v>1425</v>
      </c>
      <c r="Q299" s="242"/>
      <c r="R299" s="242" t="s">
        <v>2327</v>
      </c>
      <c r="S299" s="247">
        <v>4360000</v>
      </c>
      <c r="T299" s="150">
        <v>120104</v>
      </c>
      <c r="U299" s="243"/>
      <c r="V299" s="242"/>
      <c r="W299" s="242"/>
      <c r="X299" s="242" t="s">
        <v>1693</v>
      </c>
      <c r="Y299" s="244">
        <v>24</v>
      </c>
      <c r="Z299" s="242" t="s">
        <v>1415</v>
      </c>
      <c r="AA299" s="243"/>
      <c r="AB299" s="243">
        <v>45689</v>
      </c>
      <c r="AC299" s="220">
        <f>ListadoBase[[#This Row],[FECHA DE TERMINACIÓN]]-ListadoBase[[#This Row],[FECHA DE INICIO]]</f>
        <v>45689</v>
      </c>
    </row>
    <row r="300" spans="1:29" ht="15" customHeight="1">
      <c r="A300" s="214">
        <f>ROWS($A$2:A300)</f>
        <v>299</v>
      </c>
      <c r="B300" s="242" t="str">
        <f t="shared" si="31"/>
        <v>CALA</v>
      </c>
      <c r="C300" s="242" t="str">
        <f t="shared" si="32"/>
        <v>AMAYA</v>
      </c>
      <c r="D300" s="242" t="str">
        <f t="shared" si="33"/>
        <v>MATTHEW SEBASTIAN</v>
      </c>
      <c r="E300" s="242" t="s">
        <v>2328</v>
      </c>
      <c r="F300" s="242">
        <v>1030579123</v>
      </c>
      <c r="G300" s="243">
        <v>45604</v>
      </c>
      <c r="H300" s="244">
        <v>3185683267</v>
      </c>
      <c r="I300" s="244"/>
      <c r="J300" s="245" t="s">
        <v>2329</v>
      </c>
      <c r="K300" s="245"/>
      <c r="L300" s="245"/>
      <c r="M300" s="155" t="s">
        <v>2330</v>
      </c>
      <c r="N300" s="245"/>
      <c r="O300" s="242"/>
      <c r="P300" s="242"/>
      <c r="Q300" s="246"/>
      <c r="R300" s="242">
        <v>958</v>
      </c>
      <c r="S300" s="247"/>
      <c r="T300" s="150">
        <v>119803</v>
      </c>
      <c r="U300" s="243"/>
      <c r="V300" s="242"/>
      <c r="W300" s="242"/>
      <c r="X300" s="242" t="s">
        <v>1693</v>
      </c>
      <c r="Y300" s="244">
        <v>15</v>
      </c>
      <c r="Z300" s="242" t="s">
        <v>1415</v>
      </c>
      <c r="AA300" s="243"/>
      <c r="AB300" s="243">
        <v>45688</v>
      </c>
      <c r="AC300" s="220">
        <f>ListadoBase[[#This Row],[FECHA DE TERMINACIÓN]]-ListadoBase[[#This Row],[FECHA DE INICIO]]</f>
        <v>45688</v>
      </c>
    </row>
    <row r="301" spans="1:29" ht="15" customHeight="1">
      <c r="A301" s="214">
        <f>ROWS($A$2:A301)</f>
        <v>300</v>
      </c>
      <c r="B301" s="242" t="str">
        <f t="shared" si="31"/>
        <v>PEÑA</v>
      </c>
      <c r="C301" s="242" t="str">
        <f t="shared" si="32"/>
        <v>RUIZ</v>
      </c>
      <c r="D301" s="242" t="str">
        <f t="shared" si="33"/>
        <v>WILMER ALFREDO</v>
      </c>
      <c r="E301" s="242" t="s">
        <v>2331</v>
      </c>
      <c r="F301" s="242">
        <v>1033708870</v>
      </c>
      <c r="G301" s="243">
        <v>45604</v>
      </c>
      <c r="H301" s="244">
        <v>3208330039</v>
      </c>
      <c r="I301" s="244"/>
      <c r="J301" s="313"/>
      <c r="K301" s="313"/>
      <c r="L301" s="313"/>
      <c r="M301" s="313"/>
      <c r="N301" s="313" t="s">
        <v>2332</v>
      </c>
      <c r="O301" s="314"/>
      <c r="P301" s="314"/>
      <c r="Q301" s="246"/>
      <c r="R301" s="242">
        <v>970</v>
      </c>
      <c r="S301" s="247"/>
      <c r="T301" s="150">
        <v>119799</v>
      </c>
      <c r="U301" s="243"/>
      <c r="V301" s="242"/>
      <c r="W301" s="242"/>
      <c r="X301" s="242" t="s">
        <v>1693</v>
      </c>
      <c r="Y301" s="244">
        <v>19</v>
      </c>
      <c r="Z301" s="242" t="s">
        <v>1415</v>
      </c>
      <c r="AA301" s="243"/>
      <c r="AB301" s="243">
        <v>45692</v>
      </c>
      <c r="AC301" s="220">
        <f>ListadoBase[[#This Row],[FECHA DE TERMINACIÓN]]-ListadoBase[[#This Row],[FECHA DE INICIO]]</f>
        <v>45692</v>
      </c>
    </row>
    <row r="302" spans="1:29" ht="15" customHeight="1">
      <c r="A302" s="214">
        <f>ROWS($A$2:A302)</f>
        <v>301</v>
      </c>
      <c r="B302" s="242" t="str">
        <f t="shared" si="31"/>
        <v>GOMEZ</v>
      </c>
      <c r="C302" s="242" t="str">
        <f t="shared" si="32"/>
        <v>CALDAS</v>
      </c>
      <c r="D302" s="242" t="str">
        <f t="shared" si="33"/>
        <v>INGRID LILIANA</v>
      </c>
      <c r="E302" s="242" t="s">
        <v>2333</v>
      </c>
      <c r="F302" s="315">
        <v>52173437</v>
      </c>
      <c r="G302" s="243">
        <v>45604</v>
      </c>
      <c r="H302" s="245">
        <v>3175107264</v>
      </c>
      <c r="I302" s="245"/>
      <c r="J302" s="245" t="s">
        <v>2334</v>
      </c>
      <c r="K302" s="245"/>
      <c r="L302" s="245"/>
      <c r="M302" s="183" t="s">
        <v>2335</v>
      </c>
      <c r="N302" s="245"/>
      <c r="O302" s="242"/>
      <c r="P302" s="242"/>
      <c r="Q302" s="246"/>
      <c r="R302" s="242">
        <v>980</v>
      </c>
      <c r="S302" s="247"/>
      <c r="T302" s="150">
        <v>119881</v>
      </c>
      <c r="U302" s="243"/>
      <c r="V302" s="242"/>
      <c r="W302" s="242"/>
      <c r="X302" s="242" t="s">
        <v>1693</v>
      </c>
      <c r="Y302" s="244">
        <v>77</v>
      </c>
      <c r="Z302" s="242" t="s">
        <v>1415</v>
      </c>
      <c r="AA302" s="243"/>
      <c r="AB302" s="243">
        <v>45694</v>
      </c>
      <c r="AC302" s="220">
        <f>ListadoBase[[#This Row],[FECHA DE TERMINACIÓN]]-ListadoBase[[#This Row],[FECHA DE INICIO]]</f>
        <v>45694</v>
      </c>
    </row>
    <row r="303" spans="1:29" ht="15" customHeight="1">
      <c r="A303" s="214">
        <f>ROWS($A$2:A303)</f>
        <v>302</v>
      </c>
      <c r="B303" s="215" t="str">
        <f t="shared" si="31"/>
        <v>ROJAS</v>
      </c>
      <c r="C303" s="215" t="str">
        <f t="shared" si="32"/>
        <v>DUARTE</v>
      </c>
      <c r="D303" s="215" t="str">
        <f t="shared" si="33"/>
        <v>GLORIA ESPERANZA</v>
      </c>
      <c r="E303" s="215" t="s">
        <v>2336</v>
      </c>
      <c r="F303" s="215">
        <v>52287529</v>
      </c>
      <c r="G303" s="216">
        <v>45604</v>
      </c>
      <c r="H303" s="218">
        <v>3115245641</v>
      </c>
      <c r="I303" s="218"/>
      <c r="J303" s="218" t="s">
        <v>2337</v>
      </c>
      <c r="K303" s="218"/>
      <c r="L303" s="218"/>
      <c r="M303" s="178" t="s">
        <v>2338</v>
      </c>
      <c r="N303" s="218"/>
      <c r="O303" s="215"/>
      <c r="P303" s="215"/>
      <c r="Q303" s="255"/>
      <c r="R303" s="215" t="s">
        <v>2339</v>
      </c>
      <c r="S303" s="219"/>
      <c r="T303" s="140">
        <v>119848</v>
      </c>
      <c r="U303" s="216"/>
      <c r="V303" s="215"/>
      <c r="W303" s="215"/>
      <c r="X303" s="215" t="s">
        <v>1414</v>
      </c>
      <c r="Y303" s="217">
        <v>16</v>
      </c>
      <c r="Z303" s="215" t="s">
        <v>1415</v>
      </c>
      <c r="AA303" s="216">
        <v>45622</v>
      </c>
      <c r="AB303" s="216">
        <v>45694</v>
      </c>
      <c r="AC303" s="220">
        <f>ListadoBase[[#This Row],[FECHA DE TERMINACIÓN]]-ListadoBase[[#This Row],[FECHA DE INICIO]]</f>
        <v>72</v>
      </c>
    </row>
    <row r="304" spans="1:29" ht="12.75" customHeight="1">
      <c r="A304" s="214">
        <f>ROWS($A$2:A304)</f>
        <v>303</v>
      </c>
      <c r="B304" s="316" t="str">
        <f t="shared" si="31"/>
        <v>CHAVERRA</v>
      </c>
      <c r="C304" s="316" t="str">
        <f t="shared" si="32"/>
        <v>SANCHEZ</v>
      </c>
      <c r="D304" s="316" t="str">
        <f t="shared" si="33"/>
        <v>XIMENA</v>
      </c>
      <c r="E304" s="316" t="s">
        <v>2340</v>
      </c>
      <c r="F304" s="317">
        <v>1054856290</v>
      </c>
      <c r="G304" s="318" t="s">
        <v>2341</v>
      </c>
      <c r="H304" s="319">
        <v>3126524376</v>
      </c>
      <c r="I304" s="319"/>
      <c r="J304" s="184" t="s">
        <v>2342</v>
      </c>
      <c r="K304" s="184"/>
      <c r="L304" s="184"/>
      <c r="M304" s="319"/>
      <c r="N304" s="319"/>
      <c r="O304" s="316"/>
      <c r="P304" s="316"/>
      <c r="Q304" s="320"/>
      <c r="R304" s="316"/>
      <c r="S304" s="321"/>
      <c r="T304" s="319" t="s">
        <v>2343</v>
      </c>
      <c r="U304" s="318"/>
      <c r="V304" s="316"/>
      <c r="W304" s="316"/>
      <c r="X304" s="316"/>
      <c r="Y304" s="322">
        <v>15</v>
      </c>
      <c r="Z304" s="316"/>
      <c r="AA304" s="318"/>
      <c r="AB304" s="318"/>
      <c r="AC304" s="323">
        <f>ListadoBase[[#This Row],[FECHA DE TERMINACIÓN]]-ListadoBase[[#This Row],[FECHA DE INICIO]]</f>
        <v>0</v>
      </c>
    </row>
    <row r="305" spans="1:29" s="19" customFormat="1" ht="15" customHeight="1">
      <c r="A305" s="214">
        <f>ROWS($A$2:A305)</f>
        <v>304</v>
      </c>
      <c r="B305" s="242" t="str">
        <f t="shared" si="31"/>
        <v>LINARES</v>
      </c>
      <c r="C305" s="242" t="str">
        <f t="shared" si="32"/>
        <v>GORDILLO</v>
      </c>
      <c r="D305" s="242" t="str">
        <f t="shared" si="33"/>
        <v>EMERSON</v>
      </c>
      <c r="E305" s="242" t="s">
        <v>2344</v>
      </c>
      <c r="F305" s="242">
        <v>1077967370</v>
      </c>
      <c r="G305" s="243">
        <v>45604</v>
      </c>
      <c r="H305" s="245">
        <v>3193774426</v>
      </c>
      <c r="I305" s="245"/>
      <c r="J305" s="245" t="s">
        <v>2345</v>
      </c>
      <c r="K305" s="245"/>
      <c r="L305" s="245"/>
      <c r="M305" s="155" t="s">
        <v>2346</v>
      </c>
      <c r="N305" s="245"/>
      <c r="O305" s="242"/>
      <c r="P305" s="242"/>
      <c r="Q305" s="246"/>
      <c r="R305" s="242">
        <v>936</v>
      </c>
      <c r="S305" s="247"/>
      <c r="T305" s="150">
        <v>119802</v>
      </c>
      <c r="U305" s="243"/>
      <c r="V305" s="242"/>
      <c r="W305" s="242"/>
      <c r="X305" s="242" t="s">
        <v>1693</v>
      </c>
      <c r="Y305" s="244">
        <v>77</v>
      </c>
      <c r="Z305" s="242" t="s">
        <v>1415</v>
      </c>
      <c r="AA305" s="243"/>
      <c r="AB305" s="243">
        <v>45687</v>
      </c>
      <c r="AC305" s="220">
        <f>ListadoBase[[#This Row],[FECHA DE TERMINACIÓN]]-ListadoBase[[#This Row],[FECHA DE INICIO]]</f>
        <v>45687</v>
      </c>
    </row>
    <row r="306" spans="1:29" ht="15" customHeight="1">
      <c r="A306" s="214">
        <f>ROWS($A$2:A306)</f>
        <v>305</v>
      </c>
      <c r="B306" s="215" t="str">
        <f t="shared" si="31"/>
        <v>CUEVAS</v>
      </c>
      <c r="C306" s="215" t="str">
        <f t="shared" si="32"/>
        <v>MUÑOZ</v>
      </c>
      <c r="D306" s="215" t="str">
        <f t="shared" si="33"/>
        <v>CLAUDIA MILENA</v>
      </c>
      <c r="E306" s="215" t="s">
        <v>2347</v>
      </c>
      <c r="F306" s="215">
        <v>52309442</v>
      </c>
      <c r="G306" s="216">
        <v>45604</v>
      </c>
      <c r="H306" s="218">
        <v>3176972380</v>
      </c>
      <c r="I306" s="218"/>
      <c r="J306" s="218" t="s">
        <v>2348</v>
      </c>
      <c r="K306" s="218"/>
      <c r="L306" s="218"/>
      <c r="M306" s="134" t="s">
        <v>2349</v>
      </c>
      <c r="N306" s="218"/>
      <c r="O306" s="215"/>
      <c r="P306" s="215"/>
      <c r="Q306" s="255"/>
      <c r="R306" s="215" t="s">
        <v>2350</v>
      </c>
      <c r="S306" s="219"/>
      <c r="T306" s="140">
        <v>121171</v>
      </c>
      <c r="U306" s="216"/>
      <c r="V306" s="215"/>
      <c r="W306" s="215"/>
      <c r="X306" s="215" t="s">
        <v>1414</v>
      </c>
      <c r="Y306" s="217">
        <v>77</v>
      </c>
      <c r="Z306" s="215" t="s">
        <v>1415</v>
      </c>
      <c r="AA306" s="216">
        <v>45637</v>
      </c>
      <c r="AB306" s="216">
        <v>45699</v>
      </c>
      <c r="AC306" s="220">
        <f>ListadoBase[[#This Row],[FECHA DE TERMINACIÓN]]-ListadoBase[[#This Row],[FECHA DE INICIO]]</f>
        <v>62</v>
      </c>
    </row>
    <row r="307" spans="1:29" ht="15" customHeight="1">
      <c r="A307" s="214">
        <f>ROWS($A$2:A307)</f>
        <v>306</v>
      </c>
      <c r="B307" s="215" t="str">
        <f t="shared" si="31"/>
        <v>FUENTES</v>
      </c>
      <c r="C307" s="215" t="str">
        <f t="shared" si="32"/>
        <v>SANDOVAL</v>
      </c>
      <c r="D307" s="215" t="str">
        <f t="shared" si="33"/>
        <v>GRACIELA</v>
      </c>
      <c r="E307" s="215" t="s">
        <v>2351</v>
      </c>
      <c r="F307" s="215">
        <v>60444297</v>
      </c>
      <c r="G307" s="216">
        <v>45604</v>
      </c>
      <c r="H307" s="218">
        <v>3209453495</v>
      </c>
      <c r="I307" s="218"/>
      <c r="J307" s="218" t="s">
        <v>1453</v>
      </c>
      <c r="K307" s="218"/>
      <c r="L307" s="218"/>
      <c r="M307" s="134" t="s">
        <v>2352</v>
      </c>
      <c r="N307" s="218"/>
      <c r="O307" s="215"/>
      <c r="P307" s="215"/>
      <c r="Q307" s="255"/>
      <c r="R307" s="215" t="s">
        <v>2353</v>
      </c>
      <c r="S307" s="219"/>
      <c r="T307" s="140">
        <v>119802</v>
      </c>
      <c r="U307" s="216"/>
      <c r="V307" s="215"/>
      <c r="W307" s="215"/>
      <c r="X307" s="215" t="s">
        <v>1554</v>
      </c>
      <c r="Y307" s="217">
        <v>18</v>
      </c>
      <c r="Z307" s="215" t="s">
        <v>1415</v>
      </c>
      <c r="AA307" s="216">
        <v>45625</v>
      </c>
      <c r="AB307" s="216">
        <v>45695</v>
      </c>
      <c r="AC307" s="220">
        <f>ListadoBase[[#This Row],[FECHA DE TERMINACIÓN]]-ListadoBase[[#This Row],[FECHA DE INICIO]]</f>
        <v>70</v>
      </c>
    </row>
    <row r="308" spans="1:29" ht="15" customHeight="1">
      <c r="A308" s="214">
        <f>ROWS($A$2:A308)</f>
        <v>307</v>
      </c>
      <c r="B308" s="236" t="str">
        <f t="shared" si="31"/>
        <v>ARDILA</v>
      </c>
      <c r="C308" s="236" t="str">
        <f t="shared" si="32"/>
        <v>BARRAGÁN</v>
      </c>
      <c r="D308" s="236" t="str">
        <f t="shared" si="33"/>
        <v>LAURA CAMILA</v>
      </c>
      <c r="E308" s="236" t="s">
        <v>2354</v>
      </c>
      <c r="F308" s="300">
        <v>1066944197</v>
      </c>
      <c r="G308" s="237">
        <v>45604</v>
      </c>
      <c r="H308" s="238">
        <v>3118681268</v>
      </c>
      <c r="I308" s="238"/>
      <c r="J308" s="239" t="s">
        <v>2355</v>
      </c>
      <c r="K308" s="239"/>
      <c r="L308" s="239"/>
      <c r="M308" s="152" t="s">
        <v>2356</v>
      </c>
      <c r="N308" s="239" t="s">
        <v>2357</v>
      </c>
      <c r="O308" s="236"/>
      <c r="P308" s="236"/>
      <c r="Q308" s="294"/>
      <c r="R308" s="236"/>
      <c r="S308" s="240"/>
      <c r="T308" s="146">
        <v>121212</v>
      </c>
      <c r="U308" s="237"/>
      <c r="V308" s="236"/>
      <c r="W308" s="236"/>
      <c r="X308" s="236"/>
      <c r="Y308" s="238">
        <v>16</v>
      </c>
      <c r="Z308" s="236"/>
      <c r="AA308" s="237"/>
      <c r="AB308" s="237"/>
      <c r="AC308" s="220">
        <f>ListadoBase[[#This Row],[FECHA DE TERMINACIÓN]]-ListadoBase[[#This Row],[FECHA DE INICIO]]</f>
        <v>0</v>
      </c>
    </row>
    <row r="309" spans="1:29" ht="15" customHeight="1">
      <c r="A309" s="214">
        <f>ROWS($A$2:A309)</f>
        <v>308</v>
      </c>
      <c r="B309" s="242" t="str">
        <f t="shared" si="31"/>
        <v>CARRILLO</v>
      </c>
      <c r="C309" s="242" t="str">
        <f t="shared" si="32"/>
        <v>PINEDA</v>
      </c>
      <c r="D309" s="242" t="str">
        <f t="shared" si="33"/>
        <v>JOSE FLORENTINO</v>
      </c>
      <c r="E309" s="242" t="s">
        <v>2358</v>
      </c>
      <c r="F309" s="242">
        <v>80260692</v>
      </c>
      <c r="G309" s="243">
        <v>45604</v>
      </c>
      <c r="H309" s="244">
        <v>3124243248</v>
      </c>
      <c r="I309" s="148" t="s">
        <v>2359</v>
      </c>
      <c r="J309" s="245" t="s">
        <v>1446</v>
      </c>
      <c r="K309" s="245" t="s">
        <v>17</v>
      </c>
      <c r="L309" s="245"/>
      <c r="M309" s="155" t="s">
        <v>2360</v>
      </c>
      <c r="N309" s="245" t="s">
        <v>1915</v>
      </c>
      <c r="O309" s="242" t="s">
        <v>2361</v>
      </c>
      <c r="P309" s="242" t="s">
        <v>2362</v>
      </c>
      <c r="Q309" s="246"/>
      <c r="R309" s="242" t="s">
        <v>2363</v>
      </c>
      <c r="S309" s="247">
        <v>2850000</v>
      </c>
      <c r="T309" s="150">
        <v>119665</v>
      </c>
      <c r="U309" s="243"/>
      <c r="V309" s="242"/>
      <c r="W309" s="242"/>
      <c r="X309" s="242" t="s">
        <v>1693</v>
      </c>
      <c r="Y309" s="244">
        <v>10</v>
      </c>
      <c r="Z309" s="242" t="s">
        <v>1415</v>
      </c>
      <c r="AA309" s="243"/>
      <c r="AB309" s="243">
        <v>45692</v>
      </c>
      <c r="AC309" s="220">
        <f>ListadoBase[[#This Row],[FECHA DE TERMINACIÓN]]-ListadoBase[[#This Row],[FECHA DE INICIO]]</f>
        <v>45692</v>
      </c>
    </row>
    <row r="310" spans="1:29" ht="15" customHeight="1">
      <c r="A310" s="214">
        <f>ROWS($A$2:A310)</f>
        <v>309</v>
      </c>
      <c r="B310" s="215" t="str">
        <f t="shared" si="31"/>
        <v>PEÑARATE</v>
      </c>
      <c r="C310" s="215" t="str">
        <f t="shared" si="32"/>
        <v>FORERO</v>
      </c>
      <c r="D310" s="215" t="str">
        <f t="shared" si="33"/>
        <v>VICTOR ANDREY</v>
      </c>
      <c r="E310" s="215" t="s">
        <v>2364</v>
      </c>
      <c r="F310" s="215">
        <v>1033706761</v>
      </c>
      <c r="G310" s="216">
        <v>45604</v>
      </c>
      <c r="H310" s="217">
        <v>3124241252</v>
      </c>
      <c r="I310" s="217"/>
      <c r="J310" s="324"/>
      <c r="K310" s="324"/>
      <c r="L310" s="324"/>
      <c r="M310" s="134" t="s">
        <v>2365</v>
      </c>
      <c r="N310" s="218"/>
      <c r="O310" s="215"/>
      <c r="P310" s="215"/>
      <c r="Q310" s="255"/>
      <c r="R310" s="215">
        <v>891</v>
      </c>
      <c r="S310" s="219"/>
      <c r="T310" s="140">
        <v>119812</v>
      </c>
      <c r="U310" s="216"/>
      <c r="V310" s="215"/>
      <c r="W310" s="215"/>
      <c r="X310" s="215" t="s">
        <v>1414</v>
      </c>
      <c r="Y310" s="217">
        <v>10</v>
      </c>
      <c r="Z310" s="215" t="s">
        <v>1415</v>
      </c>
      <c r="AA310" s="216">
        <v>45615</v>
      </c>
      <c r="AB310" s="216">
        <v>45685</v>
      </c>
      <c r="AC310" s="220">
        <f>ListadoBase[[#This Row],[FECHA DE TERMINACIÓN]]-ListadoBase[[#This Row],[FECHA DE INICIO]]</f>
        <v>70</v>
      </c>
    </row>
    <row r="311" spans="1:29" ht="15" customHeight="1">
      <c r="A311" s="214">
        <f>ROWS($A$2:A311)</f>
        <v>310</v>
      </c>
      <c r="B311" s="236" t="str">
        <f t="shared" si="31"/>
        <v>RAMIREZ</v>
      </c>
      <c r="C311" s="236" t="str">
        <f t="shared" si="32"/>
        <v>MUÑOZ</v>
      </c>
      <c r="D311" s="236" t="str">
        <f t="shared" si="33"/>
        <v xml:space="preserve">ANDRES </v>
      </c>
      <c r="E311" s="236" t="s">
        <v>2366</v>
      </c>
      <c r="F311" s="236">
        <v>80253366</v>
      </c>
      <c r="G311" s="237">
        <v>45604</v>
      </c>
      <c r="H311" s="238">
        <v>3228913539</v>
      </c>
      <c r="I311" s="238"/>
      <c r="J311" s="325"/>
      <c r="K311" s="325"/>
      <c r="L311" s="325"/>
      <c r="M311" s="239"/>
      <c r="N311" s="239"/>
      <c r="O311" s="236"/>
      <c r="P311" s="236"/>
      <c r="Q311" s="294"/>
      <c r="R311" s="236"/>
      <c r="S311" s="240"/>
      <c r="T311" s="146" t="s">
        <v>2367</v>
      </c>
      <c r="U311" s="237"/>
      <c r="V311" s="236"/>
      <c r="W311" s="236"/>
      <c r="X311" s="236"/>
      <c r="Y311" s="238">
        <v>10</v>
      </c>
      <c r="Z311" s="236"/>
      <c r="AA311" s="237"/>
      <c r="AB311" s="237"/>
      <c r="AC311" s="220">
        <f>ListadoBase[[#This Row],[FECHA DE TERMINACIÓN]]-ListadoBase[[#This Row],[FECHA DE INICIO]]</f>
        <v>0</v>
      </c>
    </row>
    <row r="312" spans="1:29" ht="15" customHeight="1">
      <c r="A312" s="214">
        <f>ROWS($A$2:A312)</f>
        <v>311</v>
      </c>
      <c r="B312" s="215" t="str">
        <f t="shared" si="31"/>
        <v>RAMIREZ</v>
      </c>
      <c r="C312" s="215" t="str">
        <f t="shared" si="32"/>
        <v>VIDAL</v>
      </c>
      <c r="D312" s="215" t="str">
        <f t="shared" si="33"/>
        <v>RICHARD ANDRES</v>
      </c>
      <c r="E312" s="215" t="s">
        <v>2368</v>
      </c>
      <c r="F312" s="215">
        <v>1030619805</v>
      </c>
      <c r="G312" s="216">
        <v>45604</v>
      </c>
      <c r="H312" s="217">
        <v>3243939916</v>
      </c>
      <c r="I312" s="217"/>
      <c r="J312" s="218" t="s">
        <v>2369</v>
      </c>
      <c r="K312" s="218"/>
      <c r="L312" s="218"/>
      <c r="M312" s="177" t="s">
        <v>2370</v>
      </c>
      <c r="N312" s="218"/>
      <c r="O312" s="215"/>
      <c r="P312" s="215"/>
      <c r="Q312" s="255"/>
      <c r="R312" s="215">
        <v>890</v>
      </c>
      <c r="S312" s="219"/>
      <c r="T312" s="218">
        <v>119812</v>
      </c>
      <c r="U312" s="216"/>
      <c r="V312" s="215"/>
      <c r="W312" s="215"/>
      <c r="X312" s="215" t="s">
        <v>1414</v>
      </c>
      <c r="Y312" s="217">
        <v>10</v>
      </c>
      <c r="Z312" s="215" t="s">
        <v>1415</v>
      </c>
      <c r="AA312" s="216">
        <v>45616</v>
      </c>
      <c r="AB312" s="216">
        <v>45686</v>
      </c>
      <c r="AC312" s="220">
        <f>ListadoBase[[#This Row],[FECHA DE TERMINACIÓN]]-ListadoBase[[#This Row],[FECHA DE INICIO]]</f>
        <v>70</v>
      </c>
    </row>
    <row r="313" spans="1:29" ht="15" customHeight="1">
      <c r="A313" s="214">
        <f>ROWS($A$2:A313)</f>
        <v>312</v>
      </c>
      <c r="B313" s="215" t="str">
        <f t="shared" si="31"/>
        <v>GARCIA</v>
      </c>
      <c r="C313" s="215" t="str">
        <f t="shared" si="32"/>
        <v>FULA</v>
      </c>
      <c r="D313" s="215" t="str">
        <f t="shared" si="33"/>
        <v>ANDRES DAVID</v>
      </c>
      <c r="E313" s="215" t="s">
        <v>2371</v>
      </c>
      <c r="F313" s="215">
        <v>79710647</v>
      </c>
      <c r="G313" s="216">
        <v>45604</v>
      </c>
      <c r="H313" s="217">
        <v>3158686407</v>
      </c>
      <c r="I313" s="217"/>
      <c r="J313" s="218" t="s">
        <v>2372</v>
      </c>
      <c r="K313" s="218"/>
      <c r="L313" s="218"/>
      <c r="M313" s="218"/>
      <c r="N313" s="218"/>
      <c r="O313" s="215"/>
      <c r="P313" s="215"/>
      <c r="Q313" s="255"/>
      <c r="R313" s="215" t="s">
        <v>2373</v>
      </c>
      <c r="S313" s="219"/>
      <c r="T313" s="140" t="s">
        <v>2374</v>
      </c>
      <c r="U313" s="216"/>
      <c r="V313" s="215"/>
      <c r="W313" s="215"/>
      <c r="X313" s="215" t="s">
        <v>1554</v>
      </c>
      <c r="Y313" s="217">
        <v>10</v>
      </c>
      <c r="Z313" s="215" t="s">
        <v>1415</v>
      </c>
      <c r="AA313" s="216">
        <v>45656</v>
      </c>
      <c r="AB313" s="216">
        <v>45745</v>
      </c>
      <c r="AC313" s="220">
        <f>ListadoBase[[#This Row],[FECHA DE TERMINACIÓN]]-ListadoBase[[#This Row],[FECHA DE INICIO]]</f>
        <v>89</v>
      </c>
    </row>
    <row r="314" spans="1:29" ht="15" customHeight="1">
      <c r="A314" s="214">
        <f>ROWS($A$2:A314)</f>
        <v>313</v>
      </c>
      <c r="B314" s="215" t="str">
        <f t="shared" si="31"/>
        <v>PINZON</v>
      </c>
      <c r="C314" s="215" t="str">
        <f t="shared" si="32"/>
        <v>MARTINEZ</v>
      </c>
      <c r="D314" s="215" t="str">
        <f t="shared" si="33"/>
        <v>JUDITH</v>
      </c>
      <c r="E314" s="215" t="s">
        <v>2375</v>
      </c>
      <c r="F314" s="215">
        <v>52281487</v>
      </c>
      <c r="G314" s="216">
        <v>45604</v>
      </c>
      <c r="H314" s="217">
        <v>3103442312</v>
      </c>
      <c r="I314" s="217"/>
      <c r="J314" s="218" t="s">
        <v>1453</v>
      </c>
      <c r="K314" s="218"/>
      <c r="L314" s="218"/>
      <c r="M314" s="134" t="s">
        <v>2376</v>
      </c>
      <c r="N314" s="218"/>
      <c r="O314" s="215"/>
      <c r="P314" s="215"/>
      <c r="Q314" s="255"/>
      <c r="R314" s="215">
        <v>943</v>
      </c>
      <c r="S314" s="219"/>
      <c r="T314" s="172">
        <v>119802</v>
      </c>
      <c r="U314" s="216"/>
      <c r="V314" s="215"/>
      <c r="W314" s="215"/>
      <c r="X314" s="215" t="s">
        <v>1414</v>
      </c>
      <c r="Y314" s="217">
        <v>10</v>
      </c>
      <c r="Z314" s="215" t="s">
        <v>1415</v>
      </c>
      <c r="AA314" s="216">
        <v>45621</v>
      </c>
      <c r="AB314" s="216">
        <v>45692</v>
      </c>
      <c r="AC314" s="220">
        <f>ListadoBase[[#This Row],[FECHA DE TERMINACIÓN]]-ListadoBase[[#This Row],[FECHA DE INICIO]]</f>
        <v>71</v>
      </c>
    </row>
    <row r="315" spans="1:29" ht="15" customHeight="1">
      <c r="A315" s="214">
        <f>ROWS($A$2:A315)</f>
        <v>314</v>
      </c>
      <c r="B315" s="236" t="s">
        <v>2377</v>
      </c>
      <c r="C315" s="236" t="s">
        <v>2378</v>
      </c>
      <c r="D315" s="236" t="s">
        <v>2379</v>
      </c>
      <c r="E315" s="236" t="s">
        <v>2380</v>
      </c>
      <c r="F315" s="236">
        <v>52020466</v>
      </c>
      <c r="G315" s="237">
        <v>45608</v>
      </c>
      <c r="H315" s="238">
        <v>3017859923</v>
      </c>
      <c r="I315" s="238"/>
      <c r="J315" s="185" t="s">
        <v>1453</v>
      </c>
      <c r="K315" s="185"/>
      <c r="L315" s="185"/>
      <c r="M315" s="239"/>
      <c r="N315" s="239"/>
      <c r="O315" s="236"/>
      <c r="P315" s="236"/>
      <c r="Q315" s="294"/>
      <c r="R315" s="236"/>
      <c r="S315" s="240"/>
      <c r="T315" s="186" t="s">
        <v>2381</v>
      </c>
      <c r="U315" s="237"/>
      <c r="V315" s="236"/>
      <c r="W315" s="236"/>
      <c r="X315" s="236"/>
      <c r="Y315" s="238">
        <v>77</v>
      </c>
      <c r="Z315" s="236"/>
      <c r="AA315" s="237"/>
      <c r="AB315" s="237"/>
      <c r="AC315" s="220">
        <f>ListadoBase[[#This Row],[FECHA DE TERMINACIÓN]]-ListadoBase[[#This Row],[FECHA DE INICIO]]</f>
        <v>0</v>
      </c>
    </row>
    <row r="316" spans="1:29" ht="15" customHeight="1">
      <c r="A316" s="214">
        <f>ROWS($A$2:A316)</f>
        <v>315</v>
      </c>
      <c r="B316" s="242" t="str">
        <f>LEFT(E316, FIND(" ", E316) - 1)</f>
        <v>CASTILLO</v>
      </c>
      <c r="C316" s="242" t="str">
        <f>MID(E316, FIND(" ", E316) + 1, FIND(" ", E316, FIND(" ", E316) + 1) - FIND(" ", E316) - 1)</f>
        <v>FONSECA</v>
      </c>
      <c r="D316" s="242" t="str">
        <f>RIGHT(E316, LEN(E316) - FIND(" ", E316, FIND(" ", E316) + 1))</f>
        <v>CAMILA ANDREA</v>
      </c>
      <c r="E316" s="242" t="s">
        <v>2382</v>
      </c>
      <c r="F316" s="242">
        <v>1018484474</v>
      </c>
      <c r="G316" s="243">
        <v>45608</v>
      </c>
      <c r="H316" s="244">
        <v>3228545951</v>
      </c>
      <c r="I316" s="148" t="s">
        <v>2383</v>
      </c>
      <c r="J316" s="187" t="s">
        <v>1720</v>
      </c>
      <c r="K316" s="187" t="s">
        <v>1960</v>
      </c>
      <c r="L316" s="187"/>
      <c r="M316" s="149"/>
      <c r="N316" s="245" t="s">
        <v>1915</v>
      </c>
      <c r="O316" s="242" t="s">
        <v>1995</v>
      </c>
      <c r="P316" s="242" t="s">
        <v>1996</v>
      </c>
      <c r="Q316" s="246"/>
      <c r="R316" s="242" t="s">
        <v>2384</v>
      </c>
      <c r="S316" s="247">
        <v>6470000</v>
      </c>
      <c r="T316" s="150">
        <v>119842</v>
      </c>
      <c r="U316" s="243"/>
      <c r="V316" s="242"/>
      <c r="W316" s="242"/>
      <c r="X316" s="242" t="s">
        <v>1693</v>
      </c>
      <c r="Y316" s="244" t="s">
        <v>2385</v>
      </c>
      <c r="Z316" s="242" t="s">
        <v>1415</v>
      </c>
      <c r="AA316" s="243"/>
      <c r="AB316" s="243">
        <v>45694</v>
      </c>
      <c r="AC316" s="220">
        <f>ListadoBase[[#This Row],[FECHA DE TERMINACIÓN]]-ListadoBase[[#This Row],[FECHA DE INICIO]]</f>
        <v>45694</v>
      </c>
    </row>
    <row r="317" spans="1:29" ht="15" customHeight="1">
      <c r="A317" s="214">
        <f>ROWS($A$2:A317)</f>
        <v>316</v>
      </c>
      <c r="B317" s="215" t="str">
        <f>LEFT(E317, FIND(" ", E317) - 1)</f>
        <v>ARIAS</v>
      </c>
      <c r="C317" s="215" t="str">
        <f>MID(E317, FIND(" ", E317) + 1, FIND(" ", E317, FIND(" ", E317) + 1) - FIND(" ", E317) - 1)</f>
        <v>NAVARRO</v>
      </c>
      <c r="D317" s="215" t="str">
        <f>RIGHT(E317, LEN(E317) - FIND(" ", E317, FIND(" ", E317) + 1))</f>
        <v xml:space="preserve">JOSE CARLOS </v>
      </c>
      <c r="E317" s="215" t="s">
        <v>2386</v>
      </c>
      <c r="F317" s="215">
        <v>1030633086</v>
      </c>
      <c r="G317" s="216">
        <v>45608</v>
      </c>
      <c r="H317" s="217">
        <v>3212550648</v>
      </c>
      <c r="I317" s="217"/>
      <c r="J317" s="218" t="s">
        <v>2387</v>
      </c>
      <c r="K317" s="188"/>
      <c r="L317" s="188"/>
      <c r="M317" s="218"/>
      <c r="N317" s="218"/>
      <c r="O317" s="215"/>
      <c r="P317" s="215"/>
      <c r="Q317" s="255"/>
      <c r="R317" s="215">
        <v>948</v>
      </c>
      <c r="S317" s="219"/>
      <c r="T317" s="140">
        <v>119825</v>
      </c>
      <c r="U317" s="216"/>
      <c r="V317" s="215"/>
      <c r="W317" s="215"/>
      <c r="X317" s="215" t="s">
        <v>1414</v>
      </c>
      <c r="Y317" s="217">
        <v>19</v>
      </c>
      <c r="Z317" s="215" t="s">
        <v>1415</v>
      </c>
      <c r="AA317" s="216">
        <v>45618</v>
      </c>
      <c r="AB317" s="216">
        <v>45689</v>
      </c>
      <c r="AC317" s="220">
        <f>ListadoBase[[#This Row],[FECHA DE TERMINACIÓN]]-ListadoBase[[#This Row],[FECHA DE INICIO]]</f>
        <v>71</v>
      </c>
    </row>
    <row r="318" spans="1:29" ht="15" customHeight="1">
      <c r="A318" s="214">
        <f>ROWS($A$2:A318)</f>
        <v>317</v>
      </c>
      <c r="B318" s="242" t="s">
        <v>2388</v>
      </c>
      <c r="C318" s="242" t="s">
        <v>2389</v>
      </c>
      <c r="D318" s="242" t="s">
        <v>2390</v>
      </c>
      <c r="E318" s="242" t="s">
        <v>2391</v>
      </c>
      <c r="F318" s="242">
        <v>80740844</v>
      </c>
      <c r="G318" s="243">
        <v>45608</v>
      </c>
      <c r="H318" s="244">
        <v>3166910668</v>
      </c>
      <c r="I318" s="244"/>
      <c r="J318" s="187" t="s">
        <v>2392</v>
      </c>
      <c r="K318" s="187"/>
      <c r="L318" s="187"/>
      <c r="M318" s="245"/>
      <c r="N318" s="245"/>
      <c r="O318" s="242"/>
      <c r="P318" s="242"/>
      <c r="Q318" s="246"/>
      <c r="R318" s="242">
        <v>1013</v>
      </c>
      <c r="S318" s="247"/>
      <c r="T318" s="150">
        <v>120386</v>
      </c>
      <c r="U318" s="243"/>
      <c r="V318" s="242"/>
      <c r="W318" s="242"/>
      <c r="X318" s="242" t="s">
        <v>1693</v>
      </c>
      <c r="Y318" s="244">
        <v>77</v>
      </c>
      <c r="Z318" s="242" t="s">
        <v>1415</v>
      </c>
      <c r="AA318" s="243"/>
      <c r="AB318" s="243">
        <v>45691</v>
      </c>
      <c r="AC318" s="220">
        <f>ListadoBase[[#This Row],[FECHA DE TERMINACIÓN]]-ListadoBase[[#This Row],[FECHA DE INICIO]]</f>
        <v>45691</v>
      </c>
    </row>
    <row r="319" spans="1:29" ht="15" customHeight="1">
      <c r="A319" s="214">
        <f>ROWS($A$2:A319)</f>
        <v>318</v>
      </c>
      <c r="B319" s="242" t="str">
        <f t="shared" ref="B319:B350" si="34">LEFT(E319, FIND(" ", E319) - 1)</f>
        <v>PRIETO</v>
      </c>
      <c r="C319" s="242" t="str">
        <f t="shared" ref="C319:C350" si="35">MID(E319, FIND(" ", E319) + 1, FIND(" ", E319, FIND(" ", E319) + 1) - FIND(" ", E319) - 1)</f>
        <v>SARMIENTO</v>
      </c>
      <c r="D319" s="242" t="str">
        <f t="shared" ref="D319:D350" si="36">RIGHT(E319, LEN(E319) - FIND(" ", E319, FIND(" ", E319) + 1))</f>
        <v>MONICA JOHANNA</v>
      </c>
      <c r="E319" s="242" t="s">
        <v>2393</v>
      </c>
      <c r="F319" s="242">
        <v>52464911</v>
      </c>
      <c r="G319" s="243">
        <v>45608</v>
      </c>
      <c r="H319" s="244">
        <v>3134088350</v>
      </c>
      <c r="I319" s="148" t="s">
        <v>2394</v>
      </c>
      <c r="J319" s="245" t="s">
        <v>1720</v>
      </c>
      <c r="K319" s="187" t="s">
        <v>1992</v>
      </c>
      <c r="L319" s="187"/>
      <c r="M319" s="245"/>
      <c r="N319" s="245" t="s">
        <v>1803</v>
      </c>
      <c r="O319" s="242" t="s">
        <v>1345</v>
      </c>
      <c r="P319" s="242" t="s">
        <v>2395</v>
      </c>
      <c r="Q319" s="246"/>
      <c r="R319" s="242" t="s">
        <v>2396</v>
      </c>
      <c r="S319" s="247">
        <v>5280000</v>
      </c>
      <c r="T319" s="150">
        <v>120382</v>
      </c>
      <c r="U319" s="243"/>
      <c r="V319" s="242"/>
      <c r="W319" s="242"/>
      <c r="X319" s="242" t="s">
        <v>1693</v>
      </c>
      <c r="Y319" s="244">
        <v>10</v>
      </c>
      <c r="Z319" s="242" t="s">
        <v>1415</v>
      </c>
      <c r="AA319" s="243"/>
      <c r="AB319" s="243">
        <v>45691</v>
      </c>
      <c r="AC319" s="220">
        <f>ListadoBase[[#This Row],[FECHA DE TERMINACIÓN]]-ListadoBase[[#This Row],[FECHA DE INICIO]]</f>
        <v>45691</v>
      </c>
    </row>
    <row r="320" spans="1:29" ht="15" customHeight="1">
      <c r="A320" s="214">
        <f>ROWS($A$2:A320)</f>
        <v>319</v>
      </c>
      <c r="B320" s="215" t="str">
        <f t="shared" si="34"/>
        <v>LOMBANA</v>
      </c>
      <c r="C320" s="215" t="str">
        <f t="shared" si="35"/>
        <v>MOLINA</v>
      </c>
      <c r="D320" s="215" t="str">
        <f t="shared" si="36"/>
        <v>ANLLY PAOLA</v>
      </c>
      <c r="E320" s="215" t="s">
        <v>2397</v>
      </c>
      <c r="F320" s="215">
        <v>1068928648</v>
      </c>
      <c r="G320" s="216">
        <v>45610</v>
      </c>
      <c r="H320" s="217">
        <v>3022901028</v>
      </c>
      <c r="I320" s="217"/>
      <c r="J320" s="218" t="s">
        <v>2398</v>
      </c>
      <c r="K320" s="218"/>
      <c r="L320" s="218"/>
      <c r="M320" s="134" t="s">
        <v>2399</v>
      </c>
      <c r="N320" s="218"/>
      <c r="O320" s="215"/>
      <c r="P320" s="215"/>
      <c r="Q320" s="255"/>
      <c r="R320" s="215">
        <v>899</v>
      </c>
      <c r="S320" s="219"/>
      <c r="T320" s="140">
        <v>119880</v>
      </c>
      <c r="U320" s="216"/>
      <c r="V320" s="215"/>
      <c r="W320" s="215"/>
      <c r="X320" s="215" t="s">
        <v>1414</v>
      </c>
      <c r="Y320" s="217">
        <v>37</v>
      </c>
      <c r="Z320" s="215" t="s">
        <v>1415</v>
      </c>
      <c r="AA320" s="216">
        <v>45623</v>
      </c>
      <c r="AB320" s="216">
        <v>45694</v>
      </c>
      <c r="AC320" s="220">
        <f>ListadoBase[[#This Row],[FECHA DE TERMINACIÓN]]-ListadoBase[[#This Row],[FECHA DE INICIO]]</f>
        <v>71</v>
      </c>
    </row>
    <row r="321" spans="1:29" ht="15" customHeight="1">
      <c r="A321" s="214">
        <f>ROWS($A$2:A321)</f>
        <v>320</v>
      </c>
      <c r="B321" s="236" t="str">
        <f t="shared" si="34"/>
        <v>ESCOBAR</v>
      </c>
      <c r="C321" s="236" t="str">
        <f t="shared" si="35"/>
        <v>OSPINA</v>
      </c>
      <c r="D321" s="236" t="str">
        <f t="shared" si="36"/>
        <v>AGUSTIN</v>
      </c>
      <c r="E321" s="236" t="s">
        <v>2400</v>
      </c>
      <c r="F321" s="236">
        <v>16590703</v>
      </c>
      <c r="G321" s="237">
        <v>45610</v>
      </c>
      <c r="H321" s="238">
        <v>3138419313</v>
      </c>
      <c r="I321" s="238"/>
      <c r="J321" s="239" t="s">
        <v>2401</v>
      </c>
      <c r="K321" s="239"/>
      <c r="L321" s="239"/>
      <c r="M321" s="239"/>
      <c r="N321" s="239"/>
      <c r="O321" s="236"/>
      <c r="P321" s="236"/>
      <c r="Q321" s="294"/>
      <c r="R321" s="236"/>
      <c r="S321" s="240"/>
      <c r="T321" s="146">
        <v>121461</v>
      </c>
      <c r="U321" s="237"/>
      <c r="V321" s="236"/>
      <c r="W321" s="236"/>
      <c r="X321" s="236" t="s">
        <v>2402</v>
      </c>
      <c r="Y321" s="238">
        <v>37</v>
      </c>
      <c r="Z321" s="236"/>
      <c r="AA321" s="237"/>
      <c r="AB321" s="237"/>
      <c r="AC321" s="220">
        <f>ListadoBase[[#This Row],[FECHA DE TERMINACIÓN]]-ListadoBase[[#This Row],[FECHA DE INICIO]]</f>
        <v>0</v>
      </c>
    </row>
    <row r="322" spans="1:29" ht="15" customHeight="1">
      <c r="A322" s="214">
        <f>ROWS($A$2:A322)</f>
        <v>321</v>
      </c>
      <c r="B322" s="215" t="str">
        <f t="shared" si="34"/>
        <v>GUERRERO</v>
      </c>
      <c r="C322" s="215" t="str">
        <f t="shared" si="35"/>
        <v>BARRIOS</v>
      </c>
      <c r="D322" s="215" t="str">
        <f t="shared" si="36"/>
        <v>ERIKA</v>
      </c>
      <c r="E322" s="215" t="s">
        <v>2403</v>
      </c>
      <c r="F322" s="215">
        <v>52539224</v>
      </c>
      <c r="G322" s="216">
        <v>45610</v>
      </c>
      <c r="H322" s="217">
        <v>3124575098</v>
      </c>
      <c r="I322" s="217"/>
      <c r="J322" s="218" t="s">
        <v>2404</v>
      </c>
      <c r="K322" s="218"/>
      <c r="L322" s="218"/>
      <c r="M322" s="218"/>
      <c r="N322" s="218" t="s">
        <v>2405</v>
      </c>
      <c r="O322" s="215"/>
      <c r="P322" s="215"/>
      <c r="Q322" s="255"/>
      <c r="R322" s="215" t="s">
        <v>2406</v>
      </c>
      <c r="S322" s="219"/>
      <c r="T322" s="140">
        <v>120383</v>
      </c>
      <c r="U322" s="216"/>
      <c r="V322" s="215"/>
      <c r="W322" s="215"/>
      <c r="X322" s="215" t="s">
        <v>1554</v>
      </c>
      <c r="Y322" s="217">
        <v>15</v>
      </c>
      <c r="Z322" s="215" t="s">
        <v>1415</v>
      </c>
      <c r="AA322" s="216">
        <v>45632</v>
      </c>
      <c r="AB322" s="216">
        <v>45696</v>
      </c>
      <c r="AC322" s="220">
        <f>ListadoBase[[#This Row],[FECHA DE TERMINACIÓN]]-ListadoBase[[#This Row],[FECHA DE INICIO]]</f>
        <v>64</v>
      </c>
    </row>
    <row r="323" spans="1:29" ht="15" customHeight="1">
      <c r="A323" s="214">
        <f>ROWS($A$2:A323)</f>
        <v>322</v>
      </c>
      <c r="B323" s="215" t="str">
        <f t="shared" si="34"/>
        <v>SIERRA</v>
      </c>
      <c r="C323" s="215" t="str">
        <f t="shared" si="35"/>
        <v>PULIDO</v>
      </c>
      <c r="D323" s="215" t="str">
        <f t="shared" si="36"/>
        <v>PABLO ANDRES</v>
      </c>
      <c r="E323" s="215" t="s">
        <v>2407</v>
      </c>
      <c r="F323" s="215">
        <v>1049620806</v>
      </c>
      <c r="G323" s="216">
        <v>45610</v>
      </c>
      <c r="H323" s="217">
        <v>3212347692</v>
      </c>
      <c r="I323" s="217"/>
      <c r="J323" s="218" t="s">
        <v>2408</v>
      </c>
      <c r="K323" s="218"/>
      <c r="L323" s="218"/>
      <c r="M323" s="218"/>
      <c r="N323" s="218"/>
      <c r="O323" s="215"/>
      <c r="P323" s="215"/>
      <c r="Q323" s="255"/>
      <c r="R323" s="215">
        <v>895</v>
      </c>
      <c r="S323" s="219"/>
      <c r="T323" s="140">
        <v>119873</v>
      </c>
      <c r="U323" s="216"/>
      <c r="V323" s="215"/>
      <c r="W323" s="215"/>
      <c r="X323" s="215" t="s">
        <v>1414</v>
      </c>
      <c r="Y323" s="217">
        <v>24</v>
      </c>
      <c r="Z323" s="215" t="s">
        <v>1415</v>
      </c>
      <c r="AA323" s="216">
        <v>45616</v>
      </c>
      <c r="AB323" s="216">
        <v>45687</v>
      </c>
      <c r="AC323" s="220">
        <f>ListadoBase[[#This Row],[FECHA DE TERMINACIÓN]]-ListadoBase[[#This Row],[FECHA DE INICIO]]</f>
        <v>71</v>
      </c>
    </row>
    <row r="324" spans="1:29" ht="15" customHeight="1">
      <c r="A324" s="214">
        <f>ROWS($A$2:A324)</f>
        <v>323</v>
      </c>
      <c r="B324" s="215" t="str">
        <f t="shared" si="34"/>
        <v>MEDINA</v>
      </c>
      <c r="C324" s="215" t="str">
        <f t="shared" si="35"/>
        <v>BRAVO</v>
      </c>
      <c r="D324" s="215" t="str">
        <f t="shared" si="36"/>
        <v>PAULA ANDREA</v>
      </c>
      <c r="E324" s="215" t="s">
        <v>2409</v>
      </c>
      <c r="F324" s="215">
        <v>1030655678</v>
      </c>
      <c r="G324" s="216">
        <v>45610</v>
      </c>
      <c r="H324" s="217">
        <v>3143966831</v>
      </c>
      <c r="I324" s="217"/>
      <c r="J324" s="218" t="s">
        <v>2410</v>
      </c>
      <c r="K324" s="218"/>
      <c r="L324" s="218"/>
      <c r="M324" s="218"/>
      <c r="N324" s="218"/>
      <c r="O324" s="215"/>
      <c r="P324" s="215"/>
      <c r="Q324" s="255"/>
      <c r="R324" s="215">
        <v>586</v>
      </c>
      <c r="S324" s="219"/>
      <c r="T324" s="140">
        <v>120379</v>
      </c>
      <c r="U324" s="216"/>
      <c r="V324" s="215"/>
      <c r="W324" s="215"/>
      <c r="X324" s="215" t="s">
        <v>1414</v>
      </c>
      <c r="Y324" s="217">
        <v>97</v>
      </c>
      <c r="Z324" s="215" t="s">
        <v>1415</v>
      </c>
      <c r="AA324" s="216">
        <v>45477</v>
      </c>
      <c r="AB324" s="216">
        <v>45657</v>
      </c>
      <c r="AC324" s="220">
        <f>ListadoBase[[#This Row],[FECHA DE TERMINACIÓN]]-ListadoBase[[#This Row],[FECHA DE INICIO]]</f>
        <v>180</v>
      </c>
    </row>
    <row r="325" spans="1:29" ht="15" customHeight="1">
      <c r="A325" s="214">
        <f>ROWS($A$2:A325)</f>
        <v>324</v>
      </c>
      <c r="B325" s="215" t="str">
        <f t="shared" si="34"/>
        <v>DUARTE</v>
      </c>
      <c r="C325" s="215" t="str">
        <f t="shared" si="35"/>
        <v>BALLESTEROS</v>
      </c>
      <c r="D325" s="215" t="str">
        <f t="shared" si="36"/>
        <v>JULIAN FERNANDO</v>
      </c>
      <c r="E325" s="215" t="s">
        <v>2411</v>
      </c>
      <c r="F325" s="215">
        <v>91160272</v>
      </c>
      <c r="G325" s="216">
        <v>45610</v>
      </c>
      <c r="H325" s="217">
        <v>3003005938</v>
      </c>
      <c r="I325" s="217"/>
      <c r="J325" s="218" t="s">
        <v>2412</v>
      </c>
      <c r="K325" s="218"/>
      <c r="L325" s="218"/>
      <c r="M325" s="218"/>
      <c r="N325" s="218"/>
      <c r="O325" s="215"/>
      <c r="P325" s="215"/>
      <c r="Q325" s="255"/>
      <c r="R325" s="215">
        <v>889</v>
      </c>
      <c r="S325" s="219"/>
      <c r="T325" s="140">
        <v>120006</v>
      </c>
      <c r="U325" s="216"/>
      <c r="V325" s="215"/>
      <c r="W325" s="215"/>
      <c r="X325" s="215" t="s">
        <v>1414</v>
      </c>
      <c r="Y325" s="217">
        <v>21</v>
      </c>
      <c r="Z325" s="215" t="s">
        <v>1415</v>
      </c>
      <c r="AA325" s="216">
        <v>45623</v>
      </c>
      <c r="AB325" s="216">
        <v>45689</v>
      </c>
      <c r="AC325" s="220">
        <f>ListadoBase[[#This Row],[FECHA DE TERMINACIÓN]]-ListadoBase[[#This Row],[FECHA DE INICIO]]</f>
        <v>66</v>
      </c>
    </row>
    <row r="326" spans="1:29" ht="15" customHeight="1">
      <c r="A326" s="214">
        <f>ROWS($A$2:A326)</f>
        <v>325</v>
      </c>
      <c r="B326" s="215" t="str">
        <f t="shared" si="34"/>
        <v>ARIZA</v>
      </c>
      <c r="C326" s="215" t="str">
        <f t="shared" si="35"/>
        <v>SANCHEZ</v>
      </c>
      <c r="D326" s="215" t="str">
        <f t="shared" si="36"/>
        <v>MAGNOLIA ANGELICA</v>
      </c>
      <c r="E326" s="215" t="s">
        <v>2413</v>
      </c>
      <c r="F326" s="215">
        <v>52530518</v>
      </c>
      <c r="G326" s="216">
        <v>45610</v>
      </c>
      <c r="H326" s="217">
        <v>3107762278</v>
      </c>
      <c r="I326" s="217"/>
      <c r="J326" s="218" t="s">
        <v>2414</v>
      </c>
      <c r="K326" s="218"/>
      <c r="L326" s="218"/>
      <c r="M326" s="218"/>
      <c r="N326" s="218"/>
      <c r="O326" s="215"/>
      <c r="P326" s="215"/>
      <c r="Q326" s="255"/>
      <c r="R326" s="215" t="s">
        <v>2415</v>
      </c>
      <c r="S326" s="219"/>
      <c r="T326" s="140">
        <v>119878</v>
      </c>
      <c r="U326" s="216"/>
      <c r="V326" s="215"/>
      <c r="W326" s="215"/>
      <c r="X326" s="215" t="s">
        <v>1554</v>
      </c>
      <c r="Y326" s="217">
        <v>19</v>
      </c>
      <c r="Z326" s="215" t="s">
        <v>1415</v>
      </c>
      <c r="AA326" s="216">
        <v>45628</v>
      </c>
      <c r="AB326" s="216">
        <v>45700</v>
      </c>
      <c r="AC326" s="220">
        <f>ListadoBase[[#This Row],[FECHA DE TERMINACIÓN]]-ListadoBase[[#This Row],[FECHA DE INICIO]]</f>
        <v>72</v>
      </c>
    </row>
    <row r="327" spans="1:29" ht="15" customHeight="1">
      <c r="A327" s="214">
        <f>ROWS($A$2:A327)</f>
        <v>326</v>
      </c>
      <c r="B327" s="215" t="str">
        <f t="shared" si="34"/>
        <v>TORRES</v>
      </c>
      <c r="C327" s="215" t="str">
        <f t="shared" si="35"/>
        <v>MENA</v>
      </c>
      <c r="D327" s="215" t="str">
        <f t="shared" si="36"/>
        <v>JACKELINE</v>
      </c>
      <c r="E327" s="215" t="s">
        <v>2416</v>
      </c>
      <c r="F327" s="215">
        <v>40405975</v>
      </c>
      <c r="G327" s="216">
        <v>45610</v>
      </c>
      <c r="H327" s="217">
        <v>3102254760</v>
      </c>
      <c r="I327" s="217"/>
      <c r="J327" s="218"/>
      <c r="K327" s="218"/>
      <c r="L327" s="218"/>
      <c r="M327" s="218"/>
      <c r="N327" s="218"/>
      <c r="O327" s="215"/>
      <c r="P327" s="215"/>
      <c r="Q327" s="255"/>
      <c r="R327" s="215">
        <v>887</v>
      </c>
      <c r="S327" s="219"/>
      <c r="T327" s="140">
        <v>119910</v>
      </c>
      <c r="U327" s="216"/>
      <c r="V327" s="215"/>
      <c r="W327" s="215"/>
      <c r="X327" s="215" t="s">
        <v>1414</v>
      </c>
      <c r="Y327" s="217">
        <v>19</v>
      </c>
      <c r="Z327" s="215" t="s">
        <v>1415</v>
      </c>
      <c r="AA327" s="216">
        <v>45615</v>
      </c>
      <c r="AB327" s="216">
        <v>45684</v>
      </c>
      <c r="AC327" s="220">
        <f>ListadoBase[[#This Row],[FECHA DE TERMINACIÓN]]-ListadoBase[[#This Row],[FECHA DE INICIO]]</f>
        <v>69</v>
      </c>
    </row>
    <row r="328" spans="1:29" ht="15" customHeight="1">
      <c r="A328" s="214">
        <f>ROWS($A$2:A328)</f>
        <v>327</v>
      </c>
      <c r="B328" s="236" t="str">
        <f t="shared" si="34"/>
        <v>ALVIRA</v>
      </c>
      <c r="C328" s="236" t="str">
        <f t="shared" si="35"/>
        <v>CONDE</v>
      </c>
      <c r="D328" s="236" t="str">
        <f t="shared" si="36"/>
        <v>LUIS FERNANDO</v>
      </c>
      <c r="E328" s="316" t="s">
        <v>2417</v>
      </c>
      <c r="F328" s="236">
        <v>1005753181</v>
      </c>
      <c r="G328" s="237">
        <v>45610</v>
      </c>
      <c r="H328" s="238">
        <v>3138987788</v>
      </c>
      <c r="I328" s="238"/>
      <c r="J328" s="239" t="s">
        <v>2418</v>
      </c>
      <c r="K328" s="239"/>
      <c r="L328" s="239"/>
      <c r="M328" s="239"/>
      <c r="N328" s="239"/>
      <c r="O328" s="236"/>
      <c r="P328" s="236"/>
      <c r="Q328" s="294"/>
      <c r="R328" s="236"/>
      <c r="S328" s="240"/>
      <c r="T328" s="146">
        <v>119849</v>
      </c>
      <c r="U328" s="237"/>
      <c r="V328" s="236"/>
      <c r="W328" s="236"/>
      <c r="X328" s="236"/>
      <c r="Y328" s="238">
        <v>100</v>
      </c>
      <c r="Z328" s="236"/>
      <c r="AA328" s="237"/>
      <c r="AB328" s="237"/>
      <c r="AC328" s="220">
        <f>ListadoBase[[#This Row],[FECHA DE TERMINACIÓN]]-ListadoBase[[#This Row],[FECHA DE INICIO]]</f>
        <v>0</v>
      </c>
    </row>
    <row r="329" spans="1:29" ht="15" customHeight="1">
      <c r="A329" s="214">
        <f>ROWS($A$2:A329)</f>
        <v>328</v>
      </c>
      <c r="B329" s="236" t="str">
        <f t="shared" si="34"/>
        <v>TRILLOS</v>
      </c>
      <c r="C329" s="236" t="str">
        <f t="shared" si="35"/>
        <v>NAVARRO</v>
      </c>
      <c r="D329" s="236" t="str">
        <f t="shared" si="36"/>
        <v>EDDY KARINA</v>
      </c>
      <c r="E329" s="236" t="s">
        <v>2419</v>
      </c>
      <c r="F329" s="236">
        <v>1030597390</v>
      </c>
      <c r="G329" s="237">
        <v>45610</v>
      </c>
      <c r="H329" s="238">
        <v>3213729755</v>
      </c>
      <c r="I329" s="238"/>
      <c r="J329" s="239"/>
      <c r="K329" s="239"/>
      <c r="L329" s="239" t="s">
        <v>2420</v>
      </c>
      <c r="M329" s="239"/>
      <c r="N329" s="239"/>
      <c r="O329" s="236"/>
      <c r="P329" s="294"/>
      <c r="Q329" s="236"/>
      <c r="R329" s="236"/>
      <c r="S329" s="240"/>
      <c r="T329" s="146" t="s">
        <v>2421</v>
      </c>
      <c r="U329" s="237"/>
      <c r="V329" s="236"/>
      <c r="W329" s="236"/>
      <c r="X329" s="236"/>
      <c r="Y329" s="238">
        <v>19</v>
      </c>
      <c r="Z329" s="236"/>
      <c r="AA329" s="237"/>
      <c r="AB329" s="237"/>
      <c r="AC329" s="220">
        <f>ListadoBase[[#This Row],[FECHA DE TERMINACIÓN]]-ListadoBase[[#This Row],[FECHA DE INICIO]]</f>
        <v>0</v>
      </c>
    </row>
    <row r="330" spans="1:29" ht="15" customHeight="1">
      <c r="A330" s="214">
        <f>ROWS($A$2:A330)</f>
        <v>329</v>
      </c>
      <c r="B330" s="215" t="str">
        <f t="shared" si="34"/>
        <v>BELTRAN</v>
      </c>
      <c r="C330" s="215" t="str">
        <f t="shared" si="35"/>
        <v>GUARIN</v>
      </c>
      <c r="D330" s="215" t="str">
        <f t="shared" si="36"/>
        <v>CINDY ESLETH</v>
      </c>
      <c r="E330" s="226" t="s">
        <v>2422</v>
      </c>
      <c r="F330" s="226">
        <v>52496278</v>
      </c>
      <c r="G330" s="216">
        <v>45611</v>
      </c>
      <c r="H330" s="257">
        <v>3204496786</v>
      </c>
      <c r="I330" s="257"/>
      <c r="J330" s="218"/>
      <c r="K330" s="218"/>
      <c r="L330" s="218" t="s">
        <v>1857</v>
      </c>
      <c r="M330" s="134" t="s">
        <v>2423</v>
      </c>
      <c r="N330" s="218"/>
      <c r="O330" s="215"/>
      <c r="P330" s="215"/>
      <c r="Q330" s="215"/>
      <c r="R330" s="215">
        <v>811</v>
      </c>
      <c r="S330" s="258"/>
      <c r="T330" s="142">
        <v>118943</v>
      </c>
      <c r="U330" s="216"/>
      <c r="V330" s="215"/>
      <c r="W330" s="215"/>
      <c r="X330" s="215" t="s">
        <v>1554</v>
      </c>
      <c r="Y330" s="217">
        <v>10</v>
      </c>
      <c r="Z330" s="215" t="s">
        <v>1555</v>
      </c>
      <c r="AA330" s="216">
        <v>45601</v>
      </c>
      <c r="AB330" s="216">
        <v>45693</v>
      </c>
      <c r="AC330" s="220">
        <f>ListadoBase[[#This Row],[FECHA DE TERMINACIÓN]]-ListadoBase[[#This Row],[FECHA DE INICIO]]</f>
        <v>92</v>
      </c>
    </row>
    <row r="331" spans="1:29" ht="15" customHeight="1">
      <c r="A331" s="214">
        <f>ROWS($A$2:A331)</f>
        <v>330</v>
      </c>
      <c r="B331" s="236" t="str">
        <f t="shared" si="34"/>
        <v>DORADO</v>
      </c>
      <c r="C331" s="236" t="str">
        <f t="shared" si="35"/>
        <v>CONTRERAS</v>
      </c>
      <c r="D331" s="236" t="str">
        <f t="shared" si="36"/>
        <v>SARA VALENTINA</v>
      </c>
      <c r="E331" s="236" t="s">
        <v>2424</v>
      </c>
      <c r="F331" s="236">
        <v>1013099957</v>
      </c>
      <c r="G331" s="237">
        <v>45611</v>
      </c>
      <c r="H331" s="238">
        <v>3023032334</v>
      </c>
      <c r="I331" s="238"/>
      <c r="J331" s="239" t="s">
        <v>2425</v>
      </c>
      <c r="K331" s="239"/>
      <c r="L331" s="239"/>
      <c r="M331" s="239"/>
      <c r="N331" s="239"/>
      <c r="O331" s="236"/>
      <c r="P331" s="236"/>
      <c r="Q331" s="294"/>
      <c r="R331" s="236"/>
      <c r="S331" s="240"/>
      <c r="T331" s="146" t="s">
        <v>2426</v>
      </c>
      <c r="U331" s="237"/>
      <c r="V331" s="236"/>
      <c r="W331" s="236"/>
      <c r="X331" s="236"/>
      <c r="Y331" s="238">
        <v>19</v>
      </c>
      <c r="Z331" s="236"/>
      <c r="AA331" s="237"/>
      <c r="AB331" s="237"/>
      <c r="AC331" s="220">
        <f>ListadoBase[[#This Row],[FECHA DE TERMINACIÓN]]-ListadoBase[[#This Row],[FECHA DE INICIO]]</f>
        <v>0</v>
      </c>
    </row>
    <row r="332" spans="1:29" ht="15" customHeight="1">
      <c r="A332" s="214">
        <f>ROWS($A$2:A332)</f>
        <v>331</v>
      </c>
      <c r="B332" s="215" t="str">
        <f t="shared" si="34"/>
        <v>MADRIGAL</v>
      </c>
      <c r="C332" s="215" t="str">
        <f t="shared" si="35"/>
        <v>CELIS</v>
      </c>
      <c r="D332" s="215" t="str">
        <f t="shared" si="36"/>
        <v>ERIK DARWIN</v>
      </c>
      <c r="E332" s="215" t="s">
        <v>2427</v>
      </c>
      <c r="F332" s="215">
        <v>1030662704</v>
      </c>
      <c r="G332" s="216">
        <v>45611</v>
      </c>
      <c r="H332" s="217">
        <v>3015137500</v>
      </c>
      <c r="I332" s="217"/>
      <c r="J332" s="218" t="s">
        <v>2428</v>
      </c>
      <c r="K332" s="218"/>
      <c r="L332" s="218" t="s">
        <v>2429</v>
      </c>
      <c r="M332" s="134" t="s">
        <v>2430</v>
      </c>
      <c r="N332" s="218" t="s">
        <v>2431</v>
      </c>
      <c r="O332" s="215"/>
      <c r="P332" s="215"/>
      <c r="Q332" s="255"/>
      <c r="R332" s="215" t="s">
        <v>2432</v>
      </c>
      <c r="S332" s="219"/>
      <c r="T332" s="140">
        <v>119867</v>
      </c>
      <c r="U332" s="216">
        <v>45623</v>
      </c>
      <c r="V332" s="215"/>
      <c r="W332" s="215"/>
      <c r="X332" s="215" t="s">
        <v>1554</v>
      </c>
      <c r="Y332" s="217">
        <v>10</v>
      </c>
      <c r="Z332" s="215" t="s">
        <v>1415</v>
      </c>
      <c r="AA332" s="216">
        <v>45628</v>
      </c>
      <c r="AB332" s="216">
        <v>45697</v>
      </c>
      <c r="AC332" s="220">
        <f>ListadoBase[[#This Row],[FECHA DE TERMINACIÓN]]-ListadoBase[[#This Row],[FECHA DE INICIO]]</f>
        <v>69</v>
      </c>
    </row>
    <row r="333" spans="1:29" ht="15" customHeight="1">
      <c r="A333" s="214">
        <f>ROWS($A$2:A333)</f>
        <v>332</v>
      </c>
      <c r="B333" s="242" t="str">
        <f t="shared" si="34"/>
        <v>RIVERA</v>
      </c>
      <c r="C333" s="242" t="str">
        <f t="shared" si="35"/>
        <v>SOLANO</v>
      </c>
      <c r="D333" s="242" t="str">
        <f t="shared" si="36"/>
        <v>JUAN FELIPE</v>
      </c>
      <c r="E333" s="242" t="s">
        <v>2433</v>
      </c>
      <c r="F333" s="242">
        <v>1000349124</v>
      </c>
      <c r="G333" s="243">
        <v>45611</v>
      </c>
      <c r="H333" s="244">
        <v>3194977114</v>
      </c>
      <c r="I333" s="148" t="s">
        <v>2434</v>
      </c>
      <c r="J333" s="245" t="s">
        <v>1417</v>
      </c>
      <c r="K333" s="245" t="s">
        <v>1474</v>
      </c>
      <c r="L333" s="245"/>
      <c r="M333" s="149" t="s">
        <v>2435</v>
      </c>
      <c r="N333" s="245"/>
      <c r="O333" s="242"/>
      <c r="P333" s="242"/>
      <c r="Q333" s="246"/>
      <c r="R333" s="242">
        <v>981</v>
      </c>
      <c r="S333" s="247"/>
      <c r="T333" s="150">
        <v>119799</v>
      </c>
      <c r="U333" s="243"/>
      <c r="V333" s="242"/>
      <c r="W333" s="242"/>
      <c r="X333" s="242" t="s">
        <v>1693</v>
      </c>
      <c r="Y333" s="244">
        <v>97</v>
      </c>
      <c r="Z333" s="242" t="s">
        <v>1415</v>
      </c>
      <c r="AA333" s="243"/>
      <c r="AB333" s="243">
        <v>45692</v>
      </c>
      <c r="AC333" s="220">
        <f>ListadoBase[[#This Row],[FECHA DE TERMINACIÓN]]-ListadoBase[[#This Row],[FECHA DE INICIO]]</f>
        <v>45692</v>
      </c>
    </row>
    <row r="334" spans="1:29" ht="15" customHeight="1">
      <c r="A334" s="214">
        <f>ROWS($A$2:A334)</f>
        <v>333</v>
      </c>
      <c r="B334" s="215" t="str">
        <f t="shared" si="34"/>
        <v>PARRA</v>
      </c>
      <c r="C334" s="215" t="str">
        <f t="shared" si="35"/>
        <v>TRIVIÑO</v>
      </c>
      <c r="D334" s="215" t="str">
        <f t="shared" si="36"/>
        <v xml:space="preserve">JEFERSON </v>
      </c>
      <c r="E334" s="215" t="s">
        <v>2436</v>
      </c>
      <c r="F334" s="215">
        <v>1030639805</v>
      </c>
      <c r="G334" s="216">
        <v>45611</v>
      </c>
      <c r="H334" s="217">
        <v>3207692459</v>
      </c>
      <c r="I334" s="217"/>
      <c r="J334" s="218" t="s">
        <v>17</v>
      </c>
      <c r="K334" s="218"/>
      <c r="L334" s="218"/>
      <c r="M334" s="218"/>
      <c r="N334" s="218"/>
      <c r="O334" s="215"/>
      <c r="P334" s="215"/>
      <c r="Q334" s="255"/>
      <c r="R334" s="215" t="s">
        <v>2437</v>
      </c>
      <c r="S334" s="219"/>
      <c r="T334" s="140">
        <v>119809</v>
      </c>
      <c r="U334" s="216"/>
      <c r="V334" s="215"/>
      <c r="W334" s="215"/>
      <c r="X334" s="215" t="s">
        <v>1554</v>
      </c>
      <c r="Y334" s="217">
        <v>36</v>
      </c>
      <c r="Z334" s="215" t="s">
        <v>1415</v>
      </c>
      <c r="AA334" s="216">
        <v>45623</v>
      </c>
      <c r="AB334" s="216">
        <v>45694</v>
      </c>
      <c r="AC334" s="220">
        <f>ListadoBase[[#This Row],[FECHA DE TERMINACIÓN]]-ListadoBase[[#This Row],[FECHA DE INICIO]]</f>
        <v>71</v>
      </c>
    </row>
    <row r="335" spans="1:29" ht="15" customHeight="1">
      <c r="A335" s="214">
        <f>ROWS($A$2:A335)</f>
        <v>334</v>
      </c>
      <c r="B335" s="236" t="str">
        <f t="shared" si="34"/>
        <v>GOMEZ</v>
      </c>
      <c r="C335" s="236" t="str">
        <f t="shared" si="35"/>
        <v>CAMACHO</v>
      </c>
      <c r="D335" s="236" t="str">
        <f t="shared" si="36"/>
        <v>JUAN CARLOS</v>
      </c>
      <c r="E335" s="236" t="s">
        <v>2438</v>
      </c>
      <c r="F335" s="236">
        <v>79598020</v>
      </c>
      <c r="G335" s="237">
        <v>45611</v>
      </c>
      <c r="H335" s="238">
        <v>3106363299</v>
      </c>
      <c r="I335" s="238"/>
      <c r="J335" s="239" t="s">
        <v>2439</v>
      </c>
      <c r="K335" s="239"/>
      <c r="L335" s="239"/>
      <c r="M335" s="239"/>
      <c r="N335" s="239"/>
      <c r="O335" s="236"/>
      <c r="P335" s="236"/>
      <c r="Q335" s="294"/>
      <c r="R335" s="236"/>
      <c r="S335" s="240"/>
      <c r="T335" s="250">
        <v>121658</v>
      </c>
      <c r="U335" s="237"/>
      <c r="V335" s="236"/>
      <c r="W335" s="236"/>
      <c r="X335" s="236"/>
      <c r="Y335" s="238">
        <v>97</v>
      </c>
      <c r="Z335" s="236"/>
      <c r="AA335" s="237"/>
      <c r="AB335" s="237"/>
      <c r="AC335" s="220">
        <f>ListadoBase[[#This Row],[FECHA DE TERMINACIÓN]]-ListadoBase[[#This Row],[FECHA DE INICIO]]</f>
        <v>0</v>
      </c>
    </row>
    <row r="336" spans="1:29" ht="15" customHeight="1">
      <c r="A336" s="214">
        <f>ROWS($A$2:A336)</f>
        <v>335</v>
      </c>
      <c r="B336" s="215" t="str">
        <f t="shared" si="34"/>
        <v>MOSQUERA</v>
      </c>
      <c r="C336" s="215" t="str">
        <f t="shared" si="35"/>
        <v>MÉNDEZ</v>
      </c>
      <c r="D336" s="215" t="str">
        <f t="shared" si="36"/>
        <v xml:space="preserve">PAULA ANDREA </v>
      </c>
      <c r="E336" s="215" t="s">
        <v>2440</v>
      </c>
      <c r="F336" s="215">
        <v>1022439711</v>
      </c>
      <c r="G336" s="216">
        <v>45611</v>
      </c>
      <c r="H336" s="217">
        <v>3105607833</v>
      </c>
      <c r="I336" s="217"/>
      <c r="J336" s="218" t="s">
        <v>2441</v>
      </c>
      <c r="K336" s="218"/>
      <c r="L336" s="218"/>
      <c r="M336" s="218"/>
      <c r="N336" s="218"/>
      <c r="O336" s="215"/>
      <c r="P336" s="215"/>
      <c r="Q336" s="255"/>
      <c r="R336" s="215">
        <v>946</v>
      </c>
      <c r="S336" s="219"/>
      <c r="T336" s="140">
        <v>119805</v>
      </c>
      <c r="U336" s="216"/>
      <c r="V336" s="215"/>
      <c r="W336" s="215"/>
      <c r="X336" s="215" t="s">
        <v>1414</v>
      </c>
      <c r="Y336" s="217">
        <v>10</v>
      </c>
      <c r="Z336" s="215" t="s">
        <v>1415</v>
      </c>
      <c r="AA336" s="216">
        <v>45621</v>
      </c>
      <c r="AB336" s="216">
        <v>45692</v>
      </c>
      <c r="AC336" s="220">
        <f>ListadoBase[[#This Row],[FECHA DE TERMINACIÓN]]-ListadoBase[[#This Row],[FECHA DE INICIO]]</f>
        <v>71</v>
      </c>
    </row>
    <row r="337" spans="1:29" ht="15" customHeight="1">
      <c r="A337" s="214">
        <f>ROWS($A$2:A337)</f>
        <v>336</v>
      </c>
      <c r="B337" s="215" t="str">
        <f t="shared" si="34"/>
        <v>TAMAYO</v>
      </c>
      <c r="C337" s="215" t="str">
        <f t="shared" si="35"/>
        <v>RUEDA</v>
      </c>
      <c r="D337" s="215" t="str">
        <f t="shared" si="36"/>
        <v>YEISON</v>
      </c>
      <c r="E337" s="215" t="s">
        <v>2442</v>
      </c>
      <c r="F337" s="215">
        <v>1117510273</v>
      </c>
      <c r="G337" s="216">
        <v>45611</v>
      </c>
      <c r="H337" s="217">
        <v>3168877376</v>
      </c>
      <c r="I337" s="217"/>
      <c r="J337" s="218" t="s">
        <v>1972</v>
      </c>
      <c r="K337" s="218"/>
      <c r="L337" s="218"/>
      <c r="M337" s="218"/>
      <c r="N337" s="218"/>
      <c r="O337" s="215"/>
      <c r="P337" s="215"/>
      <c r="Q337" s="255"/>
      <c r="R337" s="215" t="s">
        <v>2443</v>
      </c>
      <c r="S337" s="219"/>
      <c r="T337" s="140" t="s">
        <v>2444</v>
      </c>
      <c r="U337" s="216"/>
      <c r="V337" s="215"/>
      <c r="W337" s="215"/>
      <c r="X337" s="215" t="s">
        <v>1554</v>
      </c>
      <c r="Y337" s="217">
        <v>10</v>
      </c>
      <c r="Z337" s="215" t="s">
        <v>1415</v>
      </c>
      <c r="AA337" s="216">
        <v>45632</v>
      </c>
      <c r="AB337" s="216">
        <v>45704</v>
      </c>
      <c r="AC337" s="220">
        <f>ListadoBase[[#This Row],[FECHA DE TERMINACIÓN]]-ListadoBase[[#This Row],[FECHA DE INICIO]]</f>
        <v>72</v>
      </c>
    </row>
    <row r="338" spans="1:29" ht="15" customHeight="1">
      <c r="A338" s="214">
        <f>ROWS($A$2:A338)</f>
        <v>337</v>
      </c>
      <c r="B338" s="236" t="str">
        <f t="shared" si="34"/>
        <v>GÓMEZ</v>
      </c>
      <c r="C338" s="236" t="str">
        <f t="shared" si="35"/>
        <v>CUEVAS</v>
      </c>
      <c r="D338" s="236" t="str">
        <f t="shared" si="36"/>
        <v>MARÍA PAULA</v>
      </c>
      <c r="E338" s="236" t="s">
        <v>2445</v>
      </c>
      <c r="F338" s="236">
        <v>1016085440</v>
      </c>
      <c r="G338" s="237">
        <v>45611</v>
      </c>
      <c r="H338" s="238">
        <v>3178832101</v>
      </c>
      <c r="I338" s="238"/>
      <c r="J338" s="239" t="s">
        <v>2446</v>
      </c>
      <c r="K338" s="239"/>
      <c r="L338" s="239"/>
      <c r="M338" s="239"/>
      <c r="N338" s="239"/>
      <c r="O338" s="236"/>
      <c r="P338" s="236"/>
      <c r="Q338" s="294"/>
      <c r="R338" s="236"/>
      <c r="S338" s="240"/>
      <c r="T338" s="146" t="s">
        <v>2447</v>
      </c>
      <c r="U338" s="237"/>
      <c r="V338" s="236"/>
      <c r="W338" s="236"/>
      <c r="X338" s="236"/>
      <c r="Y338" s="238">
        <v>97</v>
      </c>
      <c r="Z338" s="236"/>
      <c r="AA338" s="237"/>
      <c r="AB338" s="237"/>
      <c r="AC338" s="220">
        <f>ListadoBase[[#This Row],[FECHA DE TERMINACIÓN]]-ListadoBase[[#This Row],[FECHA DE INICIO]]</f>
        <v>0</v>
      </c>
    </row>
    <row r="339" spans="1:29" ht="15" customHeight="1">
      <c r="A339" s="214">
        <f>ROWS($A$2:A339)</f>
        <v>338</v>
      </c>
      <c r="B339" s="215" t="str">
        <f t="shared" si="34"/>
        <v>MOSQUERA</v>
      </c>
      <c r="C339" s="215" t="str">
        <f t="shared" si="35"/>
        <v>MENDEZ</v>
      </c>
      <c r="D339" s="215" t="str">
        <f t="shared" si="36"/>
        <v>PAULA ANDREA</v>
      </c>
      <c r="E339" s="215" t="s">
        <v>2448</v>
      </c>
      <c r="F339" s="215">
        <v>1022439711</v>
      </c>
      <c r="G339" s="216">
        <v>45611</v>
      </c>
      <c r="H339" s="217">
        <v>3105607833</v>
      </c>
      <c r="I339" s="217"/>
      <c r="J339" s="218"/>
      <c r="K339" s="218"/>
      <c r="L339" s="218"/>
      <c r="M339" s="218"/>
      <c r="N339" s="218"/>
      <c r="O339" s="215"/>
      <c r="P339" s="255"/>
      <c r="Q339" s="215"/>
      <c r="R339" s="215">
        <v>946</v>
      </c>
      <c r="S339" s="219"/>
      <c r="T339" s="140" t="s">
        <v>2449</v>
      </c>
      <c r="U339" s="216"/>
      <c r="V339" s="215"/>
      <c r="W339" s="215"/>
      <c r="X339" s="215" t="s">
        <v>1414</v>
      </c>
      <c r="Y339" s="217">
        <v>10</v>
      </c>
      <c r="Z339" s="215" t="s">
        <v>1415</v>
      </c>
      <c r="AA339" s="216">
        <v>45621</v>
      </c>
      <c r="AB339" s="216">
        <v>45692</v>
      </c>
      <c r="AC339" s="220">
        <f>ListadoBase[[#This Row],[FECHA DE TERMINACIÓN]]-ListadoBase[[#This Row],[FECHA DE INICIO]]</f>
        <v>71</v>
      </c>
    </row>
    <row r="340" spans="1:29" ht="15" customHeight="1">
      <c r="A340" s="214">
        <f>ROWS($A$2:A340)</f>
        <v>339</v>
      </c>
      <c r="B340" s="242" t="str">
        <f t="shared" si="34"/>
        <v>VARGAS</v>
      </c>
      <c r="C340" s="242" t="str">
        <f t="shared" si="35"/>
        <v>CRUZ</v>
      </c>
      <c r="D340" s="242" t="str">
        <f t="shared" si="36"/>
        <v>YURI ALEJANDRA</v>
      </c>
      <c r="E340" s="242" t="s">
        <v>2450</v>
      </c>
      <c r="F340" s="242">
        <v>53014758</v>
      </c>
      <c r="G340" s="243">
        <v>45613</v>
      </c>
      <c r="H340" s="326" t="s">
        <v>2451</v>
      </c>
      <c r="I340" s="244"/>
      <c r="J340" s="245"/>
      <c r="K340" s="245"/>
      <c r="L340" s="245"/>
      <c r="M340" s="155" t="s">
        <v>2452</v>
      </c>
      <c r="N340" s="245"/>
      <c r="O340" s="242"/>
      <c r="P340" s="242"/>
      <c r="Q340" s="246"/>
      <c r="R340" s="242">
        <v>1034</v>
      </c>
      <c r="S340" s="247"/>
      <c r="T340" s="150" t="s">
        <v>2453</v>
      </c>
      <c r="U340" s="243"/>
      <c r="V340" s="242"/>
      <c r="W340" s="242"/>
      <c r="X340" s="242" t="s">
        <v>1693</v>
      </c>
      <c r="Y340" s="244">
        <v>25</v>
      </c>
      <c r="Z340" s="242" t="s">
        <v>1415</v>
      </c>
      <c r="AA340" s="243"/>
      <c r="AB340" s="243">
        <v>45691</v>
      </c>
      <c r="AC340" s="220">
        <f>ListadoBase[[#This Row],[FECHA DE TERMINACIÓN]]-ListadoBase[[#This Row],[FECHA DE INICIO]]</f>
        <v>45691</v>
      </c>
    </row>
    <row r="341" spans="1:29" ht="15" customHeight="1">
      <c r="A341" s="214">
        <f>ROWS($A$2:A341)</f>
        <v>340</v>
      </c>
      <c r="B341" s="236" t="str">
        <f t="shared" si="34"/>
        <v>SEGURA</v>
      </c>
      <c r="C341" s="236" t="str">
        <f t="shared" si="35"/>
        <v>ALMANZA</v>
      </c>
      <c r="D341" s="236" t="str">
        <f t="shared" si="36"/>
        <v>LAURA FERNANDA</v>
      </c>
      <c r="E341" s="236" t="s">
        <v>2454</v>
      </c>
      <c r="F341" s="236">
        <v>1030675850</v>
      </c>
      <c r="G341" s="237">
        <v>45613</v>
      </c>
      <c r="H341" s="238">
        <v>3194806280</v>
      </c>
      <c r="I341" s="238"/>
      <c r="J341" s="239"/>
      <c r="K341" s="239"/>
      <c r="L341" s="239"/>
      <c r="M341" s="152" t="s">
        <v>2455</v>
      </c>
      <c r="N341" s="239"/>
      <c r="O341" s="236"/>
      <c r="P341" s="236"/>
      <c r="Q341" s="294"/>
      <c r="R341" s="236"/>
      <c r="S341" s="240"/>
      <c r="T341" s="146"/>
      <c r="U341" s="237"/>
      <c r="V341" s="236"/>
      <c r="W341" s="236"/>
      <c r="X341" s="236"/>
      <c r="Y341" s="238">
        <v>66</v>
      </c>
      <c r="Z341" s="236"/>
      <c r="AA341" s="237"/>
      <c r="AB341" s="237"/>
      <c r="AC341" s="220">
        <f>ListadoBase[[#This Row],[FECHA DE TERMINACIÓN]]-ListadoBase[[#This Row],[FECHA DE INICIO]]</f>
        <v>0</v>
      </c>
    </row>
    <row r="342" spans="1:29" ht="15" customHeight="1">
      <c r="A342" s="214">
        <f>ROWS($A$2:A342)</f>
        <v>341</v>
      </c>
      <c r="B342" s="236" t="str">
        <f t="shared" si="34"/>
        <v>RINCON</v>
      </c>
      <c r="C342" s="236" t="str">
        <f t="shared" si="35"/>
        <v>PINEDA</v>
      </c>
      <c r="D342" s="236" t="str">
        <f t="shared" si="36"/>
        <v>JONATHAN ESTIVEN</v>
      </c>
      <c r="E342" s="236" t="s">
        <v>2456</v>
      </c>
      <c r="F342" s="236">
        <v>1015417214</v>
      </c>
      <c r="G342" s="237">
        <v>45613</v>
      </c>
      <c r="H342" s="238" t="s">
        <v>2457</v>
      </c>
      <c r="I342" s="238"/>
      <c r="J342" s="239"/>
      <c r="K342" s="239"/>
      <c r="L342" s="239" t="s">
        <v>2458</v>
      </c>
      <c r="M342" s="152" t="s">
        <v>2459</v>
      </c>
      <c r="N342" s="239"/>
      <c r="O342" s="236"/>
      <c r="P342" s="236"/>
      <c r="Q342" s="294"/>
      <c r="R342" s="236"/>
      <c r="S342" s="240"/>
      <c r="T342" s="146" t="s">
        <v>2460</v>
      </c>
      <c r="U342" s="237"/>
      <c r="V342" s="236"/>
      <c r="W342" s="236"/>
      <c r="X342" s="236"/>
      <c r="Y342" s="238">
        <v>15</v>
      </c>
      <c r="Z342" s="236"/>
      <c r="AA342" s="237"/>
      <c r="AB342" s="237"/>
      <c r="AC342" s="220">
        <f>ListadoBase[[#This Row],[FECHA DE TERMINACIÓN]]-ListadoBase[[#This Row],[FECHA DE INICIO]]</f>
        <v>0</v>
      </c>
    </row>
    <row r="343" spans="1:29" ht="15.75" customHeight="1">
      <c r="A343" s="214">
        <f>ROWS($A$2:A343)</f>
        <v>342</v>
      </c>
      <c r="B343" s="236" t="str">
        <f t="shared" si="34"/>
        <v>CUY</v>
      </c>
      <c r="C343" s="236" t="str">
        <f t="shared" si="35"/>
        <v>CETINA</v>
      </c>
      <c r="D343" s="236" t="str">
        <f t="shared" si="36"/>
        <v>FABIO HERNANDO</v>
      </c>
      <c r="E343" s="236" t="s">
        <v>2461</v>
      </c>
      <c r="F343" s="236">
        <v>74377562</v>
      </c>
      <c r="G343" s="237">
        <v>45613</v>
      </c>
      <c r="H343" s="238">
        <v>3123691641</v>
      </c>
      <c r="I343" s="238"/>
      <c r="J343" s="239"/>
      <c r="K343" s="239"/>
      <c r="L343" s="239"/>
      <c r="M343" s="152" t="s">
        <v>2462</v>
      </c>
      <c r="N343" s="239"/>
      <c r="O343" s="236"/>
      <c r="P343" s="236"/>
      <c r="Q343" s="294"/>
      <c r="R343" s="236"/>
      <c r="S343" s="240"/>
      <c r="T343" s="146" t="s">
        <v>2214</v>
      </c>
      <c r="U343" s="237"/>
      <c r="V343" s="236"/>
      <c r="W343" s="236"/>
      <c r="X343" s="236"/>
      <c r="Y343" s="238" t="s">
        <v>2463</v>
      </c>
      <c r="Z343" s="236"/>
      <c r="AA343" s="237"/>
      <c r="AB343" s="237"/>
      <c r="AC343" s="220">
        <f>ListadoBase[[#This Row],[FECHA DE TERMINACIÓN]]-ListadoBase[[#This Row],[FECHA DE INICIO]]</f>
        <v>0</v>
      </c>
    </row>
    <row r="344" spans="1:29" ht="15.75" customHeight="1">
      <c r="A344" s="214">
        <f>ROWS($A$2:A344)</f>
        <v>343</v>
      </c>
      <c r="B344" s="215" t="str">
        <f t="shared" si="34"/>
        <v>RIVERA</v>
      </c>
      <c r="C344" s="215" t="str">
        <f t="shared" si="35"/>
        <v>MONTAÑA</v>
      </c>
      <c r="D344" s="215" t="str">
        <f t="shared" si="36"/>
        <v>SANDRA MARCELA</v>
      </c>
      <c r="E344" s="215" t="s">
        <v>2464</v>
      </c>
      <c r="F344" s="215">
        <v>24179252</v>
      </c>
      <c r="G344" s="216">
        <v>45613</v>
      </c>
      <c r="H344" s="217">
        <v>3124618113</v>
      </c>
      <c r="I344" s="217"/>
      <c r="J344" s="218"/>
      <c r="K344" s="218"/>
      <c r="L344" s="218"/>
      <c r="M344" s="134" t="s">
        <v>2465</v>
      </c>
      <c r="N344" s="218"/>
      <c r="O344" s="215"/>
      <c r="P344" s="215"/>
      <c r="Q344" s="255"/>
      <c r="R344" s="215">
        <v>942</v>
      </c>
      <c r="S344" s="219"/>
      <c r="T344" s="140">
        <v>119846</v>
      </c>
      <c r="U344" s="216"/>
      <c r="V344" s="215"/>
      <c r="W344" s="215"/>
      <c r="X344" s="215" t="s">
        <v>1554</v>
      </c>
      <c r="Y344" s="217" t="s">
        <v>2466</v>
      </c>
      <c r="Z344" s="215" t="s">
        <v>1706</v>
      </c>
      <c r="AA344" s="216">
        <v>45619</v>
      </c>
      <c r="AB344" s="216">
        <v>45691</v>
      </c>
      <c r="AC344" s="220">
        <f>ListadoBase[[#This Row],[FECHA DE TERMINACIÓN]]-ListadoBase[[#This Row],[FECHA DE INICIO]]</f>
        <v>72</v>
      </c>
    </row>
    <row r="345" spans="1:29" ht="15.75" customHeight="1">
      <c r="A345" s="214">
        <f>ROWS($A$2:A345)</f>
        <v>344</v>
      </c>
      <c r="B345" s="215" t="str">
        <f t="shared" si="34"/>
        <v>RODRIGUEZ</v>
      </c>
      <c r="C345" s="215" t="str">
        <f t="shared" si="35"/>
        <v>ARIZA</v>
      </c>
      <c r="D345" s="215" t="str">
        <f t="shared" si="36"/>
        <v>DIANA MARIA</v>
      </c>
      <c r="E345" s="215" t="s">
        <v>2467</v>
      </c>
      <c r="F345" s="215" t="s">
        <v>2468</v>
      </c>
      <c r="G345" s="216">
        <v>45613</v>
      </c>
      <c r="H345" s="217" t="s">
        <v>2469</v>
      </c>
      <c r="I345" s="217"/>
      <c r="J345" s="218" t="s">
        <v>2470</v>
      </c>
      <c r="K345" s="218"/>
      <c r="L345" s="218"/>
      <c r="M345" s="134" t="s">
        <v>2471</v>
      </c>
      <c r="N345" s="218"/>
      <c r="O345" s="215"/>
      <c r="P345" s="215"/>
      <c r="Q345" s="255"/>
      <c r="R345" s="215">
        <v>908</v>
      </c>
      <c r="S345" s="219"/>
      <c r="T345" s="140">
        <v>119874</v>
      </c>
      <c r="U345" s="216"/>
      <c r="V345" s="215"/>
      <c r="W345" s="215"/>
      <c r="X345" s="215" t="s">
        <v>1554</v>
      </c>
      <c r="Y345" s="217" t="s">
        <v>2472</v>
      </c>
      <c r="Z345" s="215" t="s">
        <v>1706</v>
      </c>
      <c r="AA345" s="216">
        <v>45618</v>
      </c>
      <c r="AB345" s="216">
        <v>45689</v>
      </c>
      <c r="AC345" s="220">
        <f>ListadoBase[[#This Row],[FECHA DE TERMINACIÓN]]-ListadoBase[[#This Row],[FECHA DE INICIO]]</f>
        <v>71</v>
      </c>
    </row>
    <row r="346" spans="1:29" ht="15.75" customHeight="1">
      <c r="A346" s="214">
        <f>ROWS($A$2:A346)</f>
        <v>345</v>
      </c>
      <c r="B346" s="215" t="str">
        <f t="shared" si="34"/>
        <v>GARAVITO</v>
      </c>
      <c r="C346" s="215" t="str">
        <f t="shared" si="35"/>
        <v>CARDENAS</v>
      </c>
      <c r="D346" s="215" t="str">
        <f t="shared" si="36"/>
        <v>LEIDY JOHANNA</v>
      </c>
      <c r="E346" s="215" t="s">
        <v>2473</v>
      </c>
      <c r="F346" s="215">
        <v>52897882</v>
      </c>
      <c r="G346" s="216">
        <v>45613</v>
      </c>
      <c r="H346" s="217">
        <v>3143117848</v>
      </c>
      <c r="I346" s="217"/>
      <c r="J346" s="218" t="s">
        <v>2474</v>
      </c>
      <c r="K346" s="218"/>
      <c r="L346" s="218"/>
      <c r="M346" s="134" t="s">
        <v>2475</v>
      </c>
      <c r="N346" s="218"/>
      <c r="O346" s="215"/>
      <c r="P346" s="215"/>
      <c r="Q346" s="255"/>
      <c r="R346" s="215">
        <v>476</v>
      </c>
      <c r="S346" s="219"/>
      <c r="T346" s="140">
        <v>121515</v>
      </c>
      <c r="U346" s="216"/>
      <c r="V346" s="215"/>
      <c r="W346" s="215"/>
      <c r="X346" s="215" t="s">
        <v>1414</v>
      </c>
      <c r="Y346" s="217" t="s">
        <v>2472</v>
      </c>
      <c r="Z346" s="215" t="s">
        <v>1415</v>
      </c>
      <c r="AA346" s="216">
        <v>45463</v>
      </c>
      <c r="AB346" s="216">
        <v>45645</v>
      </c>
      <c r="AC346" s="220">
        <f>ListadoBase[[#This Row],[FECHA DE TERMINACIÓN]]-ListadoBase[[#This Row],[FECHA DE INICIO]]</f>
        <v>182</v>
      </c>
    </row>
    <row r="347" spans="1:29" ht="15.75" customHeight="1">
      <c r="A347" s="214">
        <f>ROWS($A$2:A347)</f>
        <v>346</v>
      </c>
      <c r="B347" s="236" t="str">
        <f t="shared" si="34"/>
        <v>IMBACHE</v>
      </c>
      <c r="C347" s="236" t="str">
        <f t="shared" si="35"/>
        <v>JOHANA</v>
      </c>
      <c r="D347" s="236" t="str">
        <f t="shared" si="36"/>
        <v>ANDREA</v>
      </c>
      <c r="E347" s="236" t="s">
        <v>2476</v>
      </c>
      <c r="F347" s="236">
        <v>1024527258</v>
      </c>
      <c r="G347" s="237">
        <v>45613</v>
      </c>
      <c r="H347" s="238">
        <v>3219054787</v>
      </c>
      <c r="I347" s="238"/>
      <c r="J347" s="239" t="s">
        <v>2477</v>
      </c>
      <c r="K347" s="239"/>
      <c r="L347" s="239"/>
      <c r="M347" s="239"/>
      <c r="N347" s="239"/>
      <c r="O347" s="236"/>
      <c r="P347" s="236"/>
      <c r="Q347" s="294"/>
      <c r="R347" s="236"/>
      <c r="S347" s="240"/>
      <c r="T347" s="146">
        <v>120007</v>
      </c>
      <c r="U347" s="237"/>
      <c r="V347" s="236"/>
      <c r="W347" s="236"/>
      <c r="X347" s="236"/>
      <c r="Y347" s="238">
        <v>15</v>
      </c>
      <c r="Z347" s="236"/>
      <c r="AA347" s="237"/>
      <c r="AB347" s="237"/>
      <c r="AC347" s="220">
        <f>ListadoBase[[#This Row],[FECHA DE TERMINACIÓN]]-ListadoBase[[#This Row],[FECHA DE INICIO]]</f>
        <v>0</v>
      </c>
    </row>
    <row r="348" spans="1:29" ht="15.75" customHeight="1">
      <c r="A348" s="214">
        <f>ROWS($A$2:A348)</f>
        <v>347</v>
      </c>
      <c r="B348" s="215" t="str">
        <f t="shared" si="34"/>
        <v>SANCHEZ</v>
      </c>
      <c r="C348" s="215" t="str">
        <f t="shared" si="35"/>
        <v>VARGAS</v>
      </c>
      <c r="D348" s="215" t="str">
        <f t="shared" si="36"/>
        <v>ABELARDO</v>
      </c>
      <c r="E348" s="215" t="s">
        <v>2478</v>
      </c>
      <c r="F348" s="215">
        <v>79815095</v>
      </c>
      <c r="G348" s="216">
        <v>45613</v>
      </c>
      <c r="H348" s="217">
        <v>3204218741</v>
      </c>
      <c r="I348" s="217"/>
      <c r="J348" s="218"/>
      <c r="K348" s="218"/>
      <c r="L348" s="218"/>
      <c r="M348" s="134" t="s">
        <v>2479</v>
      </c>
      <c r="N348" s="218"/>
      <c r="O348" s="215"/>
      <c r="P348" s="215"/>
      <c r="Q348" s="255"/>
      <c r="R348" s="215" t="s">
        <v>2480</v>
      </c>
      <c r="S348" s="219"/>
      <c r="T348" s="140">
        <v>121461</v>
      </c>
      <c r="U348" s="216"/>
      <c r="V348" s="215"/>
      <c r="W348" s="215"/>
      <c r="X348" s="215" t="s">
        <v>1554</v>
      </c>
      <c r="Y348" s="217">
        <v>15</v>
      </c>
      <c r="Z348" s="215" t="s">
        <v>1415</v>
      </c>
      <c r="AA348" s="216">
        <v>45659</v>
      </c>
      <c r="AB348" s="216">
        <v>45717</v>
      </c>
      <c r="AC348" s="220">
        <f>ListadoBase[[#This Row],[FECHA DE TERMINACIÓN]]-ListadoBase[[#This Row],[FECHA DE INICIO]]</f>
        <v>58</v>
      </c>
    </row>
    <row r="349" spans="1:29" ht="15.75" customHeight="1">
      <c r="A349" s="214">
        <f>ROWS($A$2:A349)</f>
        <v>348</v>
      </c>
      <c r="B349" s="215" t="str">
        <f t="shared" si="34"/>
        <v>AVILA</v>
      </c>
      <c r="C349" s="215" t="str">
        <f t="shared" si="35"/>
        <v>RAMIREZ</v>
      </c>
      <c r="D349" s="215" t="str">
        <f t="shared" si="36"/>
        <v>JOSE MAURICIO</v>
      </c>
      <c r="E349" s="215" t="s">
        <v>2481</v>
      </c>
      <c r="F349" s="215">
        <v>80183393</v>
      </c>
      <c r="G349" s="216">
        <v>45613</v>
      </c>
      <c r="H349" s="217">
        <v>3219887524</v>
      </c>
      <c r="I349" s="217"/>
      <c r="J349" s="218" t="s">
        <v>2482</v>
      </c>
      <c r="K349" s="218"/>
      <c r="L349" s="218"/>
      <c r="M349" s="134" t="s">
        <v>2483</v>
      </c>
      <c r="N349" s="218"/>
      <c r="O349" s="215"/>
      <c r="P349" s="215"/>
      <c r="Q349" s="255"/>
      <c r="R349" s="215">
        <v>929</v>
      </c>
      <c r="S349" s="219">
        <v>5000000</v>
      </c>
      <c r="T349" s="140">
        <v>119878</v>
      </c>
      <c r="U349" s="216">
        <v>45616</v>
      </c>
      <c r="V349" s="215"/>
      <c r="W349" s="215"/>
      <c r="X349" s="215" t="s">
        <v>1414</v>
      </c>
      <c r="Y349" s="217">
        <v>10</v>
      </c>
      <c r="Z349" s="215" t="s">
        <v>1415</v>
      </c>
      <c r="AA349" s="216">
        <v>45617</v>
      </c>
      <c r="AB349" s="216">
        <v>45686</v>
      </c>
      <c r="AC349" s="220">
        <f>ListadoBase[[#This Row],[FECHA DE TERMINACIÓN]]-ListadoBase[[#This Row],[FECHA DE INICIO]]</f>
        <v>69</v>
      </c>
    </row>
    <row r="350" spans="1:29" ht="15.75" customHeight="1">
      <c r="A350" s="214">
        <f>ROWS($A$2:A350)</f>
        <v>349</v>
      </c>
      <c r="B350" s="215" t="str">
        <f t="shared" si="34"/>
        <v>BERMUDEZ</v>
      </c>
      <c r="C350" s="215" t="str">
        <f t="shared" si="35"/>
        <v>ANDRADE</v>
      </c>
      <c r="D350" s="215" t="str">
        <f t="shared" si="36"/>
        <v>ANA MARIA</v>
      </c>
      <c r="E350" s="215" t="s">
        <v>2484</v>
      </c>
      <c r="F350" s="215">
        <v>80799050</v>
      </c>
      <c r="G350" s="216">
        <v>45613</v>
      </c>
      <c r="H350" s="217">
        <v>3168254288</v>
      </c>
      <c r="I350" s="217"/>
      <c r="J350" s="218" t="s">
        <v>1674</v>
      </c>
      <c r="K350" s="218" t="s">
        <v>2485</v>
      </c>
      <c r="L350" s="218" t="s">
        <v>2486</v>
      </c>
      <c r="M350" s="134" t="s">
        <v>2487</v>
      </c>
      <c r="N350" s="218"/>
      <c r="O350" s="215"/>
      <c r="P350" s="215"/>
      <c r="Q350" s="255"/>
      <c r="R350" s="215" t="s">
        <v>2488</v>
      </c>
      <c r="S350" s="219"/>
      <c r="T350" s="140">
        <v>119864</v>
      </c>
      <c r="U350" s="216">
        <v>45614</v>
      </c>
      <c r="V350" s="215"/>
      <c r="W350" s="215"/>
      <c r="X350" s="215" t="s">
        <v>1554</v>
      </c>
      <c r="Y350" s="217"/>
      <c r="Z350" s="215" t="s">
        <v>1415</v>
      </c>
      <c r="AA350" s="216">
        <v>45623</v>
      </c>
      <c r="AB350" s="216">
        <v>45693</v>
      </c>
      <c r="AC350" s="220">
        <f>ListadoBase[[#This Row],[FECHA DE TERMINACIÓN]]-ListadoBase[[#This Row],[FECHA DE INICIO]]</f>
        <v>70</v>
      </c>
    </row>
    <row r="351" spans="1:29" ht="16.5" customHeight="1">
      <c r="A351" s="214">
        <f>ROWS($A$2:A351)</f>
        <v>350</v>
      </c>
      <c r="B351" s="215" t="str">
        <f t="shared" ref="B351:B382" si="37">LEFT(E351, FIND(" ", E351) - 1)</f>
        <v>MORENO</v>
      </c>
      <c r="C351" s="215" t="str">
        <f t="shared" ref="C351:C382" si="38">MID(E351, FIND(" ", E351) + 1, FIND(" ", E351, FIND(" ", E351) + 1) - FIND(" ", E351) - 1)</f>
        <v>PARADA</v>
      </c>
      <c r="D351" s="215" t="str">
        <f t="shared" ref="D351:D382" si="39">RIGHT(E351, LEN(E351) - FIND(" ", E351, FIND(" ", E351) + 1))</f>
        <v>HERLYN ALEJANDRO</v>
      </c>
      <c r="E351" s="215" t="s">
        <v>2489</v>
      </c>
      <c r="F351" s="215">
        <v>80799050</v>
      </c>
      <c r="G351" s="216">
        <v>45613</v>
      </c>
      <c r="H351" s="217">
        <v>3044801688</v>
      </c>
      <c r="I351" s="217"/>
      <c r="J351" s="218" t="s">
        <v>2490</v>
      </c>
      <c r="K351" s="218"/>
      <c r="L351" s="218"/>
      <c r="M351" s="218"/>
      <c r="N351" s="218" t="s">
        <v>2491</v>
      </c>
      <c r="O351" s="215"/>
      <c r="P351" s="215"/>
      <c r="Q351" s="255"/>
      <c r="R351" s="215">
        <v>944</v>
      </c>
      <c r="S351" s="219"/>
      <c r="T351" s="140">
        <v>119800</v>
      </c>
      <c r="U351" s="216">
        <v>45614</v>
      </c>
      <c r="V351" s="215"/>
      <c r="W351" s="215"/>
      <c r="X351" s="215" t="s">
        <v>1414</v>
      </c>
      <c r="Y351" s="217">
        <v>10</v>
      </c>
      <c r="Z351" s="215" t="s">
        <v>1415</v>
      </c>
      <c r="AA351" s="216">
        <v>45623</v>
      </c>
      <c r="AB351" s="216">
        <v>45693</v>
      </c>
      <c r="AC351" s="220">
        <f>ListadoBase[[#This Row],[FECHA DE TERMINACIÓN]]-ListadoBase[[#This Row],[FECHA DE INICIO]]</f>
        <v>70</v>
      </c>
    </row>
    <row r="352" spans="1:29" ht="15.75" customHeight="1">
      <c r="A352" s="214">
        <f>ROWS($A$2:A352)</f>
        <v>351</v>
      </c>
      <c r="B352" s="236" t="str">
        <f t="shared" si="37"/>
        <v>ROMERO</v>
      </c>
      <c r="C352" s="236" t="str">
        <f t="shared" si="38"/>
        <v>ROMERO</v>
      </c>
      <c r="D352" s="236" t="str">
        <f t="shared" si="39"/>
        <v>BRAYAN ANDRES</v>
      </c>
      <c r="E352" s="236" t="s">
        <v>2492</v>
      </c>
      <c r="F352" s="236">
        <v>1007395591</v>
      </c>
      <c r="G352" s="237">
        <v>45613</v>
      </c>
      <c r="H352" s="238">
        <v>3222897583</v>
      </c>
      <c r="I352" s="238"/>
      <c r="J352" s="239" t="s">
        <v>2369</v>
      </c>
      <c r="K352" s="239"/>
      <c r="L352" s="239"/>
      <c r="M352" s="239"/>
      <c r="N352" s="239"/>
      <c r="O352" s="236"/>
      <c r="P352" s="236"/>
      <c r="Q352" s="294"/>
      <c r="R352" s="236"/>
      <c r="S352" s="240"/>
      <c r="T352" s="146">
        <v>119807</v>
      </c>
      <c r="U352" s="237" t="s">
        <v>2493</v>
      </c>
      <c r="V352" s="236"/>
      <c r="W352" s="236"/>
      <c r="X352" s="236"/>
      <c r="Y352" s="238">
        <v>10</v>
      </c>
      <c r="Z352" s="236"/>
      <c r="AA352" s="237"/>
      <c r="AB352" s="237"/>
      <c r="AC352" s="220">
        <f>ListadoBase[[#This Row],[FECHA DE TERMINACIÓN]]-ListadoBase[[#This Row],[FECHA DE INICIO]]</f>
        <v>0</v>
      </c>
    </row>
    <row r="353" spans="1:29" ht="15.75" customHeight="1">
      <c r="A353" s="214">
        <f>ROWS($A$2:A353)</f>
        <v>352</v>
      </c>
      <c r="B353" s="215" t="str">
        <f t="shared" si="37"/>
        <v>LOPEZ</v>
      </c>
      <c r="C353" s="215" t="str">
        <f t="shared" si="38"/>
        <v>PASTRANA</v>
      </c>
      <c r="D353" s="215" t="str">
        <f t="shared" si="39"/>
        <v>CRISTIAN DAVID</v>
      </c>
      <c r="E353" s="215" t="s">
        <v>2494</v>
      </c>
      <c r="F353" s="215">
        <v>1014253469</v>
      </c>
      <c r="G353" s="216">
        <v>45613</v>
      </c>
      <c r="H353" s="217">
        <v>3504197816</v>
      </c>
      <c r="I353" s="217"/>
      <c r="J353" s="218" t="s">
        <v>2495</v>
      </c>
      <c r="K353" s="218"/>
      <c r="L353" s="218"/>
      <c r="M353" s="134" t="s">
        <v>2496</v>
      </c>
      <c r="N353" s="218"/>
      <c r="O353" s="215"/>
      <c r="P353" s="215"/>
      <c r="Q353" s="255"/>
      <c r="R353" s="215">
        <v>910</v>
      </c>
      <c r="S353" s="219">
        <v>2850000</v>
      </c>
      <c r="T353" s="140">
        <v>119817</v>
      </c>
      <c r="U353" s="216"/>
      <c r="V353" s="215"/>
      <c r="W353" s="215"/>
      <c r="X353" s="215" t="s">
        <v>1554</v>
      </c>
      <c r="Y353" s="217">
        <v>10</v>
      </c>
      <c r="Z353" s="215" t="s">
        <v>1415</v>
      </c>
      <c r="AA353" s="216">
        <v>45624</v>
      </c>
      <c r="AB353" s="216">
        <v>45695</v>
      </c>
      <c r="AC353" s="220">
        <f>ListadoBase[[#This Row],[FECHA DE TERMINACIÓN]]-ListadoBase[[#This Row],[FECHA DE INICIO]]</f>
        <v>71</v>
      </c>
    </row>
    <row r="354" spans="1:29" ht="15" customHeight="1">
      <c r="A354" s="214">
        <f>ROWS($A$2:A354)</f>
        <v>353</v>
      </c>
      <c r="B354" s="215" t="str">
        <f t="shared" si="37"/>
        <v>PONTÓN</v>
      </c>
      <c r="C354" s="215" t="str">
        <f t="shared" si="38"/>
        <v>BECERRA</v>
      </c>
      <c r="D354" s="215" t="str">
        <f t="shared" si="39"/>
        <v>CHAVELY PAULINA</v>
      </c>
      <c r="E354" s="215" t="s">
        <v>2497</v>
      </c>
      <c r="F354" s="215">
        <v>32908870</v>
      </c>
      <c r="G354" s="216">
        <v>45613</v>
      </c>
      <c r="H354" s="217">
        <v>3138500447</v>
      </c>
      <c r="I354" s="217"/>
      <c r="J354" s="218" t="s">
        <v>2498</v>
      </c>
      <c r="K354" s="218"/>
      <c r="L354" s="218"/>
      <c r="M354" s="134" t="s">
        <v>2499</v>
      </c>
      <c r="N354" s="218" t="s">
        <v>2500</v>
      </c>
      <c r="O354" s="215"/>
      <c r="P354" s="215"/>
      <c r="Q354" s="255"/>
      <c r="R354" s="215" t="s">
        <v>2501</v>
      </c>
      <c r="S354" s="219"/>
      <c r="T354" s="140">
        <v>121680</v>
      </c>
      <c r="U354" s="216">
        <v>45614</v>
      </c>
      <c r="V354" s="215"/>
      <c r="W354" s="215"/>
      <c r="X354" s="215" t="s">
        <v>1414</v>
      </c>
      <c r="Y354" s="217">
        <v>10</v>
      </c>
      <c r="Z354" s="215" t="s">
        <v>1415</v>
      </c>
      <c r="AA354" s="216">
        <v>45650</v>
      </c>
      <c r="AB354" s="216">
        <v>45739</v>
      </c>
      <c r="AC354" s="220">
        <f>ListadoBase[[#This Row],[FECHA DE TERMINACIÓN]]-ListadoBase[[#This Row],[FECHA DE INICIO]]</f>
        <v>89</v>
      </c>
    </row>
    <row r="355" spans="1:29" ht="15.75" customHeight="1">
      <c r="A355" s="214">
        <f>ROWS($A$2:A355)</f>
        <v>354</v>
      </c>
      <c r="B355" s="215" t="str">
        <f t="shared" si="37"/>
        <v>CANTILLO</v>
      </c>
      <c r="C355" s="215" t="str">
        <f t="shared" si="38"/>
        <v>MARTINEZ</v>
      </c>
      <c r="D355" s="215" t="str">
        <f t="shared" si="39"/>
        <v>CARLOS ARTURO</v>
      </c>
      <c r="E355" s="215" t="s">
        <v>2502</v>
      </c>
      <c r="F355" s="215">
        <v>72254479</v>
      </c>
      <c r="G355" s="216">
        <v>45613</v>
      </c>
      <c r="H355" s="217">
        <v>3505256570</v>
      </c>
      <c r="I355" s="217"/>
      <c r="J355" s="218" t="s">
        <v>2503</v>
      </c>
      <c r="K355" s="218"/>
      <c r="L355" s="218"/>
      <c r="M355" s="134" t="s">
        <v>2504</v>
      </c>
      <c r="N355" s="218"/>
      <c r="O355" s="215"/>
      <c r="P355" s="215"/>
      <c r="Q355" s="255"/>
      <c r="R355" s="215" t="s">
        <v>2505</v>
      </c>
      <c r="S355" s="219"/>
      <c r="T355" s="140">
        <v>121568</v>
      </c>
      <c r="U355" s="216"/>
      <c r="V355" s="215"/>
      <c r="W355" s="215"/>
      <c r="X355" s="215" t="s">
        <v>1414</v>
      </c>
      <c r="Y355" s="217">
        <v>10</v>
      </c>
      <c r="Z355" s="215" t="s">
        <v>1415</v>
      </c>
      <c r="AA355" s="216">
        <v>45637</v>
      </c>
      <c r="AB355" s="216">
        <v>45727</v>
      </c>
      <c r="AC355" s="298">
        <f>ListadoBase[[#This Row],[FECHA DE TERMINACIÓN]]-ListadoBase[[#This Row],[FECHA DE INICIO]]</f>
        <v>90</v>
      </c>
    </row>
    <row r="356" spans="1:29" ht="15" customHeight="1">
      <c r="A356" s="214">
        <f>ROWS($A$2:A356)</f>
        <v>355</v>
      </c>
      <c r="B356" s="215" t="str">
        <f t="shared" si="37"/>
        <v>BERMUDEZ</v>
      </c>
      <c r="C356" s="215" t="str">
        <f t="shared" si="38"/>
        <v>ANDRADE</v>
      </c>
      <c r="D356" s="215" t="str">
        <f t="shared" si="39"/>
        <v>ANA MARIA</v>
      </c>
      <c r="E356" s="215" t="s">
        <v>2484</v>
      </c>
      <c r="F356" s="215">
        <v>1016043952</v>
      </c>
      <c r="G356" s="216">
        <v>45613</v>
      </c>
      <c r="H356" s="217">
        <v>3168254288</v>
      </c>
      <c r="I356" s="217"/>
      <c r="J356" s="218"/>
      <c r="K356" s="218"/>
      <c r="L356" s="218" t="s">
        <v>2420</v>
      </c>
      <c r="M356" s="218"/>
      <c r="N356" s="218"/>
      <c r="O356" s="215"/>
      <c r="P356" s="255"/>
      <c r="Q356" s="215"/>
      <c r="R356" s="215">
        <v>940</v>
      </c>
      <c r="S356" s="219"/>
      <c r="T356" s="140">
        <v>119864</v>
      </c>
      <c r="U356" s="216"/>
      <c r="V356" s="215"/>
      <c r="W356" s="215"/>
      <c r="X356" s="215" t="s">
        <v>1414</v>
      </c>
      <c r="Y356" s="217"/>
      <c r="Z356" s="215" t="s">
        <v>1415</v>
      </c>
      <c r="AA356" s="216">
        <v>45621</v>
      </c>
      <c r="AB356" s="216">
        <v>45692</v>
      </c>
      <c r="AC356" s="220">
        <f>ListadoBase[[#This Row],[FECHA DE TERMINACIÓN]]-ListadoBase[[#This Row],[FECHA DE INICIO]]</f>
        <v>71</v>
      </c>
    </row>
    <row r="357" spans="1:29" ht="15.75" customHeight="1">
      <c r="A357" s="214">
        <f>ROWS($A$2:A357)</f>
        <v>356</v>
      </c>
      <c r="B357" s="236" t="str">
        <f t="shared" si="37"/>
        <v>GARAVITO</v>
      </c>
      <c r="C357" s="236" t="str">
        <f t="shared" si="38"/>
        <v>CARDENAS</v>
      </c>
      <c r="D357" s="236" t="str">
        <f t="shared" si="39"/>
        <v>LEIDY JOHANNA</v>
      </c>
      <c r="E357" s="236" t="s">
        <v>2473</v>
      </c>
      <c r="F357" s="236">
        <v>52899882</v>
      </c>
      <c r="G357" s="237">
        <v>45613</v>
      </c>
      <c r="H357" s="238">
        <v>3143117848</v>
      </c>
      <c r="I357" s="238"/>
      <c r="J357" s="239"/>
      <c r="K357" s="239"/>
      <c r="L357" s="239" t="s">
        <v>2506</v>
      </c>
      <c r="M357" s="239"/>
      <c r="N357" s="239"/>
      <c r="O357" s="236"/>
      <c r="P357" s="294"/>
      <c r="Q357" s="236"/>
      <c r="R357" s="236"/>
      <c r="S357" s="240"/>
      <c r="T357" s="146">
        <v>121515</v>
      </c>
      <c r="U357" s="237"/>
      <c r="V357" s="236"/>
      <c r="W357" s="236"/>
      <c r="X357" s="236"/>
      <c r="Y357" s="238">
        <v>16</v>
      </c>
      <c r="Z357" s="236"/>
      <c r="AA357" s="237"/>
      <c r="AB357" s="237"/>
      <c r="AC357" s="220">
        <f>ListadoBase[[#This Row],[FECHA DE TERMINACIÓN]]-ListadoBase[[#This Row],[FECHA DE INICIO]]</f>
        <v>0</v>
      </c>
    </row>
    <row r="358" spans="1:29" ht="15.75" customHeight="1">
      <c r="A358" s="214">
        <f>ROWS($A$2:A358)</f>
        <v>357</v>
      </c>
      <c r="B358" s="215" t="str">
        <f t="shared" si="37"/>
        <v>RODRIGUEZ</v>
      </c>
      <c r="C358" s="215" t="str">
        <f t="shared" si="38"/>
        <v>ARIZA</v>
      </c>
      <c r="D358" s="215" t="str">
        <f t="shared" si="39"/>
        <v>DIANA MARIA</v>
      </c>
      <c r="E358" s="215" t="s">
        <v>2467</v>
      </c>
      <c r="F358" s="215">
        <v>1022353001</v>
      </c>
      <c r="G358" s="216">
        <v>45613</v>
      </c>
      <c r="H358" s="217">
        <v>3118235546</v>
      </c>
      <c r="I358" s="217"/>
      <c r="J358" s="218"/>
      <c r="K358" s="218"/>
      <c r="L358" s="218" t="s">
        <v>2507</v>
      </c>
      <c r="M358" s="218"/>
      <c r="N358" s="218"/>
      <c r="O358" s="215"/>
      <c r="P358" s="255"/>
      <c r="Q358" s="215"/>
      <c r="R358" s="215">
        <v>908</v>
      </c>
      <c r="S358" s="219"/>
      <c r="T358" s="140">
        <v>119874</v>
      </c>
      <c r="U358" s="216"/>
      <c r="V358" s="215"/>
      <c r="W358" s="215"/>
      <c r="X358" s="215" t="s">
        <v>1414</v>
      </c>
      <c r="Y358" s="217">
        <v>42</v>
      </c>
      <c r="Z358" s="215" t="s">
        <v>1415</v>
      </c>
      <c r="AA358" s="216">
        <v>45618</v>
      </c>
      <c r="AB358" s="216">
        <v>45689</v>
      </c>
      <c r="AC358" s="220">
        <f>ListadoBase[[#This Row],[FECHA DE TERMINACIÓN]]-ListadoBase[[#This Row],[FECHA DE INICIO]]</f>
        <v>71</v>
      </c>
    </row>
    <row r="359" spans="1:29" ht="15.75" customHeight="1">
      <c r="A359" s="214">
        <f>ROWS($A$2:A359)</f>
        <v>358</v>
      </c>
      <c r="B359" s="215" t="str">
        <f t="shared" si="37"/>
        <v>ALONSO</v>
      </c>
      <c r="C359" s="215" t="str">
        <f t="shared" si="38"/>
        <v>BENITEZ</v>
      </c>
      <c r="D359" s="215" t="str">
        <f t="shared" si="39"/>
        <v>INGRITH MILENA</v>
      </c>
      <c r="E359" s="215" t="s">
        <v>2508</v>
      </c>
      <c r="F359" s="215">
        <v>52470862</v>
      </c>
      <c r="G359" s="216">
        <v>45614</v>
      </c>
      <c r="H359" s="217">
        <v>3172915909</v>
      </c>
      <c r="I359" s="217"/>
      <c r="J359" s="218" t="s">
        <v>2509</v>
      </c>
      <c r="K359" s="218"/>
      <c r="L359" s="218"/>
      <c r="M359" s="218"/>
      <c r="N359" s="218"/>
      <c r="O359" s="215"/>
      <c r="P359" s="215"/>
      <c r="Q359" s="255"/>
      <c r="R359" s="215" t="s">
        <v>2510</v>
      </c>
      <c r="S359" s="219"/>
      <c r="T359" s="140">
        <v>121658</v>
      </c>
      <c r="U359" s="216"/>
      <c r="V359" s="215"/>
      <c r="W359" s="215"/>
      <c r="X359" s="215" t="s">
        <v>1414</v>
      </c>
      <c r="Y359" s="217" t="s">
        <v>2511</v>
      </c>
      <c r="Z359" s="215" t="s">
        <v>1415</v>
      </c>
      <c r="AA359" s="216">
        <v>45652</v>
      </c>
      <c r="AB359" s="216">
        <v>45741</v>
      </c>
      <c r="AC359" s="220">
        <f>ListadoBase[[#This Row],[FECHA DE TERMINACIÓN]]-ListadoBase[[#This Row],[FECHA DE INICIO]]</f>
        <v>89</v>
      </c>
    </row>
    <row r="360" spans="1:29" ht="15.75" customHeight="1">
      <c r="A360" s="214">
        <f>ROWS($A$2:A360)</f>
        <v>359</v>
      </c>
      <c r="B360" s="236" t="str">
        <f t="shared" si="37"/>
        <v>CUTIVA</v>
      </c>
      <c r="C360" s="236" t="str">
        <f t="shared" si="38"/>
        <v>HORTA</v>
      </c>
      <c r="D360" s="236" t="str">
        <f t="shared" si="39"/>
        <v>ERIKA VERUSKA</v>
      </c>
      <c r="E360" s="236" t="s">
        <v>2512</v>
      </c>
      <c r="F360" s="236">
        <v>52718187</v>
      </c>
      <c r="G360" s="237">
        <v>45614</v>
      </c>
      <c r="H360" s="238">
        <v>3204542693</v>
      </c>
      <c r="I360" s="238"/>
      <c r="J360" s="239" t="s">
        <v>2513</v>
      </c>
      <c r="K360" s="239"/>
      <c r="L360" s="239"/>
      <c r="M360" s="239"/>
      <c r="N360" s="239"/>
      <c r="O360" s="236"/>
      <c r="P360" s="236"/>
      <c r="Q360" s="294"/>
      <c r="R360" s="236"/>
      <c r="S360" s="240">
        <v>5000000</v>
      </c>
      <c r="T360" s="146">
        <v>121921</v>
      </c>
      <c r="U360" s="237"/>
      <c r="V360" s="236"/>
      <c r="W360" s="236"/>
      <c r="X360" s="236"/>
      <c r="Y360" s="238">
        <v>16</v>
      </c>
      <c r="Z360" s="236"/>
      <c r="AA360" s="237"/>
      <c r="AB360" s="237"/>
      <c r="AC360" s="220">
        <f>ListadoBase[[#This Row],[FECHA DE TERMINACIÓN]]-ListadoBase[[#This Row],[FECHA DE INICIO]]</f>
        <v>0</v>
      </c>
    </row>
    <row r="361" spans="1:29" ht="15.75" customHeight="1">
      <c r="A361" s="214">
        <f>ROWS($A$2:A361)</f>
        <v>360</v>
      </c>
      <c r="B361" s="236" t="str">
        <f t="shared" si="37"/>
        <v>CUTIVA</v>
      </c>
      <c r="C361" s="236" t="str">
        <f t="shared" si="38"/>
        <v>HORTA</v>
      </c>
      <c r="D361" s="236" t="str">
        <f t="shared" si="39"/>
        <v>JANINA LESCZINSKA</v>
      </c>
      <c r="E361" s="236" t="s">
        <v>2514</v>
      </c>
      <c r="F361" s="236">
        <v>52711676</v>
      </c>
      <c r="G361" s="237">
        <v>45614</v>
      </c>
      <c r="H361" s="238">
        <v>3108837714</v>
      </c>
      <c r="I361" s="238"/>
      <c r="J361" s="146" t="s">
        <v>2515</v>
      </c>
      <c r="K361" s="146"/>
      <c r="L361" s="239"/>
      <c r="M361" s="239"/>
      <c r="N361" s="239"/>
      <c r="O361" s="236"/>
      <c r="P361" s="236"/>
      <c r="Q361" s="294"/>
      <c r="R361" s="236"/>
      <c r="S361" s="240"/>
      <c r="T361" s="186" t="s">
        <v>2516</v>
      </c>
      <c r="U361" s="237"/>
      <c r="V361" s="236"/>
      <c r="W361" s="236"/>
      <c r="X361" s="236"/>
      <c r="Y361" s="238">
        <v>16</v>
      </c>
      <c r="Z361" s="236"/>
      <c r="AA361" s="237"/>
      <c r="AB361" s="237"/>
      <c r="AC361" s="220">
        <f>ListadoBase[[#This Row],[FECHA DE TERMINACIÓN]]-ListadoBase[[#This Row],[FECHA DE INICIO]]</f>
        <v>0</v>
      </c>
    </row>
    <row r="362" spans="1:29" ht="15.75" customHeight="1">
      <c r="A362" s="214">
        <f>ROWS($A$2:A362)</f>
        <v>361</v>
      </c>
      <c r="B362" s="242" t="str">
        <f t="shared" si="37"/>
        <v>ANGEL</v>
      </c>
      <c r="C362" s="242" t="str">
        <f t="shared" si="38"/>
        <v>SERNA</v>
      </c>
      <c r="D362" s="242" t="str">
        <f t="shared" si="39"/>
        <v>ELIANA PATRICIA</v>
      </c>
      <c r="E362" s="242" t="s">
        <v>2517</v>
      </c>
      <c r="F362" s="242">
        <v>52531981</v>
      </c>
      <c r="G362" s="243">
        <v>45615</v>
      </c>
      <c r="H362" s="244">
        <v>3123354533</v>
      </c>
      <c r="I362" s="244"/>
      <c r="J362" s="245" t="s">
        <v>1417</v>
      </c>
      <c r="K362" s="245" t="s">
        <v>2518</v>
      </c>
      <c r="L362" s="245" t="s">
        <v>2519</v>
      </c>
      <c r="M362" s="245"/>
      <c r="N362" s="245"/>
      <c r="O362" s="242"/>
      <c r="P362" s="242"/>
      <c r="Q362" s="246"/>
      <c r="R362" s="242">
        <v>947</v>
      </c>
      <c r="S362" s="247">
        <v>5000000</v>
      </c>
      <c r="T362" s="150">
        <v>119878</v>
      </c>
      <c r="U362" s="243">
        <v>45616</v>
      </c>
      <c r="V362" s="242"/>
      <c r="W362" s="242"/>
      <c r="X362" s="242" t="s">
        <v>1693</v>
      </c>
      <c r="Y362" s="244">
        <v>10</v>
      </c>
      <c r="Z362" s="242" t="s">
        <v>1415</v>
      </c>
      <c r="AA362" s="243"/>
      <c r="AB362" s="243">
        <v>45687</v>
      </c>
      <c r="AC362" s="220">
        <f>ListadoBase[[#This Row],[FECHA DE TERMINACIÓN]]-ListadoBase[[#This Row],[FECHA DE INICIO]]</f>
        <v>45687</v>
      </c>
    </row>
    <row r="363" spans="1:29" ht="15.75" customHeight="1">
      <c r="A363" s="214">
        <f>ROWS($A$2:A363)</f>
        <v>362</v>
      </c>
      <c r="B363" s="215" t="str">
        <f t="shared" si="37"/>
        <v>RIVERA</v>
      </c>
      <c r="C363" s="215" t="str">
        <f t="shared" si="38"/>
        <v>CHIRIVI</v>
      </c>
      <c r="D363" s="215" t="str">
        <f t="shared" si="39"/>
        <v>JONATHAN JAVIER</v>
      </c>
      <c r="E363" s="215" t="s">
        <v>2520</v>
      </c>
      <c r="F363" s="215">
        <v>1030600770</v>
      </c>
      <c r="G363" s="216">
        <v>45615</v>
      </c>
      <c r="H363" s="217"/>
      <c r="I363" s="217"/>
      <c r="J363" s="218" t="s">
        <v>2521</v>
      </c>
      <c r="K363" s="218"/>
      <c r="L363" s="218"/>
      <c r="M363" s="218"/>
      <c r="N363" s="218"/>
      <c r="O363" s="215"/>
      <c r="P363" s="215"/>
      <c r="Q363" s="255"/>
      <c r="R363" s="215" t="s">
        <v>2522</v>
      </c>
      <c r="S363" s="219">
        <v>6450000</v>
      </c>
      <c r="T363" s="140">
        <v>121469</v>
      </c>
      <c r="U363" s="216"/>
      <c r="V363" s="215"/>
      <c r="W363" s="215"/>
      <c r="X363" s="215" t="s">
        <v>1414</v>
      </c>
      <c r="Y363" s="217">
        <v>16</v>
      </c>
      <c r="Z363" s="215" t="s">
        <v>1415</v>
      </c>
      <c r="AA363" s="216">
        <v>45646</v>
      </c>
      <c r="AB363" s="216">
        <v>45734</v>
      </c>
      <c r="AC363" s="220">
        <f>ListadoBase[[#This Row],[FECHA DE TERMINACIÓN]]-ListadoBase[[#This Row],[FECHA DE INICIO]]</f>
        <v>88</v>
      </c>
    </row>
    <row r="364" spans="1:29" ht="15.75" customHeight="1">
      <c r="A364" s="214">
        <f>ROWS($A$2:A364)</f>
        <v>363</v>
      </c>
      <c r="B364" s="236" t="str">
        <f t="shared" si="37"/>
        <v>MARTINEZ</v>
      </c>
      <c r="C364" s="236" t="str">
        <f t="shared" si="38"/>
        <v>FONSECA</v>
      </c>
      <c r="D364" s="236" t="str">
        <f t="shared" si="39"/>
        <v>VIVIANA LORENA</v>
      </c>
      <c r="E364" s="236" t="s">
        <v>2523</v>
      </c>
      <c r="F364" s="236"/>
      <c r="G364" s="237">
        <v>45615</v>
      </c>
      <c r="H364" s="238"/>
      <c r="I364" s="238"/>
      <c r="J364" s="239" t="s">
        <v>2524</v>
      </c>
      <c r="K364" s="239"/>
      <c r="L364" s="239"/>
      <c r="M364" s="239"/>
      <c r="N364" s="239"/>
      <c r="O364" s="236"/>
      <c r="P364" s="236"/>
      <c r="Q364" s="294"/>
      <c r="R364" s="236"/>
      <c r="S364" s="240"/>
      <c r="T364" s="250">
        <v>109420</v>
      </c>
      <c r="U364" s="237"/>
      <c r="V364" s="236"/>
      <c r="W364" s="236"/>
      <c r="X364" s="236"/>
      <c r="Y364" s="238">
        <v>19</v>
      </c>
      <c r="Z364" s="236"/>
      <c r="AA364" s="237"/>
      <c r="AB364" s="237"/>
      <c r="AC364" s="220">
        <f>ListadoBase[[#This Row],[FECHA DE TERMINACIÓN]]-ListadoBase[[#This Row],[FECHA DE INICIO]]</f>
        <v>0</v>
      </c>
    </row>
    <row r="365" spans="1:29" ht="15.75" customHeight="1">
      <c r="A365" s="214">
        <f>ROWS($A$2:A365)</f>
        <v>364</v>
      </c>
      <c r="B365" s="242" t="str">
        <f t="shared" si="37"/>
        <v>HINESTROZA</v>
      </c>
      <c r="C365" s="242" t="str">
        <f t="shared" si="38"/>
        <v>CORDOBA</v>
      </c>
      <c r="D365" s="242" t="str">
        <f t="shared" si="39"/>
        <v>HOWAR</v>
      </c>
      <c r="E365" s="242" t="s">
        <v>2525</v>
      </c>
      <c r="F365" s="242">
        <v>1030552128</v>
      </c>
      <c r="G365" s="243">
        <v>45618</v>
      </c>
      <c r="H365" s="244">
        <v>3017602377</v>
      </c>
      <c r="I365" s="244"/>
      <c r="J365" s="245"/>
      <c r="K365" s="245"/>
      <c r="L365" s="245"/>
      <c r="M365" s="155" t="s">
        <v>2526</v>
      </c>
      <c r="N365" s="245"/>
      <c r="O365" s="242"/>
      <c r="P365" s="242"/>
      <c r="Q365" s="246"/>
      <c r="R365" s="242">
        <v>975</v>
      </c>
      <c r="S365" s="247"/>
      <c r="T365" s="150">
        <v>119665</v>
      </c>
      <c r="U365" s="243"/>
      <c r="V365" s="242"/>
      <c r="W365" s="242"/>
      <c r="X365" s="242" t="s">
        <v>1693</v>
      </c>
      <c r="Y365" s="244"/>
      <c r="Z365" s="242" t="s">
        <v>1415</v>
      </c>
      <c r="AA365" s="243"/>
      <c r="AB365" s="243">
        <v>45694</v>
      </c>
      <c r="AC365" s="220">
        <f>ListadoBase[[#This Row],[FECHA DE TERMINACIÓN]]-ListadoBase[[#This Row],[FECHA DE INICIO]]</f>
        <v>45694</v>
      </c>
    </row>
    <row r="366" spans="1:29" ht="15.75" customHeight="1">
      <c r="A366" s="214">
        <f>ROWS($A$2:A366)</f>
        <v>365</v>
      </c>
      <c r="B366" s="236" t="str">
        <f t="shared" si="37"/>
        <v>RAMIREZ</v>
      </c>
      <c r="C366" s="236" t="str">
        <f t="shared" si="38"/>
        <v>CRUZ</v>
      </c>
      <c r="D366" s="236" t="str">
        <f t="shared" si="39"/>
        <v>ASTRID YINETH</v>
      </c>
      <c r="E366" s="236" t="s">
        <v>2527</v>
      </c>
      <c r="F366" s="236">
        <v>52543408</v>
      </c>
      <c r="G366" s="237">
        <v>45618</v>
      </c>
      <c r="H366" s="238">
        <v>3209553732</v>
      </c>
      <c r="I366" s="238"/>
      <c r="J366" s="239" t="s">
        <v>2528</v>
      </c>
      <c r="K366" s="239" t="s">
        <v>2529</v>
      </c>
      <c r="L366" s="239"/>
      <c r="M366" s="189" t="s">
        <v>2530</v>
      </c>
      <c r="N366" s="239"/>
      <c r="O366" s="236"/>
      <c r="P366" s="236"/>
      <c r="Q366" s="294"/>
      <c r="R366" s="236"/>
      <c r="S366" s="240"/>
      <c r="T366" s="146" t="s">
        <v>2531</v>
      </c>
      <c r="U366" s="237"/>
      <c r="V366" s="236"/>
      <c r="W366" s="236"/>
      <c r="X366" s="236"/>
      <c r="Y366" s="238">
        <v>99</v>
      </c>
      <c r="Z366" s="236"/>
      <c r="AA366" s="237"/>
      <c r="AB366" s="237"/>
      <c r="AC366" s="220">
        <f>ListadoBase[[#This Row],[FECHA DE TERMINACIÓN]]-ListadoBase[[#This Row],[FECHA DE INICIO]]</f>
        <v>0</v>
      </c>
    </row>
    <row r="367" spans="1:29" ht="15.75" customHeight="1">
      <c r="A367" s="214">
        <f>ROWS($A$2:A367)</f>
        <v>366</v>
      </c>
      <c r="B367" s="242" t="str">
        <f t="shared" si="37"/>
        <v>GUARNIZO</v>
      </c>
      <c r="C367" s="242" t="str">
        <f t="shared" si="38"/>
        <v>SALAZAR</v>
      </c>
      <c r="D367" s="242" t="str">
        <f t="shared" si="39"/>
        <v>FREIDY MARLID</v>
      </c>
      <c r="E367" s="242" t="s">
        <v>2532</v>
      </c>
      <c r="F367" s="242">
        <v>52836377</v>
      </c>
      <c r="G367" s="243">
        <v>45618</v>
      </c>
      <c r="H367" s="244">
        <v>3008853836</v>
      </c>
      <c r="I367" s="244"/>
      <c r="J367" s="245" t="s">
        <v>1417</v>
      </c>
      <c r="K367" s="245" t="s">
        <v>2533</v>
      </c>
      <c r="L367" s="245"/>
      <c r="M367" s="155" t="s">
        <v>2534</v>
      </c>
      <c r="N367" s="245"/>
      <c r="O367" s="242"/>
      <c r="P367" s="242"/>
      <c r="Q367" s="246"/>
      <c r="R367" s="242">
        <v>976</v>
      </c>
      <c r="S367" s="247"/>
      <c r="T367" s="150">
        <v>120398</v>
      </c>
      <c r="U367" s="243"/>
      <c r="V367" s="242"/>
      <c r="W367" s="242"/>
      <c r="X367" s="242" t="s">
        <v>1693</v>
      </c>
      <c r="Y367" s="244">
        <v>99</v>
      </c>
      <c r="Z367" s="242" t="s">
        <v>1415</v>
      </c>
      <c r="AA367" s="243"/>
      <c r="AB367" s="243">
        <v>45691</v>
      </c>
      <c r="AC367" s="220">
        <f>ListadoBase[[#This Row],[FECHA DE TERMINACIÓN]]-ListadoBase[[#This Row],[FECHA DE INICIO]]</f>
        <v>45691</v>
      </c>
    </row>
    <row r="368" spans="1:29" ht="15.75" customHeight="1">
      <c r="A368" s="214">
        <f>ROWS($A$2:A368)</f>
        <v>367</v>
      </c>
      <c r="B368" s="236" t="str">
        <f t="shared" si="37"/>
        <v>MEDINA</v>
      </c>
      <c r="C368" s="236" t="str">
        <f t="shared" si="38"/>
        <v>ARAUJO</v>
      </c>
      <c r="D368" s="236" t="str">
        <f t="shared" si="39"/>
        <v>ARIEL FELIPE</v>
      </c>
      <c r="E368" s="236" t="s">
        <v>2535</v>
      </c>
      <c r="F368" s="236">
        <v>1022327059</v>
      </c>
      <c r="G368" s="237">
        <v>45618</v>
      </c>
      <c r="H368" s="238" t="s">
        <v>2536</v>
      </c>
      <c r="I368" s="238"/>
      <c r="J368" s="239" t="s">
        <v>1417</v>
      </c>
      <c r="K368" s="239" t="s">
        <v>1418</v>
      </c>
      <c r="L368" s="239"/>
      <c r="M368" s="152" t="s">
        <v>2537</v>
      </c>
      <c r="N368" s="239"/>
      <c r="O368" s="236"/>
      <c r="P368" s="236"/>
      <c r="Q368" s="294"/>
      <c r="R368" s="236"/>
      <c r="S368" s="240"/>
      <c r="T368" s="146" t="s">
        <v>2538</v>
      </c>
      <c r="U368" s="237"/>
      <c r="V368" s="236"/>
      <c r="W368" s="236"/>
      <c r="X368" s="236"/>
      <c r="Y368" s="238">
        <v>66</v>
      </c>
      <c r="Z368" s="236"/>
      <c r="AA368" s="237"/>
      <c r="AB368" s="237"/>
      <c r="AC368" s="220">
        <f>ListadoBase[[#This Row],[FECHA DE TERMINACIÓN]]-ListadoBase[[#This Row],[FECHA DE INICIO]]</f>
        <v>0</v>
      </c>
    </row>
    <row r="369" spans="1:29" ht="15.75" customHeight="1">
      <c r="A369" s="214">
        <f>ROWS($A$2:A369)</f>
        <v>368</v>
      </c>
      <c r="B369" s="242" t="str">
        <f t="shared" si="37"/>
        <v>PEÑA</v>
      </c>
      <c r="C369" s="242" t="str">
        <f t="shared" si="38"/>
        <v>GUTIERREZ</v>
      </c>
      <c r="D369" s="242" t="str">
        <f t="shared" si="39"/>
        <v>ANDRES FELIPE</v>
      </c>
      <c r="E369" s="242" t="s">
        <v>2539</v>
      </c>
      <c r="F369" s="242">
        <v>1000727939</v>
      </c>
      <c r="G369" s="243">
        <v>45618</v>
      </c>
      <c r="H369" s="244">
        <v>3045599488</v>
      </c>
      <c r="I369" s="148" t="s">
        <v>2540</v>
      </c>
      <c r="J369" s="245" t="s">
        <v>1429</v>
      </c>
      <c r="K369" s="245" t="s">
        <v>2541</v>
      </c>
      <c r="L369" s="245"/>
      <c r="M369" s="155" t="s">
        <v>2542</v>
      </c>
      <c r="N369" s="245" t="s">
        <v>2325</v>
      </c>
      <c r="O369" s="242" t="s">
        <v>2326</v>
      </c>
      <c r="P369" s="242" t="s">
        <v>1425</v>
      </c>
      <c r="Q369" s="246"/>
      <c r="R369" s="242">
        <v>1001</v>
      </c>
      <c r="S369" s="247">
        <v>3230000</v>
      </c>
      <c r="T369" s="150">
        <v>119804</v>
      </c>
      <c r="U369" s="243">
        <v>45623</v>
      </c>
      <c r="V369" s="242"/>
      <c r="W369" s="242"/>
      <c r="X369" s="242" t="s">
        <v>1693</v>
      </c>
      <c r="Y369" s="244">
        <v>10</v>
      </c>
      <c r="Z369" s="242" t="s">
        <v>1415</v>
      </c>
      <c r="AA369" s="243"/>
      <c r="AB369" s="243">
        <v>45695</v>
      </c>
      <c r="AC369" s="220">
        <f>ListadoBase[[#This Row],[FECHA DE TERMINACIÓN]]-ListadoBase[[#This Row],[FECHA DE INICIO]]</f>
        <v>45695</v>
      </c>
    </row>
    <row r="370" spans="1:29" ht="15.75" customHeight="1">
      <c r="A370" s="214">
        <f>ROWS($A$2:A370)</f>
        <v>369</v>
      </c>
      <c r="B370" s="236" t="str">
        <f t="shared" si="37"/>
        <v>CORTES</v>
      </c>
      <c r="C370" s="236" t="str">
        <f t="shared" si="38"/>
        <v>ANGELA</v>
      </c>
      <c r="D370" s="236" t="str">
        <f t="shared" si="39"/>
        <v>MIRANDA</v>
      </c>
      <c r="E370" s="236" t="s">
        <v>2543</v>
      </c>
      <c r="F370" s="236">
        <v>1018411255</v>
      </c>
      <c r="G370" s="237">
        <v>45618</v>
      </c>
      <c r="H370" s="238">
        <v>3143846008</v>
      </c>
      <c r="I370" s="238"/>
      <c r="J370" s="239"/>
      <c r="K370" s="239"/>
      <c r="L370" s="146" t="s">
        <v>2544</v>
      </c>
      <c r="M370" s="239"/>
      <c r="N370" s="239"/>
      <c r="O370" s="236"/>
      <c r="P370" s="236"/>
      <c r="Q370" s="294"/>
      <c r="R370" s="236"/>
      <c r="S370" s="240"/>
      <c r="T370" s="146" t="s">
        <v>2545</v>
      </c>
      <c r="U370" s="237"/>
      <c r="V370" s="236"/>
      <c r="W370" s="236"/>
      <c r="X370" s="236"/>
      <c r="Y370" s="238">
        <v>47</v>
      </c>
      <c r="Z370" s="236"/>
      <c r="AA370" s="237"/>
      <c r="AB370" s="237"/>
      <c r="AC370" s="220">
        <f>ListadoBase[[#This Row],[FECHA DE TERMINACIÓN]]-ListadoBase[[#This Row],[FECHA DE INICIO]]</f>
        <v>0</v>
      </c>
    </row>
    <row r="371" spans="1:29" ht="15.75" customHeight="1">
      <c r="A371" s="214">
        <f>ROWS($A$2:A371)</f>
        <v>370</v>
      </c>
      <c r="B371" s="242" t="str">
        <f t="shared" si="37"/>
        <v>LOZANO</v>
      </c>
      <c r="C371" s="242" t="str">
        <f t="shared" si="38"/>
        <v>VARGAS</v>
      </c>
      <c r="D371" s="242" t="str">
        <f t="shared" si="39"/>
        <v>YENNY MILENA</v>
      </c>
      <c r="E371" s="242" t="s">
        <v>2546</v>
      </c>
      <c r="F371" s="242">
        <v>52769758</v>
      </c>
      <c r="G371" s="243">
        <v>45618</v>
      </c>
      <c r="H371" s="244">
        <v>3194671364</v>
      </c>
      <c r="I371" s="148" t="s">
        <v>2547</v>
      </c>
      <c r="J371" s="245" t="s">
        <v>1720</v>
      </c>
      <c r="K371" s="245" t="s">
        <v>2548</v>
      </c>
      <c r="L371" s="245"/>
      <c r="M371" s="155" t="s">
        <v>2549</v>
      </c>
      <c r="N371" s="245" t="s">
        <v>2325</v>
      </c>
      <c r="O371" s="242" t="s">
        <v>2550</v>
      </c>
      <c r="P371" s="242" t="s">
        <v>2551</v>
      </c>
      <c r="Q371" s="246"/>
      <c r="R371" s="242" t="s">
        <v>2552</v>
      </c>
      <c r="S371" s="247">
        <v>5200000</v>
      </c>
      <c r="T371" s="150">
        <v>120398</v>
      </c>
      <c r="U371" s="243"/>
      <c r="V371" s="242"/>
      <c r="W371" s="242"/>
      <c r="X371" s="242" t="s">
        <v>1693</v>
      </c>
      <c r="Y371" s="244">
        <v>34</v>
      </c>
      <c r="Z371" s="242" t="s">
        <v>1415</v>
      </c>
      <c r="AA371" s="243"/>
      <c r="AB371" s="243">
        <v>45691</v>
      </c>
      <c r="AC371" s="220">
        <f>ListadoBase[[#This Row],[FECHA DE TERMINACIÓN]]-ListadoBase[[#This Row],[FECHA DE INICIO]]</f>
        <v>45691</v>
      </c>
    </row>
    <row r="372" spans="1:29" ht="15.75" customHeight="1">
      <c r="A372" s="214">
        <f>ROWS($A$2:A372)</f>
        <v>371</v>
      </c>
      <c r="B372" s="236" t="str">
        <f t="shared" si="37"/>
        <v>ROJAS</v>
      </c>
      <c r="C372" s="236" t="str">
        <f t="shared" si="38"/>
        <v>ARIZA</v>
      </c>
      <c r="D372" s="236" t="str">
        <f t="shared" si="39"/>
        <v xml:space="preserve">JAIDER ANDRES </v>
      </c>
      <c r="E372" s="236" t="s">
        <v>2553</v>
      </c>
      <c r="F372" s="236">
        <v>11005451991</v>
      </c>
      <c r="G372" s="237">
        <v>45618</v>
      </c>
      <c r="H372" s="238"/>
      <c r="I372" s="238"/>
      <c r="J372" s="239"/>
      <c r="K372" s="239" t="s">
        <v>2554</v>
      </c>
      <c r="L372" s="239"/>
      <c r="M372" s="152" t="s">
        <v>2555</v>
      </c>
      <c r="N372" s="239"/>
      <c r="O372" s="236"/>
      <c r="P372" s="236"/>
      <c r="Q372" s="294"/>
      <c r="R372" s="236"/>
      <c r="S372" s="240"/>
      <c r="T372" s="146" t="s">
        <v>2556</v>
      </c>
      <c r="U372" s="237"/>
      <c r="V372" s="236"/>
      <c r="W372" s="236"/>
      <c r="X372" s="236"/>
      <c r="Y372" s="238">
        <v>34</v>
      </c>
      <c r="Z372" s="236"/>
      <c r="AA372" s="237"/>
      <c r="AB372" s="237"/>
      <c r="AC372" s="220">
        <f>ListadoBase[[#This Row],[FECHA DE TERMINACIÓN]]-ListadoBase[[#This Row],[FECHA DE INICIO]]</f>
        <v>0</v>
      </c>
    </row>
    <row r="373" spans="1:29" ht="15.75" customHeight="1">
      <c r="A373" s="214">
        <f>ROWS($A$2:A373)</f>
        <v>372</v>
      </c>
      <c r="B373" s="236" t="str">
        <f t="shared" si="37"/>
        <v>RIAÑO</v>
      </c>
      <c r="C373" s="236" t="str">
        <f t="shared" si="38"/>
        <v>GUERRERO</v>
      </c>
      <c r="D373" s="236" t="str">
        <f t="shared" si="39"/>
        <v xml:space="preserve">SERGIO NICOLAS </v>
      </c>
      <c r="E373" s="236" t="s">
        <v>2557</v>
      </c>
      <c r="F373" s="236">
        <v>1010179196</v>
      </c>
      <c r="G373" s="237">
        <v>45618</v>
      </c>
      <c r="H373" s="238" t="s">
        <v>2558</v>
      </c>
      <c r="I373" s="238"/>
      <c r="J373" s="239" t="s">
        <v>2559</v>
      </c>
      <c r="K373" s="239" t="s">
        <v>2560</v>
      </c>
      <c r="L373" s="239"/>
      <c r="M373" s="152" t="s">
        <v>2561</v>
      </c>
      <c r="N373" s="239"/>
      <c r="O373" s="236"/>
      <c r="P373" s="236"/>
      <c r="Q373" s="294"/>
      <c r="R373" s="236"/>
      <c r="S373" s="240"/>
      <c r="T373" s="146">
        <v>119665</v>
      </c>
      <c r="U373" s="237"/>
      <c r="V373" s="236"/>
      <c r="W373" s="236"/>
      <c r="X373" s="236"/>
      <c r="Y373" s="238">
        <v>98</v>
      </c>
      <c r="Z373" s="236"/>
      <c r="AA373" s="237"/>
      <c r="AB373" s="237"/>
      <c r="AC373" s="220">
        <f>ListadoBase[[#This Row],[FECHA DE TERMINACIÓN]]-ListadoBase[[#This Row],[FECHA DE INICIO]]</f>
        <v>0</v>
      </c>
    </row>
    <row r="374" spans="1:29" ht="15.75" customHeight="1">
      <c r="A374" s="214">
        <f>ROWS($A$2:A374)</f>
        <v>373</v>
      </c>
      <c r="B374" s="236" t="str">
        <f t="shared" si="37"/>
        <v>ESCORCIA</v>
      </c>
      <c r="C374" s="236" t="str">
        <f t="shared" si="38"/>
        <v>TOMAS</v>
      </c>
      <c r="D374" s="236" t="str">
        <f t="shared" si="39"/>
        <v xml:space="preserve">ALEJANDRO </v>
      </c>
      <c r="E374" s="236" t="s">
        <v>2562</v>
      </c>
      <c r="F374" s="236">
        <v>1001052386</v>
      </c>
      <c r="G374" s="237">
        <v>45618</v>
      </c>
      <c r="H374" s="238">
        <v>3125223356</v>
      </c>
      <c r="I374" s="238"/>
      <c r="J374" s="239" t="s">
        <v>1429</v>
      </c>
      <c r="K374" s="239" t="s">
        <v>2563</v>
      </c>
      <c r="L374" s="239"/>
      <c r="M374" s="152" t="s">
        <v>2564</v>
      </c>
      <c r="N374" s="239"/>
      <c r="O374" s="236"/>
      <c r="P374" s="236"/>
      <c r="Q374" s="294"/>
      <c r="R374" s="236"/>
      <c r="S374" s="240"/>
      <c r="T374" s="146" t="s">
        <v>2556</v>
      </c>
      <c r="U374" s="237"/>
      <c r="V374" s="236"/>
      <c r="W374" s="236"/>
      <c r="X374" s="236"/>
      <c r="Y374" s="238">
        <v>57</v>
      </c>
      <c r="Z374" s="236"/>
      <c r="AA374" s="237"/>
      <c r="AB374" s="237"/>
      <c r="AC374" s="220">
        <f>ListadoBase[[#This Row],[FECHA DE TERMINACIÓN]]-ListadoBase[[#This Row],[FECHA DE INICIO]]</f>
        <v>0</v>
      </c>
    </row>
    <row r="375" spans="1:29" ht="15.75" customHeight="1">
      <c r="A375" s="214">
        <f>ROWS($A$2:A375)</f>
        <v>374</v>
      </c>
      <c r="B375" s="215" t="str">
        <f t="shared" si="37"/>
        <v>OSORIO</v>
      </c>
      <c r="C375" s="215" t="str">
        <f t="shared" si="38"/>
        <v>VILLABON</v>
      </c>
      <c r="D375" s="215" t="str">
        <f t="shared" si="39"/>
        <v>OMAR JOSE</v>
      </c>
      <c r="E375" s="215" t="s">
        <v>2565</v>
      </c>
      <c r="F375" s="215">
        <v>79302104</v>
      </c>
      <c r="G375" s="216">
        <v>45618</v>
      </c>
      <c r="H375" s="217">
        <v>3017139104</v>
      </c>
      <c r="I375" s="217"/>
      <c r="J375" s="218" t="s">
        <v>1417</v>
      </c>
      <c r="K375" s="218" t="s">
        <v>1941</v>
      </c>
      <c r="L375" s="218"/>
      <c r="M375" s="134" t="s">
        <v>2566</v>
      </c>
      <c r="N375" s="218"/>
      <c r="O375" s="215"/>
      <c r="P375" s="215"/>
      <c r="Q375" s="255"/>
      <c r="R375" s="215" t="s">
        <v>2567</v>
      </c>
      <c r="S375" s="219"/>
      <c r="T375" s="140">
        <v>121660</v>
      </c>
      <c r="U375" s="216"/>
      <c r="V375" s="215"/>
      <c r="W375" s="215"/>
      <c r="X375" s="215" t="s">
        <v>1414</v>
      </c>
      <c r="Y375" s="217">
        <v>80</v>
      </c>
      <c r="Z375" s="215" t="s">
        <v>1415</v>
      </c>
      <c r="AA375" s="216">
        <v>45657</v>
      </c>
      <c r="AB375" s="216">
        <v>45746</v>
      </c>
      <c r="AC375" s="220">
        <f>ListadoBase[[#This Row],[FECHA DE TERMINACIÓN]]-ListadoBase[[#This Row],[FECHA DE INICIO]]</f>
        <v>89</v>
      </c>
    </row>
    <row r="376" spans="1:29" ht="15.75" customHeight="1">
      <c r="A376" s="214">
        <f>ROWS($A$2:A376)</f>
        <v>375</v>
      </c>
      <c r="B376" s="236" t="str">
        <f t="shared" si="37"/>
        <v>CHACON</v>
      </c>
      <c r="C376" s="236" t="str">
        <f t="shared" si="38"/>
        <v>PEÑA</v>
      </c>
      <c r="D376" s="236" t="str">
        <f t="shared" si="39"/>
        <v>MANUEL LARRY</v>
      </c>
      <c r="E376" s="236" t="s">
        <v>2568</v>
      </c>
      <c r="F376" s="236">
        <v>79643042</v>
      </c>
      <c r="G376" s="237">
        <v>45618</v>
      </c>
      <c r="H376" s="238" t="s">
        <v>2569</v>
      </c>
      <c r="I376" s="238"/>
      <c r="J376" s="239" t="s">
        <v>1474</v>
      </c>
      <c r="K376" s="239" t="s">
        <v>2570</v>
      </c>
      <c r="L376" s="239"/>
      <c r="M376" s="152" t="s">
        <v>2571</v>
      </c>
      <c r="N376" s="239"/>
      <c r="O376" s="236"/>
      <c r="P376" s="236"/>
      <c r="Q376" s="294"/>
      <c r="R376" s="236"/>
      <c r="S376" s="240"/>
      <c r="T376" s="146" t="s">
        <v>2572</v>
      </c>
      <c r="U376" s="237"/>
      <c r="V376" s="236"/>
      <c r="W376" s="236"/>
      <c r="X376" s="236"/>
      <c r="Y376" s="238">
        <v>57</v>
      </c>
      <c r="Z376" s="236"/>
      <c r="AA376" s="237"/>
      <c r="AB376" s="237"/>
      <c r="AC376" s="220">
        <f>ListadoBase[[#This Row],[FECHA DE TERMINACIÓN]]-ListadoBase[[#This Row],[FECHA DE INICIO]]</f>
        <v>0</v>
      </c>
    </row>
    <row r="377" spans="1:29" ht="15.75" customHeight="1">
      <c r="A377" s="214">
        <f>ROWS($A$2:A377)</f>
        <v>376</v>
      </c>
      <c r="B377" s="236" t="str">
        <f t="shared" si="37"/>
        <v>LAMPREA</v>
      </c>
      <c r="C377" s="236" t="str">
        <f t="shared" si="38"/>
        <v>ROJAS</v>
      </c>
      <c r="D377" s="236" t="str">
        <f t="shared" si="39"/>
        <v>DIANA MARCELA</v>
      </c>
      <c r="E377" s="236" t="s">
        <v>2573</v>
      </c>
      <c r="F377" s="236">
        <v>1018417880</v>
      </c>
      <c r="G377" s="237">
        <v>45618</v>
      </c>
      <c r="H377" s="238">
        <v>3226851766</v>
      </c>
      <c r="I377" s="238"/>
      <c r="J377" s="239"/>
      <c r="K377" s="239"/>
      <c r="L377" s="239"/>
      <c r="M377" s="152" t="s">
        <v>2574</v>
      </c>
      <c r="N377" s="239"/>
      <c r="O377" s="236"/>
      <c r="P377" s="236"/>
      <c r="Q377" s="294"/>
      <c r="R377" s="236"/>
      <c r="S377" s="240"/>
      <c r="T377" s="250">
        <v>107496</v>
      </c>
      <c r="U377" s="237"/>
      <c r="V377" s="236"/>
      <c r="W377" s="236"/>
      <c r="X377" s="236"/>
      <c r="Y377" s="238">
        <v>57</v>
      </c>
      <c r="Z377" s="236"/>
      <c r="AA377" s="237"/>
      <c r="AB377" s="237"/>
      <c r="AC377" s="220">
        <f>ListadoBase[[#This Row],[FECHA DE TERMINACIÓN]]-ListadoBase[[#This Row],[FECHA DE INICIO]]</f>
        <v>0</v>
      </c>
    </row>
    <row r="378" spans="1:29" ht="15.75" customHeight="1">
      <c r="A378" s="214">
        <f>ROWS($A$2:A378)</f>
        <v>377</v>
      </c>
      <c r="B378" s="236" t="str">
        <f t="shared" si="37"/>
        <v>SANCHEZ</v>
      </c>
      <c r="C378" s="236" t="str">
        <f t="shared" si="38"/>
        <v>CASTELLANOS</v>
      </c>
      <c r="D378" s="236" t="str">
        <f t="shared" si="39"/>
        <v>ANDRES FELIPE</v>
      </c>
      <c r="E378" s="236" t="s">
        <v>2575</v>
      </c>
      <c r="F378" s="236"/>
      <c r="G378" s="237">
        <v>45618</v>
      </c>
      <c r="H378" s="238"/>
      <c r="I378" s="238"/>
      <c r="J378" s="239" t="s">
        <v>2576</v>
      </c>
      <c r="K378" s="239"/>
      <c r="L378" s="239"/>
      <c r="M378" s="152" t="s">
        <v>2577</v>
      </c>
      <c r="N378" s="239"/>
      <c r="O378" s="236"/>
      <c r="P378" s="236"/>
      <c r="Q378" s="294"/>
      <c r="R378" s="236"/>
      <c r="S378" s="240"/>
      <c r="T378" s="146" t="s">
        <v>2578</v>
      </c>
      <c r="U378" s="237"/>
      <c r="V378" s="236"/>
      <c r="W378" s="236"/>
      <c r="X378" s="236"/>
      <c r="Y378" s="238">
        <v>92</v>
      </c>
      <c r="Z378" s="236"/>
      <c r="AA378" s="237"/>
      <c r="AB378" s="237"/>
      <c r="AC378" s="220">
        <f>ListadoBase[[#This Row],[FECHA DE TERMINACIÓN]]-ListadoBase[[#This Row],[FECHA DE INICIO]]</f>
        <v>0</v>
      </c>
    </row>
    <row r="379" spans="1:29" ht="15.75" customHeight="1">
      <c r="A379" s="214">
        <f>ROWS($A$2:A379)</f>
        <v>378</v>
      </c>
      <c r="B379" s="236" t="str">
        <f t="shared" si="37"/>
        <v>ALVAREZ</v>
      </c>
      <c r="C379" s="236" t="str">
        <f t="shared" si="38"/>
        <v>PARRA</v>
      </c>
      <c r="D379" s="236" t="str">
        <f t="shared" si="39"/>
        <v xml:space="preserve">CAMILO ANDRES </v>
      </c>
      <c r="E379" s="236" t="s">
        <v>2579</v>
      </c>
      <c r="F379" s="236">
        <v>1022332261</v>
      </c>
      <c r="G379" s="237">
        <v>45618</v>
      </c>
      <c r="H379" s="238">
        <v>3213434897</v>
      </c>
      <c r="I379" s="238"/>
      <c r="J379" s="239" t="s">
        <v>1429</v>
      </c>
      <c r="K379" s="239"/>
      <c r="L379" s="239" t="s">
        <v>2580</v>
      </c>
      <c r="M379" s="239"/>
      <c r="N379" s="239"/>
      <c r="O379" s="236"/>
      <c r="P379" s="294"/>
      <c r="Q379" s="236"/>
      <c r="R379" s="236"/>
      <c r="S379" s="240"/>
      <c r="T379" s="146" t="s">
        <v>2581</v>
      </c>
      <c r="U379" s="237">
        <v>45649</v>
      </c>
      <c r="V379" s="236"/>
      <c r="W379" s="236"/>
      <c r="X379" s="236"/>
      <c r="Y379" s="238">
        <v>57</v>
      </c>
      <c r="Z379" s="236"/>
      <c r="AA379" s="237"/>
      <c r="AB379" s="237"/>
      <c r="AC379" s="220">
        <f>ListadoBase[[#This Row],[FECHA DE TERMINACIÓN]]-ListadoBase[[#This Row],[FECHA DE INICIO]]</f>
        <v>0</v>
      </c>
    </row>
    <row r="380" spans="1:29" ht="15.75" customHeight="1">
      <c r="A380" s="214">
        <f>ROWS($A$2:A380)</f>
        <v>379</v>
      </c>
      <c r="B380" s="236" t="str">
        <f t="shared" si="37"/>
        <v>MORALES</v>
      </c>
      <c r="C380" s="236" t="str">
        <f t="shared" si="38"/>
        <v>VALENCIA</v>
      </c>
      <c r="D380" s="236" t="str">
        <f t="shared" si="39"/>
        <v>HOLMANS CAMILO</v>
      </c>
      <c r="E380" s="236" t="s">
        <v>2582</v>
      </c>
      <c r="F380" s="236">
        <v>1018418983</v>
      </c>
      <c r="G380" s="237">
        <v>45618</v>
      </c>
      <c r="H380" s="238">
        <v>3102990048</v>
      </c>
      <c r="I380" s="238"/>
      <c r="J380" s="239"/>
      <c r="K380" s="239"/>
      <c r="L380" s="239" t="s">
        <v>180</v>
      </c>
      <c r="M380" s="239"/>
      <c r="N380" s="239"/>
      <c r="O380" s="236"/>
      <c r="P380" s="294"/>
      <c r="Q380" s="236"/>
      <c r="R380" s="236"/>
      <c r="S380" s="240"/>
      <c r="T380" s="146">
        <v>121757</v>
      </c>
      <c r="U380" s="237"/>
      <c r="V380" s="236"/>
      <c r="W380" s="236"/>
      <c r="X380" s="236"/>
      <c r="Y380" s="238"/>
      <c r="Z380" s="236"/>
      <c r="AA380" s="237"/>
      <c r="AB380" s="237"/>
      <c r="AC380" s="220">
        <f>ListadoBase[[#This Row],[FECHA DE TERMINACIÓN]]-ListadoBase[[#This Row],[FECHA DE INICIO]]</f>
        <v>0</v>
      </c>
    </row>
    <row r="381" spans="1:29" ht="15.75" customHeight="1">
      <c r="A381" s="214">
        <f>ROWS($A$2:A381)</f>
        <v>380</v>
      </c>
      <c r="B381" s="236" t="str">
        <f t="shared" si="37"/>
        <v>QUIROGA</v>
      </c>
      <c r="C381" s="236" t="str">
        <f t="shared" si="38"/>
        <v>MATEUS</v>
      </c>
      <c r="D381" s="236" t="str">
        <f t="shared" si="39"/>
        <v>ANGELICA XIOMARA</v>
      </c>
      <c r="E381" s="236" t="s">
        <v>2583</v>
      </c>
      <c r="F381" s="236">
        <v>63438335</v>
      </c>
      <c r="G381" s="237">
        <v>45624</v>
      </c>
      <c r="H381" s="238">
        <v>3125642098</v>
      </c>
      <c r="I381" s="238"/>
      <c r="J381" s="239" t="s">
        <v>1940</v>
      </c>
      <c r="K381" s="239" t="s">
        <v>2584</v>
      </c>
      <c r="L381" s="239" t="s">
        <v>2585</v>
      </c>
      <c r="M381" s="152" t="s">
        <v>2586</v>
      </c>
      <c r="N381" s="239" t="s">
        <v>2587</v>
      </c>
      <c r="O381" s="236"/>
      <c r="P381" s="236"/>
      <c r="Q381" s="236"/>
      <c r="R381" s="236"/>
      <c r="S381" s="240">
        <v>5500000</v>
      </c>
      <c r="T381" s="146">
        <v>120868</v>
      </c>
      <c r="U381" s="237">
        <v>45636</v>
      </c>
      <c r="V381" s="236"/>
      <c r="W381" s="236"/>
      <c r="X381" s="236"/>
      <c r="Y381" s="238">
        <v>97</v>
      </c>
      <c r="Z381" s="236"/>
      <c r="AA381" s="237"/>
      <c r="AB381" s="237"/>
      <c r="AC381" s="220">
        <f>ListadoBase[[#This Row],[FECHA DE TERMINACIÓN]]-ListadoBase[[#This Row],[FECHA DE INICIO]]</f>
        <v>0</v>
      </c>
    </row>
    <row r="382" spans="1:29" ht="15.75" customHeight="1">
      <c r="A382" s="214">
        <f>ROWS($A$2:A382)</f>
        <v>381</v>
      </c>
      <c r="B382" s="236" t="str">
        <f t="shared" si="37"/>
        <v>FORERO</v>
      </c>
      <c r="C382" s="236" t="str">
        <f t="shared" si="38"/>
        <v>GARCIA</v>
      </c>
      <c r="D382" s="236" t="str">
        <f t="shared" si="39"/>
        <v>MAYERLY LORENA</v>
      </c>
      <c r="E382" s="236" t="s">
        <v>2588</v>
      </c>
      <c r="F382" s="236">
        <v>1001116846</v>
      </c>
      <c r="G382" s="237">
        <v>45624</v>
      </c>
      <c r="H382" s="238">
        <v>3118086864</v>
      </c>
      <c r="I382" s="238"/>
      <c r="J382" s="239" t="s">
        <v>1417</v>
      </c>
      <c r="K382" s="239" t="s">
        <v>2589</v>
      </c>
      <c r="L382" s="239" t="s">
        <v>2590</v>
      </c>
      <c r="M382" s="152" t="s">
        <v>2591</v>
      </c>
      <c r="N382" s="239"/>
      <c r="O382" s="236"/>
      <c r="P382" s="236"/>
      <c r="Q382" s="236"/>
      <c r="R382" s="236"/>
      <c r="S382" s="240"/>
      <c r="T382" s="146">
        <v>121678</v>
      </c>
      <c r="U382" s="237"/>
      <c r="V382" s="236"/>
      <c r="W382" s="236"/>
      <c r="X382" s="236"/>
      <c r="Y382" s="238">
        <v>27</v>
      </c>
      <c r="Z382" s="236"/>
      <c r="AA382" s="237"/>
      <c r="AB382" s="237"/>
      <c r="AC382" s="220">
        <f>ListadoBase[[#This Row],[FECHA DE TERMINACIÓN]]-ListadoBase[[#This Row],[FECHA DE INICIO]]</f>
        <v>0</v>
      </c>
    </row>
    <row r="383" spans="1:29" ht="15.75" customHeight="1">
      <c r="A383" s="214">
        <f>ROWS($A$2:A383)</f>
        <v>382</v>
      </c>
      <c r="B383" s="236" t="str">
        <f t="shared" ref="B383:B414" si="40">LEFT(E383, FIND(" ", E383) - 1)</f>
        <v>SANCHEZ</v>
      </c>
      <c r="C383" s="236" t="str">
        <f t="shared" ref="C383:C414" si="41">MID(E383, FIND(" ", E383) + 1, FIND(" ", E383, FIND(" ", E383) + 1) - FIND(" ", E383) - 1)</f>
        <v>JIMENEZ</v>
      </c>
      <c r="D383" s="236" t="str">
        <f t="shared" ref="D383:D414" si="42">RIGHT(E383, LEN(E383) - FIND(" ", E383, FIND(" ", E383) + 1))</f>
        <v>JENNY DALIA</v>
      </c>
      <c r="E383" s="236" t="s">
        <v>2592</v>
      </c>
      <c r="F383" s="236">
        <v>52477880</v>
      </c>
      <c r="G383" s="237">
        <v>45624</v>
      </c>
      <c r="H383" s="238">
        <v>3164300222</v>
      </c>
      <c r="I383" s="238"/>
      <c r="J383" s="239" t="s">
        <v>1417</v>
      </c>
      <c r="K383" s="239" t="s">
        <v>2593</v>
      </c>
      <c r="L383" s="239"/>
      <c r="M383" s="152" t="s">
        <v>2594</v>
      </c>
      <c r="N383" s="239"/>
      <c r="O383" s="236"/>
      <c r="P383" s="236"/>
      <c r="Q383" s="236"/>
      <c r="R383" s="236"/>
      <c r="S383" s="240"/>
      <c r="T383" s="146">
        <v>120536</v>
      </c>
      <c r="U383" s="237"/>
      <c r="V383" s="236"/>
      <c r="W383" s="236"/>
      <c r="X383" s="236"/>
      <c r="Y383" s="238">
        <v>27</v>
      </c>
      <c r="Z383" s="236"/>
      <c r="AA383" s="237"/>
      <c r="AB383" s="237"/>
      <c r="AC383" s="220">
        <f>ListadoBase[[#This Row],[FECHA DE TERMINACIÓN]]-ListadoBase[[#This Row],[FECHA DE INICIO]]</f>
        <v>0</v>
      </c>
    </row>
    <row r="384" spans="1:29" ht="15.75" customHeight="1">
      <c r="A384" s="214">
        <f>ROWS($A$2:A384)</f>
        <v>383</v>
      </c>
      <c r="B384" s="236" t="str">
        <f t="shared" si="40"/>
        <v>CABRERA</v>
      </c>
      <c r="C384" s="236" t="str">
        <f t="shared" si="41"/>
        <v>MOLINA</v>
      </c>
      <c r="D384" s="236" t="str">
        <f t="shared" si="42"/>
        <v>SANTIAGO</v>
      </c>
      <c r="E384" s="236" t="s">
        <v>2595</v>
      </c>
      <c r="F384" s="236">
        <v>1022435438</v>
      </c>
      <c r="G384" s="237">
        <v>45624</v>
      </c>
      <c r="H384" s="238">
        <v>3227712382</v>
      </c>
      <c r="I384" s="238"/>
      <c r="J384" s="239" t="s">
        <v>2596</v>
      </c>
      <c r="K384" s="239" t="s">
        <v>2597</v>
      </c>
      <c r="L384" s="239" t="s">
        <v>2598</v>
      </c>
      <c r="M384" s="152" t="s">
        <v>2599</v>
      </c>
      <c r="N384" s="239" t="s">
        <v>2587</v>
      </c>
      <c r="O384" s="236"/>
      <c r="P384" s="236"/>
      <c r="Q384" s="236"/>
      <c r="R384" s="236"/>
      <c r="S384" s="240"/>
      <c r="T384" s="146"/>
      <c r="U384" s="237"/>
      <c r="V384" s="236"/>
      <c r="W384" s="236"/>
      <c r="X384" s="236"/>
      <c r="Y384" s="238">
        <v>27</v>
      </c>
      <c r="Z384" s="236"/>
      <c r="AA384" s="237"/>
      <c r="AB384" s="237"/>
      <c r="AC384" s="220">
        <f>ListadoBase[[#This Row],[FECHA DE TERMINACIÓN]]-ListadoBase[[#This Row],[FECHA DE INICIO]]</f>
        <v>0</v>
      </c>
    </row>
    <row r="385" spans="1:29" ht="15.75" customHeight="1">
      <c r="A385" s="214">
        <f>ROWS($A$2:A385)</f>
        <v>384</v>
      </c>
      <c r="B385" s="236" t="str">
        <f t="shared" si="40"/>
        <v>LOPEZ</v>
      </c>
      <c r="C385" s="236" t="str">
        <f t="shared" si="41"/>
        <v>CUEVAS</v>
      </c>
      <c r="D385" s="236" t="str">
        <f t="shared" si="42"/>
        <v>MAIRA ALEJANDRA</v>
      </c>
      <c r="E385" s="236" t="s">
        <v>2600</v>
      </c>
      <c r="F385" s="236">
        <v>1022368509</v>
      </c>
      <c r="G385" s="237">
        <v>45624</v>
      </c>
      <c r="H385" s="238">
        <v>3132111122</v>
      </c>
      <c r="I385" s="238"/>
      <c r="J385" s="239" t="s">
        <v>1674</v>
      </c>
      <c r="K385" s="239" t="s">
        <v>2601</v>
      </c>
      <c r="L385" s="239" t="s">
        <v>2602</v>
      </c>
      <c r="M385" s="152" t="s">
        <v>2603</v>
      </c>
      <c r="N385" s="239" t="s">
        <v>1803</v>
      </c>
      <c r="O385" s="236"/>
      <c r="P385" s="236"/>
      <c r="Q385" s="236"/>
      <c r="R385" s="236"/>
      <c r="S385" s="240"/>
      <c r="T385" s="146"/>
      <c r="U385" s="237"/>
      <c r="V385" s="236"/>
      <c r="W385" s="236"/>
      <c r="X385" s="236"/>
      <c r="Y385" s="238">
        <v>27</v>
      </c>
      <c r="Z385" s="236"/>
      <c r="AA385" s="237"/>
      <c r="AB385" s="237"/>
      <c r="AC385" s="220">
        <f>ListadoBase[[#This Row],[FECHA DE TERMINACIÓN]]-ListadoBase[[#This Row],[FECHA DE INICIO]]</f>
        <v>0</v>
      </c>
    </row>
    <row r="386" spans="1:29" ht="15.75" customHeight="1">
      <c r="A386" s="214">
        <f>ROWS($A$2:A386)</f>
        <v>385</v>
      </c>
      <c r="B386" s="236" t="str">
        <f t="shared" si="40"/>
        <v>CARABALLO</v>
      </c>
      <c r="C386" s="236" t="str">
        <f t="shared" si="41"/>
        <v>BERMUDEZ</v>
      </c>
      <c r="D386" s="236" t="str">
        <f t="shared" si="42"/>
        <v>ALDEMAR FRANCISCO</v>
      </c>
      <c r="E386" s="236" t="s">
        <v>2604</v>
      </c>
      <c r="F386" s="236">
        <v>4438080</v>
      </c>
      <c r="G386" s="237">
        <v>45624</v>
      </c>
      <c r="H386" s="238">
        <v>3165765567</v>
      </c>
      <c r="I386" s="238"/>
      <c r="J386" s="239" t="s">
        <v>1417</v>
      </c>
      <c r="K386" s="239" t="s">
        <v>2605</v>
      </c>
      <c r="L386" s="239" t="s">
        <v>1803</v>
      </c>
      <c r="M386" s="152" t="s">
        <v>2606</v>
      </c>
      <c r="N386" s="239" t="s">
        <v>1803</v>
      </c>
      <c r="O386" s="236"/>
      <c r="P386" s="236"/>
      <c r="Q386" s="236"/>
      <c r="R386" s="236"/>
      <c r="S386" s="240"/>
      <c r="T386" s="146"/>
      <c r="U386" s="237"/>
      <c r="V386" s="236"/>
      <c r="W386" s="236"/>
      <c r="X386" s="236"/>
      <c r="Y386" s="238">
        <v>27</v>
      </c>
      <c r="Z386" s="236"/>
      <c r="AA386" s="237"/>
      <c r="AB386" s="237"/>
      <c r="AC386" s="220">
        <f>ListadoBase[[#This Row],[FECHA DE TERMINACIÓN]]-ListadoBase[[#This Row],[FECHA DE INICIO]]</f>
        <v>0</v>
      </c>
    </row>
    <row r="387" spans="1:29" ht="15.75" customHeight="1">
      <c r="A387" s="214">
        <f>ROWS($A$2:A387)</f>
        <v>386</v>
      </c>
      <c r="B387" s="236" t="str">
        <f t="shared" si="40"/>
        <v>LINERO</v>
      </c>
      <c r="C387" s="236" t="str">
        <f t="shared" si="41"/>
        <v>QUEVEDO</v>
      </c>
      <c r="D387" s="236" t="str">
        <f t="shared" si="42"/>
        <v>MARGARITA ROSA</v>
      </c>
      <c r="E387" s="236" t="s">
        <v>2607</v>
      </c>
      <c r="F387" s="236">
        <v>57422984</v>
      </c>
      <c r="G387" s="237">
        <v>45624</v>
      </c>
      <c r="H387" s="238">
        <v>3193298205</v>
      </c>
      <c r="I387" s="238"/>
      <c r="J387" s="239" t="s">
        <v>1674</v>
      </c>
      <c r="K387" s="239" t="s">
        <v>2608</v>
      </c>
      <c r="L387" s="239" t="s">
        <v>1854</v>
      </c>
      <c r="M387" s="327"/>
      <c r="N387" s="239"/>
      <c r="O387" s="236"/>
      <c r="P387" s="236"/>
      <c r="Q387" s="236"/>
      <c r="R387" s="236"/>
      <c r="S387" s="240"/>
      <c r="T387" s="146"/>
      <c r="U387" s="237"/>
      <c r="V387" s="236"/>
      <c r="W387" s="236"/>
      <c r="X387" s="236"/>
      <c r="Y387" s="238">
        <v>20</v>
      </c>
      <c r="Z387" s="236"/>
      <c r="AA387" s="237"/>
      <c r="AB387" s="237"/>
      <c r="AC387" s="220">
        <f>ListadoBase[[#This Row],[FECHA DE TERMINACIÓN]]-ListadoBase[[#This Row],[FECHA DE INICIO]]</f>
        <v>0</v>
      </c>
    </row>
    <row r="388" spans="1:29" ht="15.75" customHeight="1">
      <c r="A388" s="214">
        <f>ROWS($A$2:A388)</f>
        <v>387</v>
      </c>
      <c r="B388" s="236" t="str">
        <f t="shared" si="40"/>
        <v>VALERO</v>
      </c>
      <c r="C388" s="236" t="str">
        <f t="shared" si="41"/>
        <v>LOZANO</v>
      </c>
      <c r="D388" s="236" t="str">
        <f t="shared" si="42"/>
        <v>MARIA ANGELICA</v>
      </c>
      <c r="E388" s="236" t="s">
        <v>2609</v>
      </c>
      <c r="F388" s="236">
        <v>1030683427</v>
      </c>
      <c r="G388" s="237">
        <v>45624</v>
      </c>
      <c r="H388" s="238">
        <v>3045463479</v>
      </c>
      <c r="I388" s="238"/>
      <c r="J388" s="239" t="s">
        <v>1737</v>
      </c>
      <c r="K388" s="239"/>
      <c r="L388" s="146" t="s">
        <v>2610</v>
      </c>
      <c r="M388" s="152" t="s">
        <v>2611</v>
      </c>
      <c r="N388" s="239"/>
      <c r="O388" s="236"/>
      <c r="P388" s="236"/>
      <c r="Q388" s="236"/>
      <c r="R388" s="236"/>
      <c r="S388" s="240"/>
      <c r="T388" s="173" t="s">
        <v>2610</v>
      </c>
      <c r="U388" s="237"/>
      <c r="V388" s="236"/>
      <c r="W388" s="236"/>
      <c r="X388" s="236"/>
      <c r="Y388" s="238"/>
      <c r="Z388" s="236"/>
      <c r="AA388" s="237"/>
      <c r="AB388" s="237"/>
      <c r="AC388" s="220">
        <f>ListadoBase[[#This Row],[FECHA DE TERMINACIÓN]]-ListadoBase[[#This Row],[FECHA DE INICIO]]</f>
        <v>0</v>
      </c>
    </row>
    <row r="389" spans="1:29" ht="15.75" customHeight="1">
      <c r="A389" s="214">
        <f>ROWS($A$2:A389)</f>
        <v>388</v>
      </c>
      <c r="B389" s="236" t="str">
        <f t="shared" si="40"/>
        <v>VALENCIA</v>
      </c>
      <c r="C389" s="236" t="str">
        <f t="shared" si="41"/>
        <v>GAMBA</v>
      </c>
      <c r="D389" s="236" t="str">
        <f t="shared" si="42"/>
        <v>JUAN CARLOS</v>
      </c>
      <c r="E389" s="236" t="s">
        <v>2612</v>
      </c>
      <c r="F389" s="236">
        <v>79907271</v>
      </c>
      <c r="G389" s="237">
        <v>45624</v>
      </c>
      <c r="H389" s="238">
        <v>3142125636</v>
      </c>
      <c r="I389" s="238"/>
      <c r="J389" s="239" t="s">
        <v>1417</v>
      </c>
      <c r="K389" s="239" t="s">
        <v>1845</v>
      </c>
      <c r="L389" s="239" t="s">
        <v>2613</v>
      </c>
      <c r="M389" s="152" t="s">
        <v>2614</v>
      </c>
      <c r="N389" s="239" t="s">
        <v>2613</v>
      </c>
      <c r="O389" s="236"/>
      <c r="P389" s="236"/>
      <c r="Q389" s="236"/>
      <c r="R389" s="236"/>
      <c r="S389" s="240"/>
      <c r="T389" s="146">
        <v>121461</v>
      </c>
      <c r="U389" s="237"/>
      <c r="V389" s="236"/>
      <c r="W389" s="236"/>
      <c r="X389" s="236"/>
      <c r="Y389" s="238">
        <v>35</v>
      </c>
      <c r="Z389" s="236"/>
      <c r="AA389" s="237"/>
      <c r="AB389" s="237"/>
      <c r="AC389" s="220">
        <f>ListadoBase[[#This Row],[FECHA DE TERMINACIÓN]]-ListadoBase[[#This Row],[FECHA DE INICIO]]</f>
        <v>0</v>
      </c>
    </row>
    <row r="390" spans="1:29" ht="15.75" customHeight="1">
      <c r="A390" s="214">
        <f>ROWS($A$2:A390)</f>
        <v>389</v>
      </c>
      <c r="B390" s="236" t="str">
        <f t="shared" si="40"/>
        <v>ARIZA</v>
      </c>
      <c r="C390" s="236" t="str">
        <f t="shared" si="41"/>
        <v>VELASCO</v>
      </c>
      <c r="D390" s="236" t="str">
        <f t="shared" si="42"/>
        <v>ALEJANDRO</v>
      </c>
      <c r="E390" s="236" t="s">
        <v>2615</v>
      </c>
      <c r="F390" s="236">
        <v>79950753</v>
      </c>
      <c r="G390" s="237">
        <v>45624</v>
      </c>
      <c r="H390" s="238">
        <v>3003625420</v>
      </c>
      <c r="I390" s="238"/>
      <c r="J390" s="239" t="s">
        <v>1417</v>
      </c>
      <c r="K390" s="239" t="s">
        <v>1418</v>
      </c>
      <c r="L390" s="239" t="s">
        <v>2616</v>
      </c>
      <c r="M390" s="152" t="s">
        <v>2617</v>
      </c>
      <c r="N390" s="239" t="s">
        <v>2618</v>
      </c>
      <c r="O390" s="236" t="s">
        <v>2619</v>
      </c>
      <c r="P390" s="236"/>
      <c r="Q390" s="236"/>
      <c r="R390" s="236"/>
      <c r="S390" s="240"/>
      <c r="T390" s="146" t="s">
        <v>2620</v>
      </c>
      <c r="U390" s="237"/>
      <c r="V390" s="236"/>
      <c r="W390" s="236"/>
      <c r="X390" s="236"/>
      <c r="Y390" s="238">
        <v>20</v>
      </c>
      <c r="Z390" s="236"/>
      <c r="AA390" s="237"/>
      <c r="AB390" s="237"/>
      <c r="AC390" s="220">
        <f>ListadoBase[[#This Row],[FECHA DE TERMINACIÓN]]-ListadoBase[[#This Row],[FECHA DE INICIO]]</f>
        <v>0</v>
      </c>
    </row>
    <row r="391" spans="1:29" ht="15.75" customHeight="1">
      <c r="A391" s="214">
        <f>ROWS($A$2:A391)</f>
        <v>390</v>
      </c>
      <c r="B391" s="236" t="str">
        <f t="shared" si="40"/>
        <v>USECHE</v>
      </c>
      <c r="C391" s="236" t="str">
        <f t="shared" si="41"/>
        <v>GONZALEZ</v>
      </c>
      <c r="D391" s="236" t="str">
        <f t="shared" si="42"/>
        <v>ANA MARIA</v>
      </c>
      <c r="E391" s="236" t="s">
        <v>2621</v>
      </c>
      <c r="F391" s="236">
        <v>52850759</v>
      </c>
      <c r="G391" s="237">
        <v>45624</v>
      </c>
      <c r="H391" s="238">
        <v>3004988993</v>
      </c>
      <c r="I391" s="238"/>
      <c r="J391" s="239" t="s">
        <v>2596</v>
      </c>
      <c r="K391" s="239" t="s">
        <v>2622</v>
      </c>
      <c r="L391" s="239" t="s">
        <v>2623</v>
      </c>
      <c r="M391" s="152" t="s">
        <v>2624</v>
      </c>
      <c r="N391" s="239" t="s">
        <v>2253</v>
      </c>
      <c r="O391" s="236" t="s">
        <v>1803</v>
      </c>
      <c r="P391" s="236"/>
      <c r="Q391" s="236"/>
      <c r="R391" s="236"/>
      <c r="S391" s="240"/>
      <c r="T391" s="146"/>
      <c r="U391" s="237"/>
      <c r="V391" s="236"/>
      <c r="W391" s="236"/>
      <c r="X391" s="236"/>
      <c r="Y391" s="238">
        <v>20</v>
      </c>
      <c r="Z391" s="236"/>
      <c r="AA391" s="237"/>
      <c r="AB391" s="237"/>
      <c r="AC391" s="220">
        <f>ListadoBase[[#This Row],[FECHA DE TERMINACIÓN]]-ListadoBase[[#This Row],[FECHA DE INICIO]]</f>
        <v>0</v>
      </c>
    </row>
    <row r="392" spans="1:29" ht="15.75" customHeight="1">
      <c r="A392" s="214">
        <f>ROWS($A$2:A392)</f>
        <v>391</v>
      </c>
      <c r="B392" s="236" t="str">
        <f t="shared" si="40"/>
        <v>HUERTAS</v>
      </c>
      <c r="C392" s="236" t="str">
        <f t="shared" si="41"/>
        <v>TORRES</v>
      </c>
      <c r="D392" s="236" t="str">
        <f t="shared" si="42"/>
        <v>OSCAR ADOLFO</v>
      </c>
      <c r="E392" s="236" t="s">
        <v>2625</v>
      </c>
      <c r="F392" s="236">
        <v>1022345671</v>
      </c>
      <c r="G392" s="237">
        <v>45624</v>
      </c>
      <c r="H392" s="238">
        <v>3124100841</v>
      </c>
      <c r="I392" s="238"/>
      <c r="J392" s="239" t="s">
        <v>1417</v>
      </c>
      <c r="K392" s="239" t="s">
        <v>1418</v>
      </c>
      <c r="L392" s="239" t="s">
        <v>2626</v>
      </c>
      <c r="M392" s="152" t="s">
        <v>2627</v>
      </c>
      <c r="N392" s="239" t="s">
        <v>2628</v>
      </c>
      <c r="O392" s="236"/>
      <c r="P392" s="236"/>
      <c r="Q392" s="236"/>
      <c r="R392" s="236"/>
      <c r="S392" s="240"/>
      <c r="T392" s="146"/>
      <c r="U392" s="237"/>
      <c r="V392" s="236"/>
      <c r="W392" s="236"/>
      <c r="X392" s="236"/>
      <c r="Y392" s="238">
        <v>20</v>
      </c>
      <c r="Z392" s="236"/>
      <c r="AA392" s="237"/>
      <c r="AB392" s="237"/>
      <c r="AC392" s="220">
        <f>ListadoBase[[#This Row],[FECHA DE TERMINACIÓN]]-ListadoBase[[#This Row],[FECHA DE INICIO]]</f>
        <v>0</v>
      </c>
    </row>
    <row r="393" spans="1:29" ht="15.75" customHeight="1">
      <c r="A393" s="214">
        <f>ROWS($A$2:A393)</f>
        <v>392</v>
      </c>
      <c r="B393" s="236" t="str">
        <f t="shared" si="40"/>
        <v>CAMBEROS</v>
      </c>
      <c r="C393" s="236" t="str">
        <f t="shared" si="41"/>
        <v>HERNANDEZ</v>
      </c>
      <c r="D393" s="236" t="str">
        <f t="shared" si="42"/>
        <v>CAMILO ANDRES</v>
      </c>
      <c r="E393" s="236" t="s">
        <v>2629</v>
      </c>
      <c r="F393" s="236">
        <v>1022382810</v>
      </c>
      <c r="G393" s="237">
        <v>45624</v>
      </c>
      <c r="H393" s="238">
        <v>3196367730</v>
      </c>
      <c r="I393" s="238"/>
      <c r="J393" s="239" t="s">
        <v>2630</v>
      </c>
      <c r="K393" s="239" t="s">
        <v>2631</v>
      </c>
      <c r="L393" s="146" t="s">
        <v>2632</v>
      </c>
      <c r="M393" s="152" t="s">
        <v>2633</v>
      </c>
      <c r="N393" s="239"/>
      <c r="O393" s="236"/>
      <c r="P393" s="236"/>
      <c r="Q393" s="236"/>
      <c r="R393" s="236"/>
      <c r="S393" s="240"/>
      <c r="T393" s="146" t="s">
        <v>2632</v>
      </c>
      <c r="U393" s="237"/>
      <c r="V393" s="236"/>
      <c r="W393" s="236"/>
      <c r="X393" s="236"/>
      <c r="Y393" s="238">
        <v>20</v>
      </c>
      <c r="Z393" s="236"/>
      <c r="AA393" s="237"/>
      <c r="AB393" s="237"/>
      <c r="AC393" s="220">
        <f>ListadoBase[[#This Row],[FECHA DE TERMINACIÓN]]-ListadoBase[[#This Row],[FECHA DE INICIO]]</f>
        <v>0</v>
      </c>
    </row>
    <row r="394" spans="1:29" ht="15.75" customHeight="1">
      <c r="A394" s="214">
        <f>ROWS($A$2:A394)</f>
        <v>393</v>
      </c>
      <c r="B394" s="242" t="str">
        <f t="shared" si="40"/>
        <v>SOSA</v>
      </c>
      <c r="C394" s="242" t="str">
        <f t="shared" si="41"/>
        <v>VARGAS</v>
      </c>
      <c r="D394" s="242" t="str">
        <f t="shared" si="42"/>
        <v>OLGA XIMENA</v>
      </c>
      <c r="E394" s="242" t="s">
        <v>2634</v>
      </c>
      <c r="F394" s="242">
        <v>52971092</v>
      </c>
      <c r="G394" s="243">
        <v>45624</v>
      </c>
      <c r="H394" s="244">
        <v>3057790122</v>
      </c>
      <c r="I394" s="148" t="s">
        <v>2635</v>
      </c>
      <c r="J394" s="245" t="s">
        <v>1720</v>
      </c>
      <c r="K394" s="245" t="s">
        <v>1960</v>
      </c>
      <c r="L394" s="245"/>
      <c r="M394" s="155" t="s">
        <v>2636</v>
      </c>
      <c r="N394" s="245"/>
      <c r="O394" s="242"/>
      <c r="P394" s="242"/>
      <c r="Q394" s="242"/>
      <c r="R394" s="242">
        <v>1003</v>
      </c>
      <c r="S394" s="247">
        <v>5220000</v>
      </c>
      <c r="T394" s="150">
        <v>120386</v>
      </c>
      <c r="U394" s="243">
        <v>45625</v>
      </c>
      <c r="V394" s="242"/>
      <c r="W394" s="242"/>
      <c r="X394" s="242" t="s">
        <v>1693</v>
      </c>
      <c r="Y394" s="244">
        <v>10</v>
      </c>
      <c r="Z394" s="242" t="s">
        <v>1415</v>
      </c>
      <c r="AA394" s="243"/>
      <c r="AB394" s="243">
        <v>45688</v>
      </c>
      <c r="AC394" s="220">
        <f>ListadoBase[[#This Row],[FECHA DE TERMINACIÓN]]-ListadoBase[[#This Row],[FECHA DE INICIO]]</f>
        <v>45688</v>
      </c>
    </row>
    <row r="395" spans="1:29" ht="15.75" customHeight="1">
      <c r="A395" s="214">
        <f>ROWS($A$2:A395)</f>
        <v>394</v>
      </c>
      <c r="B395" s="242" t="str">
        <f t="shared" si="40"/>
        <v>ROBELTO</v>
      </c>
      <c r="C395" s="242" t="str">
        <f t="shared" si="41"/>
        <v>GARRIDO</v>
      </c>
      <c r="D395" s="242" t="str">
        <f t="shared" si="42"/>
        <v>YANDHY TATIANA</v>
      </c>
      <c r="E395" s="242" t="s">
        <v>2637</v>
      </c>
      <c r="F395" s="244">
        <v>1049626861</v>
      </c>
      <c r="G395" s="243">
        <v>45624</v>
      </c>
      <c r="H395" s="244">
        <v>3173750077</v>
      </c>
      <c r="I395" s="148" t="s">
        <v>2638</v>
      </c>
      <c r="J395" s="245" t="s">
        <v>1959</v>
      </c>
      <c r="K395" s="245" t="s">
        <v>1960</v>
      </c>
      <c r="L395" s="245"/>
      <c r="M395" s="155" t="s">
        <v>2639</v>
      </c>
      <c r="N395" s="245" t="s">
        <v>1722</v>
      </c>
      <c r="O395" s="242" t="s">
        <v>2640</v>
      </c>
      <c r="P395" s="242" t="s">
        <v>2641</v>
      </c>
      <c r="Q395" s="242"/>
      <c r="R395" s="242" t="s">
        <v>2642</v>
      </c>
      <c r="S395" s="247">
        <v>81500000</v>
      </c>
      <c r="T395" s="150">
        <v>119853</v>
      </c>
      <c r="U395" s="243">
        <v>45623</v>
      </c>
      <c r="V395" s="242"/>
      <c r="W395" s="242"/>
      <c r="X395" s="242" t="s">
        <v>2643</v>
      </c>
      <c r="Y395" s="244">
        <v>10</v>
      </c>
      <c r="Z395" s="242"/>
      <c r="AA395" s="243"/>
      <c r="AB395" s="243"/>
      <c r="AC395" s="220">
        <f>ListadoBase[[#This Row],[FECHA DE TERMINACIÓN]]-ListadoBase[[#This Row],[FECHA DE INICIO]]</f>
        <v>0</v>
      </c>
    </row>
    <row r="396" spans="1:29" ht="15.75" customHeight="1">
      <c r="A396" s="214">
        <f>ROWS($A$2:A396)</f>
        <v>395</v>
      </c>
      <c r="B396" s="236" t="str">
        <f t="shared" si="40"/>
        <v>FORERO</v>
      </c>
      <c r="C396" s="236" t="str">
        <f t="shared" si="41"/>
        <v>GARCIA</v>
      </c>
      <c r="D396" s="236" t="str">
        <f t="shared" si="42"/>
        <v>LORENA</v>
      </c>
      <c r="E396" s="236" t="s">
        <v>2644</v>
      </c>
      <c r="F396" s="236">
        <v>1001116846</v>
      </c>
      <c r="G396" s="237">
        <v>45624</v>
      </c>
      <c r="H396" s="238">
        <v>3118086864</v>
      </c>
      <c r="I396" s="238"/>
      <c r="J396" s="239"/>
      <c r="K396" s="239"/>
      <c r="L396" s="239" t="s">
        <v>2590</v>
      </c>
      <c r="M396" s="239"/>
      <c r="N396" s="239"/>
      <c r="O396" s="236"/>
      <c r="P396" s="294"/>
      <c r="Q396" s="236"/>
      <c r="R396" s="236"/>
      <c r="S396" s="240"/>
      <c r="T396" s="146"/>
      <c r="U396" s="237"/>
      <c r="V396" s="236"/>
      <c r="W396" s="236"/>
      <c r="X396" s="236"/>
      <c r="Y396" s="238">
        <v>27</v>
      </c>
      <c r="Z396" s="236"/>
      <c r="AA396" s="237"/>
      <c r="AB396" s="237"/>
      <c r="AC396" s="220">
        <f>ListadoBase[[#This Row],[FECHA DE TERMINACIÓN]]-ListadoBase[[#This Row],[FECHA DE INICIO]]</f>
        <v>0</v>
      </c>
    </row>
    <row r="397" spans="1:29" ht="15.75" customHeight="1">
      <c r="A397" s="214">
        <f>ROWS($A$2:A397)</f>
        <v>396</v>
      </c>
      <c r="B397" s="242" t="str">
        <f t="shared" si="40"/>
        <v>MORENO</v>
      </c>
      <c r="C397" s="242" t="str">
        <f t="shared" si="41"/>
        <v>GOMEZ</v>
      </c>
      <c r="D397" s="242" t="str">
        <f t="shared" si="42"/>
        <v xml:space="preserve">JIMMER SNEIDER </v>
      </c>
      <c r="E397" s="242" t="s">
        <v>2645</v>
      </c>
      <c r="F397" s="242">
        <v>80740696</v>
      </c>
      <c r="G397" s="243">
        <v>45624</v>
      </c>
      <c r="H397" s="244">
        <v>3163197412</v>
      </c>
      <c r="I397" s="148" t="s">
        <v>2646</v>
      </c>
      <c r="J397" s="245" t="s">
        <v>1720</v>
      </c>
      <c r="K397" s="245" t="s">
        <v>1960</v>
      </c>
      <c r="L397" s="245"/>
      <c r="M397" s="149" t="s">
        <v>2647</v>
      </c>
      <c r="N397" s="245" t="s">
        <v>2325</v>
      </c>
      <c r="O397" s="242" t="s">
        <v>2326</v>
      </c>
      <c r="P397" s="246" t="s">
        <v>1417</v>
      </c>
      <c r="Q397" s="242"/>
      <c r="R397" s="242" t="s">
        <v>2648</v>
      </c>
      <c r="S397" s="247">
        <v>12900000</v>
      </c>
      <c r="T397" s="245">
        <v>120604</v>
      </c>
      <c r="U397" s="243">
        <v>45625</v>
      </c>
      <c r="V397" s="242"/>
      <c r="W397" s="242"/>
      <c r="X397" s="242" t="s">
        <v>1693</v>
      </c>
      <c r="Y397" s="244">
        <v>10</v>
      </c>
      <c r="Z397" s="242" t="s">
        <v>1415</v>
      </c>
      <c r="AA397" s="243"/>
      <c r="AB397" s="243">
        <v>45689</v>
      </c>
      <c r="AC397" s="220">
        <f>ListadoBase[[#This Row],[FECHA DE TERMINACIÓN]]-ListadoBase[[#This Row],[FECHA DE INICIO]]</f>
        <v>45689</v>
      </c>
    </row>
    <row r="398" spans="1:29" ht="15.75" customHeight="1">
      <c r="A398" s="214">
        <f>ROWS($A$2:A398)</f>
        <v>397</v>
      </c>
      <c r="B398" s="215" t="str">
        <f t="shared" si="40"/>
        <v>QUIROGA</v>
      </c>
      <c r="C398" s="215" t="str">
        <f t="shared" si="41"/>
        <v>MATEUS</v>
      </c>
      <c r="D398" s="215" t="str">
        <f t="shared" si="42"/>
        <v>ANGELICA XIOMARA</v>
      </c>
      <c r="E398" s="215" t="s">
        <v>2583</v>
      </c>
      <c r="F398" s="215">
        <v>63438335</v>
      </c>
      <c r="G398" s="216">
        <v>45624</v>
      </c>
      <c r="H398" s="217">
        <v>3125642098</v>
      </c>
      <c r="I398" s="217"/>
      <c r="J398" s="218" t="s">
        <v>1417</v>
      </c>
      <c r="K398" s="218" t="s">
        <v>2584</v>
      </c>
      <c r="L398" s="218" t="s">
        <v>2649</v>
      </c>
      <c r="M398" s="218"/>
      <c r="N398" s="218" t="s">
        <v>1345</v>
      </c>
      <c r="O398" s="215"/>
      <c r="P398" s="255"/>
      <c r="Q398" s="215"/>
      <c r="R398" s="215" t="s">
        <v>2650</v>
      </c>
      <c r="S398" s="219"/>
      <c r="T398" s="218">
        <v>120868</v>
      </c>
      <c r="U398" s="216"/>
      <c r="V398" s="215"/>
      <c r="W398" s="215"/>
      <c r="X398" s="215" t="s">
        <v>1414</v>
      </c>
      <c r="Y398" s="217">
        <v>97</v>
      </c>
      <c r="Z398" s="215" t="s">
        <v>1415</v>
      </c>
      <c r="AA398" s="216">
        <v>45637</v>
      </c>
      <c r="AB398" s="216">
        <v>45687</v>
      </c>
      <c r="AC398" s="220">
        <f>ListadoBase[[#This Row],[FECHA DE TERMINACIÓN]]-ListadoBase[[#This Row],[FECHA DE INICIO]]</f>
        <v>50</v>
      </c>
    </row>
    <row r="399" spans="1:29" ht="15.75" customHeight="1">
      <c r="A399" s="214">
        <f>ROWS($A$2:A399)</f>
        <v>398</v>
      </c>
      <c r="B399" s="236" t="str">
        <f t="shared" si="40"/>
        <v>USECHE</v>
      </c>
      <c r="C399" s="236" t="str">
        <f t="shared" si="41"/>
        <v>GONZALEZ</v>
      </c>
      <c r="D399" s="236" t="str">
        <f t="shared" si="42"/>
        <v xml:space="preserve">ANA MARIA </v>
      </c>
      <c r="E399" s="236" t="s">
        <v>2651</v>
      </c>
      <c r="F399" s="236">
        <v>52850752</v>
      </c>
      <c r="G399" s="237">
        <v>45624</v>
      </c>
      <c r="H399" s="238">
        <v>3004988993</v>
      </c>
      <c r="I399" s="238"/>
      <c r="J399" s="239"/>
      <c r="K399" s="239"/>
      <c r="L399" s="239" t="s">
        <v>2652</v>
      </c>
      <c r="M399" s="239"/>
      <c r="N399" s="239"/>
      <c r="O399" s="236"/>
      <c r="P399" s="294"/>
      <c r="Q399" s="236"/>
      <c r="R399" s="236"/>
      <c r="S399" s="240"/>
      <c r="T399" s="146"/>
      <c r="U399" s="237"/>
      <c r="V399" s="236"/>
      <c r="W399" s="236"/>
      <c r="X399" s="236"/>
      <c r="Y399" s="238">
        <v>20</v>
      </c>
      <c r="Z399" s="236"/>
      <c r="AA399" s="237"/>
      <c r="AB399" s="237"/>
      <c r="AC399" s="220">
        <f>ListadoBase[[#This Row],[FECHA DE TERMINACIÓN]]-ListadoBase[[#This Row],[FECHA DE INICIO]]</f>
        <v>0</v>
      </c>
    </row>
    <row r="400" spans="1:29" ht="15.75" customHeight="1">
      <c r="A400" s="214">
        <f>ROWS($A$2:A400)</f>
        <v>399</v>
      </c>
      <c r="B400" s="236" t="str">
        <f t="shared" si="40"/>
        <v>VALENCIA</v>
      </c>
      <c r="C400" s="236" t="str">
        <f t="shared" si="41"/>
        <v>JUAN</v>
      </c>
      <c r="D400" s="236" t="str">
        <f t="shared" si="42"/>
        <v>CARLOS</v>
      </c>
      <c r="E400" s="236" t="s">
        <v>2653</v>
      </c>
      <c r="F400" s="236" t="s">
        <v>2420</v>
      </c>
      <c r="G400" s="237">
        <v>45624</v>
      </c>
      <c r="H400" s="238">
        <v>3142125636</v>
      </c>
      <c r="I400" s="238"/>
      <c r="J400" s="239"/>
      <c r="K400" s="239"/>
      <c r="L400" s="239" t="s">
        <v>2654</v>
      </c>
      <c r="M400" s="239"/>
      <c r="N400" s="239"/>
      <c r="O400" s="236"/>
      <c r="P400" s="294"/>
      <c r="Q400" s="236"/>
      <c r="R400" s="236"/>
      <c r="S400" s="240"/>
      <c r="T400" s="146">
        <v>121461</v>
      </c>
      <c r="U400" s="237"/>
      <c r="V400" s="236"/>
      <c r="W400" s="236"/>
      <c r="X400" s="236"/>
      <c r="Y400" s="238">
        <v>20</v>
      </c>
      <c r="Z400" s="236"/>
      <c r="AA400" s="237"/>
      <c r="AB400" s="237"/>
      <c r="AC400" s="220">
        <f>ListadoBase[[#This Row],[FECHA DE TERMINACIÓN]]-ListadoBase[[#This Row],[FECHA DE INICIO]]</f>
        <v>0</v>
      </c>
    </row>
    <row r="401" spans="1:29" ht="15.75" customHeight="1">
      <c r="A401" s="190">
        <f>ROWS($A$2:A401)</f>
        <v>400</v>
      </c>
      <c r="B401" s="236" t="str">
        <f t="shared" si="40"/>
        <v>VALERO</v>
      </c>
      <c r="C401" s="236" t="str">
        <f t="shared" si="41"/>
        <v>LOZANO</v>
      </c>
      <c r="D401" s="236" t="str">
        <f t="shared" si="42"/>
        <v>MARIA ANGELICA</v>
      </c>
      <c r="E401" s="236" t="s">
        <v>2609</v>
      </c>
      <c r="F401" s="236">
        <v>1030683427</v>
      </c>
      <c r="G401" s="237">
        <v>45624</v>
      </c>
      <c r="H401" s="238">
        <v>3045463479</v>
      </c>
      <c r="I401" s="238"/>
      <c r="J401" s="239"/>
      <c r="K401" s="239"/>
      <c r="L401" s="239" t="s">
        <v>2610</v>
      </c>
      <c r="M401" s="239"/>
      <c r="N401" s="239"/>
      <c r="O401" s="236"/>
      <c r="P401" s="294"/>
      <c r="Q401" s="236"/>
      <c r="R401" s="236"/>
      <c r="S401" s="240"/>
      <c r="T401" s="146" t="s">
        <v>2610</v>
      </c>
      <c r="U401" s="237"/>
      <c r="V401" s="236"/>
      <c r="W401" s="236"/>
      <c r="X401" s="236"/>
      <c r="Y401" s="238">
        <v>20</v>
      </c>
      <c r="Z401" s="236"/>
      <c r="AA401" s="237"/>
      <c r="AB401" s="237"/>
      <c r="AC401" s="220">
        <f>ListadoBase[[#This Row],[FECHA DE TERMINACIÓN]]-ListadoBase[[#This Row],[FECHA DE INICIO]]</f>
        <v>0</v>
      </c>
    </row>
    <row r="402" spans="1:29" ht="15.75" customHeight="1">
      <c r="A402" s="214">
        <f>ROWS($A$2:A402)</f>
        <v>401</v>
      </c>
      <c r="B402" s="242" t="str">
        <f t="shared" si="40"/>
        <v>JARA</v>
      </c>
      <c r="C402" s="242" t="str">
        <f t="shared" si="41"/>
        <v>VELA</v>
      </c>
      <c r="D402" s="242" t="str">
        <f t="shared" si="42"/>
        <v>DURAN FELIPE</v>
      </c>
      <c r="E402" s="242" t="s">
        <v>2655</v>
      </c>
      <c r="F402" s="242">
        <v>1033816064</v>
      </c>
      <c r="G402" s="243" t="s">
        <v>45</v>
      </c>
      <c r="H402" s="244"/>
      <c r="I402" s="244"/>
      <c r="J402" s="245" t="s">
        <v>1827</v>
      </c>
      <c r="K402" s="245" t="s">
        <v>2656</v>
      </c>
      <c r="L402" s="245"/>
      <c r="M402" s="312"/>
      <c r="N402" s="245"/>
      <c r="O402" s="242"/>
      <c r="P402" s="242"/>
      <c r="Q402" s="246"/>
      <c r="R402" s="242">
        <v>1011</v>
      </c>
      <c r="S402" s="247"/>
      <c r="T402" s="150">
        <v>120014</v>
      </c>
      <c r="U402" s="243"/>
      <c r="V402" s="242"/>
      <c r="W402" s="242"/>
      <c r="X402" s="242" t="s">
        <v>1693</v>
      </c>
      <c r="Y402" s="244">
        <v>10</v>
      </c>
      <c r="Z402" s="242" t="s">
        <v>1415</v>
      </c>
      <c r="AA402" s="243"/>
      <c r="AB402" s="243">
        <v>45695</v>
      </c>
      <c r="AC402" s="220">
        <f>ListadoBase[[#This Row],[FECHA DE TERMINACIÓN]]-ListadoBase[[#This Row],[FECHA DE INICIO]]</f>
        <v>45695</v>
      </c>
    </row>
    <row r="403" spans="1:29" ht="15.75" customHeight="1">
      <c r="A403" s="214">
        <f>ROWS($A$2:A403)</f>
        <v>402</v>
      </c>
      <c r="B403" s="215" t="str">
        <f t="shared" si="40"/>
        <v>RAMIREZ</v>
      </c>
      <c r="C403" s="215" t="str">
        <f t="shared" si="41"/>
        <v>PACHECO</v>
      </c>
      <c r="D403" s="215" t="str">
        <f t="shared" si="42"/>
        <v>YOMARA NATALIA</v>
      </c>
      <c r="E403" s="215" t="s">
        <v>2657</v>
      </c>
      <c r="F403" s="215">
        <v>53096595</v>
      </c>
      <c r="G403" s="216" t="s">
        <v>45</v>
      </c>
      <c r="H403" s="217">
        <v>3115187596</v>
      </c>
      <c r="I403" s="217"/>
      <c r="J403" s="218" t="s">
        <v>1417</v>
      </c>
      <c r="K403" s="218" t="s">
        <v>1941</v>
      </c>
      <c r="L403" s="218" t="s">
        <v>2658</v>
      </c>
      <c r="M403" s="134" t="s">
        <v>2659</v>
      </c>
      <c r="N403" s="218"/>
      <c r="O403" s="215"/>
      <c r="P403" s="215"/>
      <c r="Q403" s="255"/>
      <c r="R403" s="215">
        <v>941</v>
      </c>
      <c r="S403" s="219"/>
      <c r="T403" s="140">
        <v>119890</v>
      </c>
      <c r="U403" s="216">
        <v>45616</v>
      </c>
      <c r="V403" s="215"/>
      <c r="W403" s="215"/>
      <c r="X403" s="215" t="s">
        <v>1414</v>
      </c>
      <c r="Y403" s="217">
        <v>10</v>
      </c>
      <c r="Z403" s="215" t="s">
        <v>1415</v>
      </c>
      <c r="AA403" s="216">
        <v>45629</v>
      </c>
      <c r="AB403" s="216">
        <v>45729</v>
      </c>
      <c r="AC403" s="220">
        <f>ListadoBase[[#This Row],[FECHA DE TERMINACIÓN]]-ListadoBase[[#This Row],[FECHA DE INICIO]]</f>
        <v>100</v>
      </c>
    </row>
    <row r="404" spans="1:29" ht="15.75" customHeight="1">
      <c r="A404" s="214">
        <f>ROWS($A$2:A404)</f>
        <v>403</v>
      </c>
      <c r="B404" s="242" t="str">
        <f t="shared" si="40"/>
        <v>TELLEZ</v>
      </c>
      <c r="C404" s="242" t="str">
        <f t="shared" si="41"/>
        <v>MELO</v>
      </c>
      <c r="D404" s="242" t="str">
        <f t="shared" si="42"/>
        <v>TATIANA</v>
      </c>
      <c r="E404" s="242" t="s">
        <v>2660</v>
      </c>
      <c r="F404" s="242">
        <v>1019982867</v>
      </c>
      <c r="G404" s="243" t="s">
        <v>45</v>
      </c>
      <c r="H404" s="244">
        <v>3142819137</v>
      </c>
      <c r="I404" s="244"/>
      <c r="J404" s="245" t="s">
        <v>1425</v>
      </c>
      <c r="K404" s="245" t="s">
        <v>2661</v>
      </c>
      <c r="L404" s="245" t="s">
        <v>2662</v>
      </c>
      <c r="M404" s="312"/>
      <c r="N404" s="245"/>
      <c r="O404" s="242"/>
      <c r="P404" s="242"/>
      <c r="Q404" s="246"/>
      <c r="R404" s="242">
        <v>949</v>
      </c>
      <c r="S404" s="247"/>
      <c r="T404" s="150">
        <v>119846</v>
      </c>
      <c r="U404" s="243"/>
      <c r="V404" s="242"/>
      <c r="W404" s="242"/>
      <c r="X404" s="242" t="s">
        <v>1693</v>
      </c>
      <c r="Y404" s="244">
        <v>10</v>
      </c>
      <c r="Z404" s="242" t="s">
        <v>1415</v>
      </c>
      <c r="AA404" s="243"/>
      <c r="AB404" s="243">
        <v>45687</v>
      </c>
      <c r="AC404" s="220">
        <f>ListadoBase[[#This Row],[FECHA DE TERMINACIÓN]]-ListadoBase[[#This Row],[FECHA DE INICIO]]</f>
        <v>45687</v>
      </c>
    </row>
    <row r="405" spans="1:29" ht="15.75" customHeight="1">
      <c r="A405" s="214">
        <f>ROWS($A$2:A405)</f>
        <v>404</v>
      </c>
      <c r="B405" s="215" t="str">
        <f t="shared" si="40"/>
        <v>GARZON</v>
      </c>
      <c r="C405" s="215" t="str">
        <f t="shared" si="41"/>
        <v>GALARZA</v>
      </c>
      <c r="D405" s="215" t="str">
        <f t="shared" si="42"/>
        <v>JEFERSON ABEL</v>
      </c>
      <c r="E405" s="215" t="s">
        <v>2663</v>
      </c>
      <c r="F405" s="215">
        <v>1012373818</v>
      </c>
      <c r="G405" s="216" t="s">
        <v>45</v>
      </c>
      <c r="H405" s="217">
        <v>3209001878</v>
      </c>
      <c r="I405" s="217"/>
      <c r="J405" s="218" t="s">
        <v>2664</v>
      </c>
      <c r="K405" s="218" t="s">
        <v>1418</v>
      </c>
      <c r="L405" s="218" t="s">
        <v>2369</v>
      </c>
      <c r="M405" s="134" t="s">
        <v>2665</v>
      </c>
      <c r="N405" s="218"/>
      <c r="O405" s="215"/>
      <c r="P405" s="215"/>
      <c r="Q405" s="255">
        <v>5</v>
      </c>
      <c r="R405" s="215">
        <v>920</v>
      </c>
      <c r="S405" s="219"/>
      <c r="T405" s="140">
        <v>119807</v>
      </c>
      <c r="U405" s="216">
        <v>45616</v>
      </c>
      <c r="V405" s="215"/>
      <c r="W405" s="215"/>
      <c r="X405" s="215" t="s">
        <v>1414</v>
      </c>
      <c r="Y405" s="217">
        <v>10</v>
      </c>
      <c r="Z405" s="215" t="s">
        <v>1415</v>
      </c>
      <c r="AA405" s="216">
        <v>45619</v>
      </c>
      <c r="AB405" s="216">
        <v>45690</v>
      </c>
      <c r="AC405" s="220">
        <f>ListadoBase[[#This Row],[FECHA DE TERMINACIÓN]]-ListadoBase[[#This Row],[FECHA DE INICIO]]</f>
        <v>71</v>
      </c>
    </row>
    <row r="406" spans="1:29" ht="15.75" customHeight="1">
      <c r="A406" s="214">
        <f>ROWS($A$2:A406)</f>
        <v>405</v>
      </c>
      <c r="B406" s="242" t="str">
        <f t="shared" si="40"/>
        <v>TELLEZ</v>
      </c>
      <c r="C406" s="242" t="str">
        <f t="shared" si="41"/>
        <v>MELO</v>
      </c>
      <c r="D406" s="242" t="str">
        <f t="shared" si="42"/>
        <v>TATIANA</v>
      </c>
      <c r="E406" s="242" t="s">
        <v>2660</v>
      </c>
      <c r="F406" s="242">
        <v>1019982867</v>
      </c>
      <c r="G406" s="243" t="s">
        <v>45</v>
      </c>
      <c r="H406" s="244">
        <v>3142819137</v>
      </c>
      <c r="I406" s="244"/>
      <c r="J406" s="245" t="s">
        <v>1425</v>
      </c>
      <c r="K406" s="245" t="s">
        <v>2661</v>
      </c>
      <c r="L406" s="245" t="s">
        <v>2662</v>
      </c>
      <c r="M406" s="155" t="s">
        <v>2666</v>
      </c>
      <c r="N406" s="245"/>
      <c r="O406" s="242"/>
      <c r="P406" s="242"/>
      <c r="Q406" s="246"/>
      <c r="R406" s="242">
        <v>949</v>
      </c>
      <c r="S406" s="247"/>
      <c r="T406" s="150"/>
      <c r="U406" s="243">
        <v>45616</v>
      </c>
      <c r="V406" s="242"/>
      <c r="W406" s="242"/>
      <c r="X406" s="242" t="s">
        <v>1693</v>
      </c>
      <c r="Y406" s="244">
        <v>10</v>
      </c>
      <c r="Z406" s="242" t="s">
        <v>1706</v>
      </c>
      <c r="AA406" s="243"/>
      <c r="AB406" s="243">
        <v>45687</v>
      </c>
      <c r="AC406" s="220">
        <f>ListadoBase[[#This Row],[FECHA DE TERMINACIÓN]]-ListadoBase[[#This Row],[FECHA DE INICIO]]</f>
        <v>45687</v>
      </c>
    </row>
    <row r="407" spans="1:29" ht="15.75" customHeight="1">
      <c r="A407" s="214">
        <f>ROWS($A$2:A407)</f>
        <v>406</v>
      </c>
      <c r="B407" s="215" t="str">
        <f t="shared" si="40"/>
        <v>DIAZ</v>
      </c>
      <c r="C407" s="215" t="str">
        <f t="shared" si="41"/>
        <v>REYES</v>
      </c>
      <c r="D407" s="215" t="str">
        <f t="shared" si="42"/>
        <v>OSCAR ALONSO</v>
      </c>
      <c r="E407" s="215" t="s">
        <v>2667</v>
      </c>
      <c r="F407" s="215" t="s">
        <v>2668</v>
      </c>
      <c r="G407" s="216" t="s">
        <v>45</v>
      </c>
      <c r="H407" s="217">
        <v>3133090836</v>
      </c>
      <c r="I407" s="217"/>
      <c r="J407" s="218" t="s">
        <v>1425</v>
      </c>
      <c r="K407" s="218" t="s">
        <v>2669</v>
      </c>
      <c r="L407" s="218" t="s">
        <v>2369</v>
      </c>
      <c r="M407" s="134" t="s">
        <v>2670</v>
      </c>
      <c r="N407" s="218"/>
      <c r="O407" s="215"/>
      <c r="P407" s="215"/>
      <c r="Q407" s="255">
        <v>5</v>
      </c>
      <c r="R407" s="215">
        <v>945</v>
      </c>
      <c r="S407" s="219"/>
      <c r="T407" s="140">
        <v>119807</v>
      </c>
      <c r="U407" s="216">
        <v>45616</v>
      </c>
      <c r="V407" s="215"/>
      <c r="W407" s="215"/>
      <c r="X407" s="215" t="s">
        <v>1693</v>
      </c>
      <c r="Y407" s="217">
        <v>10</v>
      </c>
      <c r="Z407" s="215" t="s">
        <v>1415</v>
      </c>
      <c r="AA407" s="216"/>
      <c r="AB407" s="216">
        <v>45686</v>
      </c>
      <c r="AC407" s="220">
        <f>ListadoBase[[#This Row],[FECHA DE TERMINACIÓN]]-ListadoBase[[#This Row],[FECHA DE INICIO]]</f>
        <v>45686</v>
      </c>
    </row>
    <row r="408" spans="1:29" ht="15.75" customHeight="1">
      <c r="A408" s="214">
        <f>ROWS($A$2:A408)</f>
        <v>407</v>
      </c>
      <c r="B408" s="215" t="str">
        <f t="shared" si="40"/>
        <v>RUEDA</v>
      </c>
      <c r="C408" s="215" t="str">
        <f t="shared" si="41"/>
        <v>JUNCO</v>
      </c>
      <c r="D408" s="215" t="str">
        <f t="shared" si="42"/>
        <v xml:space="preserve">DANIELA ALEXANDRA </v>
      </c>
      <c r="E408" s="215" t="s">
        <v>2671</v>
      </c>
      <c r="F408" s="215">
        <v>1023961252</v>
      </c>
      <c r="G408" s="216" t="s">
        <v>2672</v>
      </c>
      <c r="H408" s="217">
        <v>3219424513</v>
      </c>
      <c r="I408" s="217"/>
      <c r="J408" s="218" t="s">
        <v>2673</v>
      </c>
      <c r="K408" s="218"/>
      <c r="L408" s="218"/>
      <c r="M408" s="218"/>
      <c r="N408" s="218"/>
      <c r="O408" s="215"/>
      <c r="P408" s="215"/>
      <c r="Q408" s="255"/>
      <c r="R408" s="215">
        <v>426</v>
      </c>
      <c r="S408" s="219"/>
      <c r="T408" s="191" t="s">
        <v>2674</v>
      </c>
      <c r="U408" s="216"/>
      <c r="V408" s="215"/>
      <c r="W408" s="215"/>
      <c r="X408" s="215" t="s">
        <v>1414</v>
      </c>
      <c r="Y408" s="217">
        <v>36</v>
      </c>
      <c r="Z408" s="215" t="s">
        <v>2675</v>
      </c>
      <c r="AA408" s="216">
        <v>45475</v>
      </c>
      <c r="AB408" s="216">
        <v>45702</v>
      </c>
      <c r="AC408" s="220">
        <f>ListadoBase[[#This Row],[FECHA DE TERMINACIÓN]]-ListadoBase[[#This Row],[FECHA DE INICIO]]</f>
        <v>227</v>
      </c>
    </row>
    <row r="409" spans="1:29" ht="15.75" customHeight="1">
      <c r="A409" s="214">
        <f>ROWS($A$2:A409)</f>
        <v>408</v>
      </c>
      <c r="B409" s="215" t="str">
        <f t="shared" si="40"/>
        <v>ROZO</v>
      </c>
      <c r="C409" s="215" t="str">
        <f t="shared" si="41"/>
        <v>VARGAS</v>
      </c>
      <c r="D409" s="215" t="str">
        <f t="shared" si="42"/>
        <v>JUAN CARLOS</v>
      </c>
      <c r="E409" s="215" t="s">
        <v>2676</v>
      </c>
      <c r="F409" s="215">
        <v>1030604706</v>
      </c>
      <c r="G409" s="216"/>
      <c r="H409" s="217">
        <v>3133276146</v>
      </c>
      <c r="I409" s="217"/>
      <c r="J409" s="140" t="s">
        <v>2677</v>
      </c>
      <c r="K409" s="140"/>
      <c r="L409" s="218"/>
      <c r="M409" s="134" t="s">
        <v>2678</v>
      </c>
      <c r="N409" s="218"/>
      <c r="O409" s="215"/>
      <c r="P409" s="215"/>
      <c r="Q409" s="255"/>
      <c r="R409" s="215" t="s">
        <v>2679</v>
      </c>
      <c r="S409" s="219"/>
      <c r="T409" s="140">
        <v>121658</v>
      </c>
      <c r="U409" s="216"/>
      <c r="V409" s="215"/>
      <c r="W409" s="215"/>
      <c r="X409" s="215" t="s">
        <v>1414</v>
      </c>
      <c r="Y409" s="217" t="s">
        <v>2680</v>
      </c>
      <c r="Z409" s="215" t="s">
        <v>1415</v>
      </c>
      <c r="AA409" s="216">
        <v>45650</v>
      </c>
      <c r="AB409" s="216">
        <v>45739</v>
      </c>
      <c r="AC409" s="220">
        <f>ListadoBase[[#This Row],[FECHA DE TERMINACIÓN]]-ListadoBase[[#This Row],[FECHA DE INICIO]]</f>
        <v>89</v>
      </c>
    </row>
    <row r="410" spans="1:29" ht="15.75" customHeight="1">
      <c r="A410" s="214">
        <f>ROWS($A$2:A410)</f>
        <v>409</v>
      </c>
      <c r="B410" s="242" t="str">
        <f t="shared" si="40"/>
        <v>CRUZ</v>
      </c>
      <c r="C410" s="242" t="str">
        <f t="shared" si="41"/>
        <v>SANCHEZ</v>
      </c>
      <c r="D410" s="242" t="str">
        <f t="shared" si="42"/>
        <v>DORIS ANDREA</v>
      </c>
      <c r="E410" s="242" t="s">
        <v>2681</v>
      </c>
      <c r="F410" s="242">
        <v>1026267217</v>
      </c>
      <c r="G410" s="243"/>
      <c r="H410" s="244">
        <v>3227900951</v>
      </c>
      <c r="I410" s="244"/>
      <c r="J410" s="245" t="s">
        <v>2682</v>
      </c>
      <c r="K410" s="245"/>
      <c r="L410" s="245"/>
      <c r="M410" s="155" t="s">
        <v>2683</v>
      </c>
      <c r="N410" s="245" t="s">
        <v>2684</v>
      </c>
      <c r="O410" s="242"/>
      <c r="P410" s="242"/>
      <c r="Q410" s="246"/>
      <c r="R410" s="242">
        <v>1021</v>
      </c>
      <c r="S410" s="247"/>
      <c r="T410" s="150" t="s">
        <v>2685</v>
      </c>
      <c r="U410" s="243"/>
      <c r="V410" s="242"/>
      <c r="W410" s="242"/>
      <c r="X410" s="242" t="s">
        <v>1693</v>
      </c>
      <c r="Y410" s="244"/>
      <c r="Z410" s="242" t="s">
        <v>1415</v>
      </c>
      <c r="AA410" s="243"/>
      <c r="AB410" s="243">
        <v>45694</v>
      </c>
      <c r="AC410" s="220">
        <f>ListadoBase[[#This Row],[FECHA DE TERMINACIÓN]]-ListadoBase[[#This Row],[FECHA DE INICIO]]</f>
        <v>45694</v>
      </c>
    </row>
    <row r="411" spans="1:29" ht="15.75" customHeight="1">
      <c r="A411" s="214">
        <f>ROWS($A$2:A411)</f>
        <v>410</v>
      </c>
      <c r="B411" s="215" t="str">
        <f t="shared" si="40"/>
        <v>LOMBANA</v>
      </c>
      <c r="C411" s="215" t="str">
        <f t="shared" si="41"/>
        <v>GONZALEZ</v>
      </c>
      <c r="D411" s="215" t="str">
        <f t="shared" si="42"/>
        <v>CAMILO ANDRES</v>
      </c>
      <c r="E411" s="215" t="s">
        <v>2686</v>
      </c>
      <c r="F411" s="215">
        <v>80824713</v>
      </c>
      <c r="G411" s="216"/>
      <c r="H411" s="217">
        <v>120921</v>
      </c>
      <c r="I411" s="217"/>
      <c r="J411" s="218"/>
      <c r="K411" s="218"/>
      <c r="L411" s="218"/>
      <c r="M411" s="218"/>
      <c r="N411" s="218"/>
      <c r="O411" s="215"/>
      <c r="P411" s="215"/>
      <c r="Q411" s="215"/>
      <c r="R411" s="215">
        <v>721</v>
      </c>
      <c r="S411" s="219">
        <v>5220000</v>
      </c>
      <c r="T411" s="218">
        <v>116981</v>
      </c>
      <c r="U411" s="216"/>
      <c r="V411" s="215"/>
      <c r="W411" s="215"/>
      <c r="X411" s="215" t="s">
        <v>1414</v>
      </c>
      <c r="Y411" s="217">
        <v>99</v>
      </c>
      <c r="Z411" s="215" t="s">
        <v>1415</v>
      </c>
      <c r="AA411" s="216">
        <f>_xlfn.XLOOKUP(F411,[1]Contratos_2024!$K:$K,[1]Contratos_2024!$AK:$AK,0)</f>
        <v>0</v>
      </c>
      <c r="AB411" s="216">
        <f>_xlfn.XLOOKUP(F411,[1]Contratos_2024!$K:$K,[1]Contratos_2024!$AL:$AL,0)</f>
        <v>0</v>
      </c>
      <c r="AC411" s="220">
        <f>ListadoBase[[#This Row],[FECHA DE TERMINACIÓN]]-ListadoBase[[#This Row],[FECHA DE INICIO]]</f>
        <v>0</v>
      </c>
    </row>
    <row r="412" spans="1:29" ht="15.75" customHeight="1">
      <c r="A412" s="214">
        <f>ROWS($A$2:A412)</f>
        <v>411</v>
      </c>
      <c r="B412" s="215" t="str">
        <f t="shared" si="40"/>
        <v>GOMEZ</v>
      </c>
      <c r="C412" s="215" t="str">
        <f t="shared" si="41"/>
        <v>HERRERA</v>
      </c>
      <c r="D412" s="215" t="str">
        <f t="shared" si="42"/>
        <v>LADDY CAROLINA</v>
      </c>
      <c r="E412" s="215" t="s">
        <v>2687</v>
      </c>
      <c r="F412" s="215">
        <v>1030697941</v>
      </c>
      <c r="G412" s="216"/>
      <c r="H412" s="217">
        <v>3012626886</v>
      </c>
      <c r="I412" s="217"/>
      <c r="J412" s="218"/>
      <c r="K412" s="218"/>
      <c r="L412" s="218"/>
      <c r="M412" s="218"/>
      <c r="N412" s="218" t="s">
        <v>2688</v>
      </c>
      <c r="O412" s="215"/>
      <c r="P412" s="215"/>
      <c r="Q412" s="215"/>
      <c r="R412" s="215">
        <v>854</v>
      </c>
      <c r="S412" s="219"/>
      <c r="T412" s="140">
        <v>119906</v>
      </c>
      <c r="U412" s="216"/>
      <c r="V412" s="215"/>
      <c r="W412" s="215"/>
      <c r="X412" s="215" t="s">
        <v>1414</v>
      </c>
      <c r="Y412" s="217">
        <v>10</v>
      </c>
      <c r="Z412" s="215"/>
      <c r="AA412" s="216">
        <v>45610</v>
      </c>
      <c r="AB412" s="216">
        <v>45681</v>
      </c>
      <c r="AC412" s="220">
        <f>ListadoBase[[#This Row],[FECHA DE TERMINACIÓN]]-ListadoBase[[#This Row],[FECHA DE INICIO]]</f>
        <v>71</v>
      </c>
    </row>
    <row r="413" spans="1:29" ht="15.75" customHeight="1">
      <c r="A413" s="214">
        <f>ROWS($A$2:A413)</f>
        <v>412</v>
      </c>
      <c r="B413" s="215" t="str">
        <f t="shared" si="40"/>
        <v>CONTRERAS</v>
      </c>
      <c r="C413" s="215" t="str">
        <f t="shared" si="41"/>
        <v>CINDY</v>
      </c>
      <c r="D413" s="215" t="str">
        <f t="shared" si="42"/>
        <v>JOHANNA</v>
      </c>
      <c r="E413" s="215" t="s">
        <v>2689</v>
      </c>
      <c r="F413" s="215">
        <v>1022333031</v>
      </c>
      <c r="G413" s="216"/>
      <c r="H413" s="217">
        <v>3222454241</v>
      </c>
      <c r="I413" s="217"/>
      <c r="J413" s="218"/>
      <c r="K413" s="218"/>
      <c r="L413" s="218"/>
      <c r="M413" s="218"/>
      <c r="N413" s="218"/>
      <c r="O413" s="215"/>
      <c r="P413" s="215"/>
      <c r="Q413" s="215"/>
      <c r="R413" s="215">
        <v>546</v>
      </c>
      <c r="S413" s="219"/>
      <c r="T413" s="218">
        <v>111606</v>
      </c>
      <c r="U413" s="216"/>
      <c r="V413" s="215"/>
      <c r="W413" s="215"/>
      <c r="X413" s="215" t="s">
        <v>1414</v>
      </c>
      <c r="Y413" s="217">
        <v>19</v>
      </c>
      <c r="Z413" s="215" t="s">
        <v>1415</v>
      </c>
      <c r="AA413" s="216">
        <v>45490</v>
      </c>
      <c r="AB413" s="216">
        <v>45657</v>
      </c>
      <c r="AC413" s="220">
        <f>ListadoBase[[#This Row],[FECHA DE TERMINACIÓN]]-ListadoBase[[#This Row],[FECHA DE INICIO]]</f>
        <v>167</v>
      </c>
    </row>
    <row r="414" spans="1:29" ht="15.75" customHeight="1">
      <c r="A414" s="214">
        <f>ROWS($A$2:A414)</f>
        <v>413</v>
      </c>
      <c r="B414" s="215" t="str">
        <f t="shared" si="40"/>
        <v>MORALES</v>
      </c>
      <c r="C414" s="215" t="str">
        <f t="shared" si="41"/>
        <v>ALDANA</v>
      </c>
      <c r="D414" s="215" t="str">
        <f t="shared" si="42"/>
        <v>CESAR OSWALDO</v>
      </c>
      <c r="E414" s="215" t="s">
        <v>2690</v>
      </c>
      <c r="F414" s="215">
        <v>79472974</v>
      </c>
      <c r="G414" s="216"/>
      <c r="H414" s="217">
        <v>3057976756</v>
      </c>
      <c r="I414" s="217"/>
      <c r="J414" s="218"/>
      <c r="K414" s="218"/>
      <c r="L414" s="218"/>
      <c r="M414" s="218"/>
      <c r="N414" s="218"/>
      <c r="O414" s="215"/>
      <c r="P414" s="215"/>
      <c r="Q414" s="215"/>
      <c r="R414" s="215">
        <v>791</v>
      </c>
      <c r="S414" s="219">
        <v>6450000</v>
      </c>
      <c r="T414" s="218">
        <v>118330</v>
      </c>
      <c r="U414" s="216">
        <v>45588</v>
      </c>
      <c r="V414" s="215">
        <v>3384</v>
      </c>
      <c r="W414" s="215"/>
      <c r="X414" s="218" t="s">
        <v>1414</v>
      </c>
      <c r="Y414" s="217">
        <v>15</v>
      </c>
      <c r="Z414" s="215" t="s">
        <v>1415</v>
      </c>
      <c r="AA414" s="216">
        <v>45592</v>
      </c>
      <c r="AB414" s="216">
        <v>45657</v>
      </c>
      <c r="AC414" s="220">
        <f>ListadoBase[[#This Row],[FECHA DE TERMINACIÓN]]-ListadoBase[[#This Row],[FECHA DE INICIO]]</f>
        <v>65</v>
      </c>
    </row>
    <row r="415" spans="1:29" ht="15.75" customHeight="1">
      <c r="A415" s="214">
        <f>ROWS($A$2:A415)</f>
        <v>414</v>
      </c>
      <c r="B415" s="215" t="str">
        <f t="shared" ref="B415:B432" si="43">LEFT(E415, FIND(" ", E415) - 1)</f>
        <v>TOCORA</v>
      </c>
      <c r="C415" s="215" t="str">
        <f t="shared" ref="C415:C432" si="44">MID(E415, FIND(" ", E415) + 1, FIND(" ", E415, FIND(" ", E415) + 1) - FIND(" ", E415) - 1)</f>
        <v>PEREZ</v>
      </c>
      <c r="D415" s="215" t="str">
        <f t="shared" ref="D415:D432" si="45">RIGHT(E415, LEN(E415) - FIND(" ", E415, FIND(" ", E415) + 1))</f>
        <v>CESAR STEVEN</v>
      </c>
      <c r="E415" s="215" t="s">
        <v>2691</v>
      </c>
      <c r="F415" s="215">
        <v>1022327202</v>
      </c>
      <c r="G415" s="216"/>
      <c r="H415" s="217">
        <v>3107626559</v>
      </c>
      <c r="I415" s="217"/>
      <c r="J415" s="218" t="s">
        <v>2596</v>
      </c>
      <c r="K415" s="218" t="s">
        <v>2692</v>
      </c>
      <c r="L415" s="218"/>
      <c r="M415" s="133" t="s">
        <v>2693</v>
      </c>
      <c r="N415" s="218"/>
      <c r="O415" s="215"/>
      <c r="P415" s="215"/>
      <c r="Q415" s="215"/>
      <c r="R415" s="215">
        <v>715</v>
      </c>
      <c r="S415" s="219">
        <v>8150000</v>
      </c>
      <c r="T415" s="215">
        <v>117248</v>
      </c>
      <c r="U415" s="216">
        <v>45585</v>
      </c>
      <c r="V415" s="215">
        <v>3368</v>
      </c>
      <c r="W415" s="215">
        <v>3069</v>
      </c>
      <c r="X415" s="215" t="s">
        <v>1414</v>
      </c>
      <c r="Y415" s="217">
        <v>13</v>
      </c>
      <c r="Z415" s="215" t="s">
        <v>1415</v>
      </c>
      <c r="AA415" s="216">
        <f>_xlfn.XLOOKUP(F415,[1]Contratos_2024!$K:$K,[1]Contratos_2024!$AK:$AK,0)</f>
        <v>0</v>
      </c>
      <c r="AB415" s="216">
        <f>_xlfn.XLOOKUP(F415,[1]Contratos_2024!$K:$K,[1]Contratos_2024!$AL:$AL,0)</f>
        <v>0</v>
      </c>
      <c r="AC415" s="220">
        <f>ListadoBase[[#This Row],[FECHA DE TERMINACIÓN]]-ListadoBase[[#This Row],[FECHA DE INICIO]]</f>
        <v>0</v>
      </c>
    </row>
    <row r="416" spans="1:29" ht="15.75" customHeight="1">
      <c r="A416" s="214">
        <f>ROWS($A$2:A416)</f>
        <v>415</v>
      </c>
      <c r="B416" s="215" t="str">
        <f t="shared" si="43"/>
        <v>NIÑO</v>
      </c>
      <c r="C416" s="215" t="str">
        <f t="shared" si="44"/>
        <v>CASTELBLANCO</v>
      </c>
      <c r="D416" s="215" t="str">
        <f t="shared" si="45"/>
        <v>CLAUDIA DEL PILAR</v>
      </c>
      <c r="E416" s="137" t="s">
        <v>2694</v>
      </c>
      <c r="F416" s="137">
        <v>1030635327</v>
      </c>
      <c r="G416" s="216"/>
      <c r="H416" s="241" t="s">
        <v>2695</v>
      </c>
      <c r="I416" s="241"/>
      <c r="J416" s="218" t="s">
        <v>2696</v>
      </c>
      <c r="K416" s="218"/>
      <c r="L416" s="218"/>
      <c r="M416" s="218"/>
      <c r="N416" s="218" t="s">
        <v>1510</v>
      </c>
      <c r="O416" s="215"/>
      <c r="P416" s="215"/>
      <c r="Q416" s="215"/>
      <c r="R416" s="215">
        <v>881</v>
      </c>
      <c r="S416" s="229" t="s">
        <v>2697</v>
      </c>
      <c r="T416" s="142">
        <v>119820</v>
      </c>
      <c r="U416" s="216"/>
      <c r="V416" s="215"/>
      <c r="W416" s="215"/>
      <c r="X416" s="215" t="s">
        <v>1414</v>
      </c>
      <c r="Y416" s="217">
        <v>18</v>
      </c>
      <c r="Z416" s="215" t="s">
        <v>1662</v>
      </c>
      <c r="AA416" s="216">
        <v>45615</v>
      </c>
      <c r="AB416" s="216">
        <v>45684</v>
      </c>
      <c r="AC416" s="220">
        <f>ListadoBase[[#This Row],[FECHA DE TERMINACIÓN]]-ListadoBase[[#This Row],[FECHA DE INICIO]]</f>
        <v>69</v>
      </c>
    </row>
    <row r="417" spans="1:29" ht="15.75" customHeight="1">
      <c r="A417" s="214">
        <f>ROWS($A$2:A417)</f>
        <v>416</v>
      </c>
      <c r="B417" s="215" t="str">
        <f t="shared" si="43"/>
        <v>GOMEZ</v>
      </c>
      <c r="C417" s="215" t="str">
        <f t="shared" si="44"/>
        <v>MORENO</v>
      </c>
      <c r="D417" s="215" t="str">
        <f t="shared" si="45"/>
        <v>CRISTINA ISABEL</v>
      </c>
      <c r="E417" s="226" t="s">
        <v>2698</v>
      </c>
      <c r="F417" s="226">
        <v>1019031205</v>
      </c>
      <c r="G417" s="216">
        <v>45561</v>
      </c>
      <c r="H417" s="227">
        <v>3004661573</v>
      </c>
      <c r="I417" s="147" t="s">
        <v>2699</v>
      </c>
      <c r="J417" s="228" t="s">
        <v>1959</v>
      </c>
      <c r="K417" s="228" t="s">
        <v>2700</v>
      </c>
      <c r="L417" s="228"/>
      <c r="M417" s="134" t="s">
        <v>2701</v>
      </c>
      <c r="N417" s="228" t="s">
        <v>1803</v>
      </c>
      <c r="O417" s="226" t="s">
        <v>2702</v>
      </c>
      <c r="P417" s="226" t="s">
        <v>1804</v>
      </c>
      <c r="Q417" s="226"/>
      <c r="R417" s="226" t="s">
        <v>2703</v>
      </c>
      <c r="S417" s="229">
        <v>6000000</v>
      </c>
      <c r="T417" s="140">
        <v>119894</v>
      </c>
      <c r="U417" s="216"/>
      <c r="V417" s="215"/>
      <c r="W417" s="215"/>
      <c r="X417" s="218" t="s">
        <v>1554</v>
      </c>
      <c r="Y417" s="227">
        <v>21</v>
      </c>
      <c r="Z417" s="226" t="s">
        <v>1415</v>
      </c>
      <c r="AA417" s="216">
        <v>45602</v>
      </c>
      <c r="AB417" s="216">
        <v>45672</v>
      </c>
      <c r="AC417" s="220">
        <f>ListadoBase[[#This Row],[FECHA DE TERMINACIÓN]]-ListadoBase[[#This Row],[FECHA DE INICIO]]</f>
        <v>70</v>
      </c>
    </row>
    <row r="418" spans="1:29" ht="15.75" customHeight="1">
      <c r="A418" s="214">
        <f>ROWS($A$2:A418)</f>
        <v>417</v>
      </c>
      <c r="B418" s="215" t="str">
        <f t="shared" si="43"/>
        <v>ROA</v>
      </c>
      <c r="C418" s="215" t="str">
        <f t="shared" si="44"/>
        <v>DAVID</v>
      </c>
      <c r="D418" s="215" t="str">
        <f t="shared" si="45"/>
        <v>FELIPE</v>
      </c>
      <c r="E418" s="215" t="s">
        <v>2704</v>
      </c>
      <c r="F418" s="215">
        <v>1030571521</v>
      </c>
      <c r="G418" s="216"/>
      <c r="H418" s="252">
        <v>3144220156</v>
      </c>
      <c r="I418" s="252"/>
      <c r="J418" s="218" t="s">
        <v>1548</v>
      </c>
      <c r="K418" s="218"/>
      <c r="L418" s="218"/>
      <c r="M418" s="218"/>
      <c r="N418" s="141"/>
      <c r="O418" s="215"/>
      <c r="P418" s="215"/>
      <c r="Q418" s="215"/>
      <c r="R418" s="215">
        <v>835</v>
      </c>
      <c r="S418" s="219"/>
      <c r="T418" s="140">
        <v>119341</v>
      </c>
      <c r="U418" s="216"/>
      <c r="V418" s="215"/>
      <c r="W418" s="215"/>
      <c r="X418" s="215" t="s">
        <v>1414</v>
      </c>
      <c r="Y418" s="217">
        <v>88</v>
      </c>
      <c r="Z418" s="215" t="s">
        <v>1415</v>
      </c>
      <c r="AA418" s="216">
        <v>45602</v>
      </c>
      <c r="AB418" s="216">
        <v>45673</v>
      </c>
      <c r="AC418" s="220">
        <f>ListadoBase[[#This Row],[FECHA DE TERMINACIÓN]]-ListadoBase[[#This Row],[FECHA DE INICIO]]</f>
        <v>71</v>
      </c>
    </row>
    <row r="419" spans="1:29" ht="18.75" customHeight="1">
      <c r="A419" s="214">
        <f>ROWS($A$2:A419)</f>
        <v>418</v>
      </c>
      <c r="B419" s="215" t="str">
        <f t="shared" si="43"/>
        <v>MENDOZA</v>
      </c>
      <c r="C419" s="215" t="str">
        <f t="shared" si="44"/>
        <v>HERNANDEZ</v>
      </c>
      <c r="D419" s="215" t="str">
        <f t="shared" si="45"/>
        <v>JOSE DAVID</v>
      </c>
      <c r="E419" s="215" t="s">
        <v>2705</v>
      </c>
      <c r="F419" s="215">
        <v>1031155463</v>
      </c>
      <c r="G419" s="216"/>
      <c r="H419" s="217">
        <v>3118565633</v>
      </c>
      <c r="I419" s="217"/>
      <c r="J419" s="218"/>
      <c r="K419" s="218"/>
      <c r="L419" s="218"/>
      <c r="M419" s="218"/>
      <c r="N419" s="218" t="s">
        <v>2706</v>
      </c>
      <c r="O419" s="215"/>
      <c r="P419" s="215"/>
      <c r="Q419" s="215"/>
      <c r="R419" s="215">
        <v>393</v>
      </c>
      <c r="S419" s="219"/>
      <c r="T419" s="218">
        <v>119586</v>
      </c>
      <c r="U419" s="216"/>
      <c r="V419" s="215"/>
      <c r="W419" s="215"/>
      <c r="X419" s="215" t="s">
        <v>1414</v>
      </c>
      <c r="Y419" s="217">
        <v>78</v>
      </c>
      <c r="Z419" s="215" t="s">
        <v>1555</v>
      </c>
      <c r="AA419" s="216">
        <v>45492</v>
      </c>
      <c r="AB419" s="216">
        <f>_xlfn.XLOOKUP(F419,[1]Contratos_2024!$K:$K,[1]Contratos_2024!$AL:$AL,0)</f>
        <v>0</v>
      </c>
      <c r="AC419" s="220">
        <f>ListadoBase[[#This Row],[FECHA DE TERMINACIÓN]]-ListadoBase[[#This Row],[FECHA DE INICIO]]</f>
        <v>-45492</v>
      </c>
    </row>
    <row r="420" spans="1:29" ht="15.75" customHeight="1">
      <c r="A420" s="214">
        <f>ROWS($A$2:A420)</f>
        <v>419</v>
      </c>
      <c r="B420" s="215" t="str">
        <f t="shared" si="43"/>
        <v>MORENO</v>
      </c>
      <c r="C420" s="215" t="str">
        <f t="shared" si="44"/>
        <v>ZAMORA</v>
      </c>
      <c r="D420" s="215" t="str">
        <f t="shared" si="45"/>
        <v>DIANA PAOLA</v>
      </c>
      <c r="E420" s="226" t="s">
        <v>2707</v>
      </c>
      <c r="F420" s="226">
        <v>52960458</v>
      </c>
      <c r="G420" s="216"/>
      <c r="H420" s="227">
        <v>301695004</v>
      </c>
      <c r="I420" s="227"/>
      <c r="J420" s="218"/>
      <c r="K420" s="218"/>
      <c r="L420" s="218"/>
      <c r="M420" s="218"/>
      <c r="N420" s="218"/>
      <c r="O420" s="215"/>
      <c r="P420" s="215"/>
      <c r="Q420" s="215"/>
      <c r="R420" s="215">
        <v>783</v>
      </c>
      <c r="S420" s="219"/>
      <c r="T420" s="218">
        <v>118426</v>
      </c>
      <c r="U420" s="216"/>
      <c r="V420" s="215"/>
      <c r="W420" s="215"/>
      <c r="X420" s="215" t="s">
        <v>1414</v>
      </c>
      <c r="Y420" s="217">
        <v>10</v>
      </c>
      <c r="Z420" s="215"/>
      <c r="AA420" s="216">
        <v>45594</v>
      </c>
      <c r="AB420" s="216">
        <v>45657</v>
      </c>
      <c r="AC420" s="220">
        <f>ListadoBase[[#This Row],[FECHA DE TERMINACIÓN]]-ListadoBase[[#This Row],[FECHA DE INICIO]]</f>
        <v>63</v>
      </c>
    </row>
    <row r="421" spans="1:29" s="16" customFormat="1" ht="15.75" customHeight="1">
      <c r="A421" s="214">
        <f>ROWS($A$2:A421)</f>
        <v>420</v>
      </c>
      <c r="B421" s="215" t="str">
        <f t="shared" si="43"/>
        <v>CHAVEZ</v>
      </c>
      <c r="C421" s="215" t="str">
        <f t="shared" si="44"/>
        <v>SANABRIA</v>
      </c>
      <c r="D421" s="215" t="str">
        <f t="shared" si="45"/>
        <v xml:space="preserve">DIEGO ALEXANDER </v>
      </c>
      <c r="E421" s="215" t="s">
        <v>2708</v>
      </c>
      <c r="F421" s="215">
        <v>1012464280</v>
      </c>
      <c r="G421" s="216"/>
      <c r="H421" s="217">
        <v>3013957749</v>
      </c>
      <c r="I421" s="147" t="s">
        <v>2709</v>
      </c>
      <c r="J421" s="218" t="s">
        <v>1417</v>
      </c>
      <c r="K421" s="218" t="s">
        <v>2710</v>
      </c>
      <c r="L421" s="218"/>
      <c r="M421" s="149" t="s">
        <v>2711</v>
      </c>
      <c r="N421" s="218" t="s">
        <v>2712</v>
      </c>
      <c r="O421" s="215"/>
      <c r="P421" s="215"/>
      <c r="Q421" s="215"/>
      <c r="R421" s="215">
        <v>846</v>
      </c>
      <c r="S421" s="219"/>
      <c r="T421" s="140">
        <v>119718</v>
      </c>
      <c r="U421" s="216"/>
      <c r="V421" s="215"/>
      <c r="W421" s="215"/>
      <c r="X421" s="218" t="s">
        <v>1414</v>
      </c>
      <c r="Y421" s="217">
        <v>14</v>
      </c>
      <c r="Z421" s="215" t="s">
        <v>1415</v>
      </c>
      <c r="AA421" s="216">
        <v>45610</v>
      </c>
      <c r="AB421" s="216">
        <v>45686</v>
      </c>
      <c r="AC421" s="220">
        <f>ListadoBase[[#This Row],[FECHA DE TERMINACIÓN]]-ListadoBase[[#This Row],[FECHA DE INICIO]]</f>
        <v>76</v>
      </c>
    </row>
    <row r="422" spans="1:29" ht="15.75" customHeight="1">
      <c r="A422" s="214">
        <f>ROWS($A$2:A422)</f>
        <v>421</v>
      </c>
      <c r="B422" s="215" t="str">
        <f t="shared" si="43"/>
        <v>AVILES</v>
      </c>
      <c r="C422" s="215" t="str">
        <f t="shared" si="44"/>
        <v>BARREIRO</v>
      </c>
      <c r="D422" s="215" t="str">
        <f t="shared" si="45"/>
        <v>DIOBETH</v>
      </c>
      <c r="E422" s="215" t="s">
        <v>2713</v>
      </c>
      <c r="F422" s="215">
        <v>1012404619</v>
      </c>
      <c r="G422" s="216"/>
      <c r="H422" s="217" t="s">
        <v>2714</v>
      </c>
      <c r="I422" s="217"/>
      <c r="J422" s="218" t="s">
        <v>2715</v>
      </c>
      <c r="K422" s="218"/>
      <c r="L422" s="218"/>
      <c r="M422" s="218"/>
      <c r="N422" s="218"/>
      <c r="O422" s="215"/>
      <c r="P422" s="215"/>
      <c r="Q422" s="215"/>
      <c r="R422" s="215">
        <v>852</v>
      </c>
      <c r="S422" s="219"/>
      <c r="T422" s="140">
        <v>119908</v>
      </c>
      <c r="U422" s="216"/>
      <c r="V422" s="215"/>
      <c r="W422" s="215"/>
      <c r="X422" s="218" t="s">
        <v>1414</v>
      </c>
      <c r="Y422" s="217">
        <v>10</v>
      </c>
      <c r="Z422" s="215" t="s">
        <v>1415</v>
      </c>
      <c r="AA422" s="216">
        <v>45608</v>
      </c>
      <c r="AB422" s="216">
        <v>45675</v>
      </c>
      <c r="AC422" s="220">
        <f>ListadoBase[[#This Row],[FECHA DE TERMINACIÓN]]-ListadoBase[[#This Row],[FECHA DE INICIO]]</f>
        <v>67</v>
      </c>
    </row>
    <row r="423" spans="1:29" ht="15.75" customHeight="1">
      <c r="A423" s="214">
        <f>ROWS($A$2:A423)</f>
        <v>422</v>
      </c>
      <c r="B423" s="215" t="str">
        <f t="shared" si="43"/>
        <v>FLOREZ</v>
      </c>
      <c r="C423" s="215" t="str">
        <f t="shared" si="44"/>
        <v>CARO</v>
      </c>
      <c r="D423" s="215" t="str">
        <f t="shared" si="45"/>
        <v>DORIS YADIRA</v>
      </c>
      <c r="E423" s="215" t="s">
        <v>2716</v>
      </c>
      <c r="F423" s="215">
        <v>37392818</v>
      </c>
      <c r="G423" s="216"/>
      <c r="H423" s="217"/>
      <c r="I423" s="217"/>
      <c r="J423" s="218"/>
      <c r="K423" s="218"/>
      <c r="L423" s="218"/>
      <c r="M423" s="218"/>
      <c r="N423" s="218"/>
      <c r="O423" s="215"/>
      <c r="P423" s="215"/>
      <c r="Q423" s="215"/>
      <c r="R423" s="215">
        <v>297</v>
      </c>
      <c r="S423" s="219"/>
      <c r="T423" s="142">
        <v>121064</v>
      </c>
      <c r="U423" s="216"/>
      <c r="V423" s="215"/>
      <c r="W423" s="215"/>
      <c r="X423" s="215" t="s">
        <v>1414</v>
      </c>
      <c r="Y423" s="217">
        <v>16</v>
      </c>
      <c r="Z423" s="215" t="s">
        <v>1706</v>
      </c>
      <c r="AA423" s="216">
        <f>_xlfn.XLOOKUP(F423,[1]Contratos_2024!$K:$K,[1]Contratos_2024!$AK:$AK,0)</f>
        <v>0</v>
      </c>
      <c r="AB423" s="216">
        <f>_xlfn.XLOOKUP(F423,[1]Contratos_2024!$K:$K,[1]Contratos_2024!$AL:$AL,0)</f>
        <v>0</v>
      </c>
      <c r="AC423" s="220">
        <f>ListadoBase[[#This Row],[FECHA DE TERMINACIÓN]]-ListadoBase[[#This Row],[FECHA DE INICIO]]</f>
        <v>0</v>
      </c>
    </row>
    <row r="424" spans="1:29" ht="15.75" customHeight="1">
      <c r="A424" s="214">
        <f>ROWS($A$2:A424)</f>
        <v>423</v>
      </c>
      <c r="B424" s="215" t="str">
        <f t="shared" si="43"/>
        <v>HERNANDEZ</v>
      </c>
      <c r="C424" s="215" t="str">
        <f t="shared" si="44"/>
        <v>VARGAS</v>
      </c>
      <c r="D424" s="215" t="str">
        <f t="shared" si="45"/>
        <v xml:space="preserve">EDISSON JOHAN </v>
      </c>
      <c r="E424" s="226" t="s">
        <v>2717</v>
      </c>
      <c r="F424" s="226">
        <v>1030597867</v>
      </c>
      <c r="G424" s="216"/>
      <c r="H424" s="227">
        <v>3017787122</v>
      </c>
      <c r="I424" s="227"/>
      <c r="J424" s="228"/>
      <c r="K424" s="228"/>
      <c r="L424" s="228"/>
      <c r="M424" s="218"/>
      <c r="N424" s="218"/>
      <c r="O424" s="215"/>
      <c r="P424" s="215"/>
      <c r="Q424" s="215"/>
      <c r="R424" s="215">
        <v>729</v>
      </c>
      <c r="S424" s="219"/>
      <c r="T424" s="218">
        <v>117293</v>
      </c>
      <c r="U424" s="216"/>
      <c r="V424" s="215"/>
      <c r="W424" s="215"/>
      <c r="X424" s="215" t="s">
        <v>1414</v>
      </c>
      <c r="Y424" s="217">
        <v>36</v>
      </c>
      <c r="Z424" s="215" t="s">
        <v>1415</v>
      </c>
      <c r="AA424" s="216">
        <v>45582</v>
      </c>
      <c r="AB424" s="216">
        <v>45657</v>
      </c>
      <c r="AC424" s="220">
        <f>ListadoBase[[#This Row],[FECHA DE TERMINACIÓN]]-ListadoBase[[#This Row],[FECHA DE INICIO]]</f>
        <v>75</v>
      </c>
    </row>
    <row r="425" spans="1:29" ht="15.75" customHeight="1">
      <c r="A425" s="214">
        <f>ROWS($A$2:A425)</f>
        <v>424</v>
      </c>
      <c r="B425" s="215" t="str">
        <f t="shared" si="43"/>
        <v>AVILA</v>
      </c>
      <c r="C425" s="215" t="str">
        <f t="shared" si="44"/>
        <v>MONCADA</v>
      </c>
      <c r="D425" s="215" t="str">
        <f t="shared" si="45"/>
        <v>ERIKA PATRICIA</v>
      </c>
      <c r="E425" s="215" t="s">
        <v>2718</v>
      </c>
      <c r="F425" s="215">
        <v>52155573</v>
      </c>
      <c r="G425" s="216"/>
      <c r="H425" s="217">
        <v>3102072387</v>
      </c>
      <c r="I425" s="217"/>
      <c r="J425" s="218"/>
      <c r="K425" s="218"/>
      <c r="L425" s="218"/>
      <c r="M425" s="218"/>
      <c r="N425" s="218"/>
      <c r="O425" s="215"/>
      <c r="P425" s="215"/>
      <c r="Q425" s="215"/>
      <c r="R425" s="215">
        <v>214</v>
      </c>
      <c r="S425" s="219"/>
      <c r="T425" s="140">
        <v>119380</v>
      </c>
      <c r="U425" s="216"/>
      <c r="V425" s="215">
        <v>3483</v>
      </c>
      <c r="W425" s="215"/>
      <c r="X425" s="218" t="s">
        <v>1414</v>
      </c>
      <c r="Y425" s="217">
        <v>16</v>
      </c>
      <c r="Z425" s="215" t="s">
        <v>1415</v>
      </c>
      <c r="AA425" s="216">
        <f>_xlfn.XLOOKUP(F425,[1]Contratos_2024!$K:$K,[1]Contratos_2024!$AK:$AK,0)</f>
        <v>0</v>
      </c>
      <c r="AB425" s="216">
        <f>_xlfn.XLOOKUP(F425,[1]Contratos_2024!$K:$K,[1]Contratos_2024!$AL:$AL,0)</f>
        <v>0</v>
      </c>
      <c r="AC425" s="220">
        <f>ListadoBase[[#This Row],[FECHA DE TERMINACIÓN]]-ListadoBase[[#This Row],[FECHA DE INICIO]]</f>
        <v>0</v>
      </c>
    </row>
    <row r="426" spans="1:29" ht="15.75" customHeight="1">
      <c r="A426" s="214">
        <f>ROWS($A$2:A426)</f>
        <v>425</v>
      </c>
      <c r="B426" s="215" t="str">
        <f t="shared" si="43"/>
        <v>VELA</v>
      </c>
      <c r="C426" s="215" t="str">
        <f t="shared" si="44"/>
        <v>QUINTERO</v>
      </c>
      <c r="D426" s="215" t="str">
        <f t="shared" si="45"/>
        <v>ESMERALDA</v>
      </c>
      <c r="E426" s="215" t="s">
        <v>2719</v>
      </c>
      <c r="F426" s="215">
        <v>1026559595</v>
      </c>
      <c r="G426" s="216"/>
      <c r="H426" s="217">
        <v>3214820255</v>
      </c>
      <c r="I426" s="217"/>
      <c r="J426" s="218" t="s">
        <v>1564</v>
      </c>
      <c r="K426" s="218"/>
      <c r="L426" s="218"/>
      <c r="M426" s="215"/>
      <c r="N426" s="218"/>
      <c r="O426" s="215"/>
      <c r="P426" s="215"/>
      <c r="Q426" s="215"/>
      <c r="R426" s="215">
        <v>726</v>
      </c>
      <c r="S426" s="219"/>
      <c r="T426" s="218">
        <v>117269</v>
      </c>
      <c r="U426" s="216"/>
      <c r="V426" s="215"/>
      <c r="W426" s="215"/>
      <c r="X426" s="215" t="s">
        <v>1414</v>
      </c>
      <c r="Y426" s="252">
        <v>10</v>
      </c>
      <c r="Z426" s="215" t="s">
        <v>1415</v>
      </c>
      <c r="AA426" s="216">
        <f>_xlfn.XLOOKUP(F426,[1]Contratos_2024!$K:$K,[1]Contratos_2024!$AK:$AK,0)</f>
        <v>0</v>
      </c>
      <c r="AB426" s="216">
        <f>_xlfn.XLOOKUP(F426,[1]Contratos_2024!$K:$K,[1]Contratos_2024!$AL:$AL,0)</f>
        <v>0</v>
      </c>
      <c r="AC426" s="220">
        <f>ListadoBase[[#This Row],[FECHA DE TERMINACIÓN]]-ListadoBase[[#This Row],[FECHA DE INICIO]]</f>
        <v>0</v>
      </c>
    </row>
    <row r="427" spans="1:29" s="16" customFormat="1" ht="15.75" customHeight="1">
      <c r="A427" s="214">
        <f>ROWS($A$2:A427)</f>
        <v>426</v>
      </c>
      <c r="B427" s="215" t="str">
        <f t="shared" si="43"/>
        <v>ESPANA</v>
      </c>
      <c r="C427" s="215" t="str">
        <f t="shared" si="44"/>
        <v>SIBAJA</v>
      </c>
      <c r="D427" s="215" t="str">
        <f t="shared" si="45"/>
        <v xml:space="preserve">FANNY CONSUELO </v>
      </c>
      <c r="E427" s="137" t="s">
        <v>2720</v>
      </c>
      <c r="F427" s="137">
        <v>1030673520</v>
      </c>
      <c r="G427" s="216"/>
      <c r="H427" s="217">
        <v>3202162913</v>
      </c>
      <c r="I427" s="217"/>
      <c r="J427" s="218" t="s">
        <v>1512</v>
      </c>
      <c r="K427" s="218"/>
      <c r="L427" s="218"/>
      <c r="M427" s="134" t="s">
        <v>2721</v>
      </c>
      <c r="N427" s="218" t="s">
        <v>2722</v>
      </c>
      <c r="O427" s="215"/>
      <c r="P427" s="215"/>
      <c r="Q427" s="215"/>
      <c r="R427" s="215">
        <v>732</v>
      </c>
      <c r="S427" s="219">
        <v>3380000</v>
      </c>
      <c r="T427" s="218">
        <v>117510</v>
      </c>
      <c r="U427" s="216"/>
      <c r="V427" s="215"/>
      <c r="W427" s="215"/>
      <c r="X427" s="218" t="s">
        <v>1414</v>
      </c>
      <c r="Y427" s="217" t="s">
        <v>2723</v>
      </c>
      <c r="Z427" s="215" t="s">
        <v>1415</v>
      </c>
      <c r="AA427" s="216">
        <f>_xlfn.XLOOKUP(F427,[1]Contratos_2024!$K:$K,[1]Contratos_2024!$AK:$AK,0)</f>
        <v>0</v>
      </c>
      <c r="AB427" s="216">
        <f>_xlfn.XLOOKUP(F427,[1]Contratos_2024!$K:$K,[1]Contratos_2024!$AL:$AL,0)</f>
        <v>0</v>
      </c>
      <c r="AC427" s="220">
        <f>ListadoBase[[#This Row],[FECHA DE TERMINACIÓN]]-ListadoBase[[#This Row],[FECHA DE INICIO]]</f>
        <v>0</v>
      </c>
    </row>
    <row r="428" spans="1:29" ht="15.75" customHeight="1">
      <c r="A428" s="214">
        <f>ROWS($A$2:A428)</f>
        <v>427</v>
      </c>
      <c r="B428" s="215" t="str">
        <f t="shared" si="43"/>
        <v>CUADROS</v>
      </c>
      <c r="C428" s="215" t="str">
        <f t="shared" si="44"/>
        <v>GUATAQUIRA</v>
      </c>
      <c r="D428" s="215" t="str">
        <f t="shared" si="45"/>
        <v>FRANK JAMIR</v>
      </c>
      <c r="E428" s="215" t="s">
        <v>2724</v>
      </c>
      <c r="F428" s="215">
        <v>1015394640</v>
      </c>
      <c r="G428" s="216"/>
      <c r="H428" s="217">
        <v>3118635709</v>
      </c>
      <c r="I428" s="217"/>
      <c r="J428" s="218"/>
      <c r="K428" s="218"/>
      <c r="L428" s="218"/>
      <c r="M428" s="218"/>
      <c r="N428" s="218"/>
      <c r="O428" s="215"/>
      <c r="P428" s="215"/>
      <c r="Q428" s="215"/>
      <c r="R428" s="215">
        <v>752</v>
      </c>
      <c r="S428" s="219"/>
      <c r="T428" s="218">
        <v>118657</v>
      </c>
      <c r="U428" s="216"/>
      <c r="V428" s="215"/>
      <c r="W428" s="215"/>
      <c r="X428" s="218" t="s">
        <v>1414</v>
      </c>
      <c r="Y428" s="217">
        <v>19</v>
      </c>
      <c r="Z428" s="215"/>
      <c r="AA428" s="216">
        <v>45588</v>
      </c>
      <c r="AB428" s="216">
        <f>_xlfn.XLOOKUP(F428,[1]Contratos_2024!$K:$K,[1]Contratos_2024!$AL:$AL,0)</f>
        <v>0</v>
      </c>
      <c r="AC428" s="220">
        <f>ListadoBase[[#This Row],[FECHA DE TERMINACIÓN]]-ListadoBase[[#This Row],[FECHA DE INICIO]]</f>
        <v>-45588</v>
      </c>
    </row>
    <row r="429" spans="1:29" ht="15.75" customHeight="1">
      <c r="A429" s="214">
        <f>ROWS($A$2:A429)</f>
        <v>428</v>
      </c>
      <c r="B429" s="215" t="str">
        <f t="shared" si="43"/>
        <v>MAHECHA</v>
      </c>
      <c r="C429" s="215" t="str">
        <f t="shared" si="44"/>
        <v>GUEVARA</v>
      </c>
      <c r="D429" s="215" t="str">
        <f t="shared" si="45"/>
        <v>GELVER HUMBERTO</v>
      </c>
      <c r="E429" s="215" t="s">
        <v>2725</v>
      </c>
      <c r="F429" s="215">
        <v>80443616</v>
      </c>
      <c r="G429" s="216"/>
      <c r="H429" s="217">
        <v>3145608486</v>
      </c>
      <c r="I429" s="217"/>
      <c r="J429" s="218"/>
      <c r="K429" s="218"/>
      <c r="L429" s="218"/>
      <c r="M429" s="218"/>
      <c r="N429" s="218" t="s">
        <v>1495</v>
      </c>
      <c r="O429" s="215"/>
      <c r="P429" s="215"/>
      <c r="Q429" s="215"/>
      <c r="R429" s="215">
        <v>834</v>
      </c>
      <c r="S429" s="219"/>
      <c r="T429" s="140">
        <v>118592</v>
      </c>
      <c r="U429" s="216"/>
      <c r="V429" s="215">
        <v>3432</v>
      </c>
      <c r="W429" s="215"/>
      <c r="X429" s="218" t="s">
        <v>1414</v>
      </c>
      <c r="Y429" s="217">
        <v>16</v>
      </c>
      <c r="Z429" s="215"/>
      <c r="AA429" s="216">
        <v>45603</v>
      </c>
      <c r="AB429" s="216">
        <v>45688</v>
      </c>
      <c r="AC429" s="220">
        <f>ListadoBase[[#This Row],[FECHA DE TERMINACIÓN]]-ListadoBase[[#This Row],[FECHA DE INICIO]]</f>
        <v>85</v>
      </c>
    </row>
    <row r="430" spans="1:29" ht="15.75" customHeight="1">
      <c r="A430" s="214">
        <f>ROWS($A$2:A430)</f>
        <v>429</v>
      </c>
      <c r="B430" s="215" t="str">
        <f t="shared" si="43"/>
        <v>CAMELO</v>
      </c>
      <c r="C430" s="215" t="str">
        <f t="shared" si="44"/>
        <v>PEÑALOZA</v>
      </c>
      <c r="D430" s="215" t="str">
        <f t="shared" si="45"/>
        <v xml:space="preserve">GERARDO </v>
      </c>
      <c r="E430" s="215" t="s">
        <v>2726</v>
      </c>
      <c r="F430" s="215">
        <v>80155894</v>
      </c>
      <c r="G430" s="216"/>
      <c r="H430" s="217">
        <v>3208653284</v>
      </c>
      <c r="I430" s="217"/>
      <c r="J430" s="218"/>
      <c r="K430" s="218"/>
      <c r="L430" s="218"/>
      <c r="M430" s="218"/>
      <c r="N430" s="218"/>
      <c r="O430" s="215"/>
      <c r="P430" s="192" t="s">
        <v>2727</v>
      </c>
      <c r="Q430" s="215"/>
      <c r="R430" s="215">
        <v>571</v>
      </c>
      <c r="S430" s="219">
        <v>7440000</v>
      </c>
      <c r="T430" s="140">
        <v>119667</v>
      </c>
      <c r="U430" s="216"/>
      <c r="V430" s="215"/>
      <c r="W430" s="215"/>
      <c r="X430" s="215" t="s">
        <v>1414</v>
      </c>
      <c r="Y430" s="217">
        <v>19</v>
      </c>
      <c r="Z430" s="215" t="s">
        <v>1415</v>
      </c>
      <c r="AA430" s="216">
        <f>_xlfn.XLOOKUP(F430,[1]Contratos_2024!$K:$K,[1]Contratos_2024!$AK:$AK,0)</f>
        <v>0</v>
      </c>
      <c r="AB430" s="216">
        <f>_xlfn.XLOOKUP(F430,[1]Contratos_2024!$K:$K,[1]Contratos_2024!$AL:$AL,0)</f>
        <v>0</v>
      </c>
      <c r="AC430" s="220">
        <f>ListadoBase[[#This Row],[FECHA DE TERMINACIÓN]]-ListadoBase[[#This Row],[FECHA DE INICIO]]</f>
        <v>0</v>
      </c>
    </row>
    <row r="431" spans="1:29" ht="15.75" customHeight="1">
      <c r="A431" s="214">
        <f>ROWS($A$2:A431)</f>
        <v>430</v>
      </c>
      <c r="B431" s="215" t="str">
        <f t="shared" si="43"/>
        <v>CEBALLOS</v>
      </c>
      <c r="C431" s="215" t="str">
        <f t="shared" si="44"/>
        <v>ABELLO</v>
      </c>
      <c r="D431" s="215" t="str">
        <f t="shared" si="45"/>
        <v>GERMAN EDUARDO</v>
      </c>
      <c r="E431" s="215" t="s">
        <v>2728</v>
      </c>
      <c r="F431" s="215">
        <v>1030663740</v>
      </c>
      <c r="G431" s="216"/>
      <c r="H431" s="217">
        <v>3232260405</v>
      </c>
      <c r="I431" s="217"/>
      <c r="J431" s="218"/>
      <c r="K431" s="218"/>
      <c r="L431" s="218"/>
      <c r="M431" s="218" t="s">
        <v>2729</v>
      </c>
      <c r="N431" s="218"/>
      <c r="O431" s="215"/>
      <c r="P431" s="215"/>
      <c r="Q431" s="215"/>
      <c r="R431" s="215">
        <v>497</v>
      </c>
      <c r="S431" s="219"/>
      <c r="T431" s="218">
        <v>120031</v>
      </c>
      <c r="U431" s="216"/>
      <c r="V431" s="215"/>
      <c r="W431" s="215"/>
      <c r="X431" s="215" t="s">
        <v>1414</v>
      </c>
      <c r="Y431" s="217">
        <v>16</v>
      </c>
      <c r="Z431" s="215" t="s">
        <v>1706</v>
      </c>
      <c r="AA431" s="216">
        <f>_xlfn.XLOOKUP(F431,[1]Contratos_2024!$K:$K,[1]Contratos_2024!$AK:$AK,0)</f>
        <v>0</v>
      </c>
      <c r="AB431" s="216">
        <f>_xlfn.XLOOKUP(F431,[1]Contratos_2024!$K:$K,[1]Contratos_2024!$AL:$AL,0)</f>
        <v>0</v>
      </c>
      <c r="AC431" s="220">
        <f>ListadoBase[[#This Row],[FECHA DE TERMINACIÓN]]-ListadoBase[[#This Row],[FECHA DE INICIO]]</f>
        <v>0</v>
      </c>
    </row>
    <row r="432" spans="1:29" ht="15.75" customHeight="1">
      <c r="A432" s="214">
        <f>ROWS($A$2:A432)</f>
        <v>431</v>
      </c>
      <c r="B432" s="215" t="str">
        <f t="shared" si="43"/>
        <v>RUBIO</v>
      </c>
      <c r="C432" s="215" t="str">
        <f t="shared" si="44"/>
        <v>RODRIGUEZ</v>
      </c>
      <c r="D432" s="215" t="str">
        <f t="shared" si="45"/>
        <v>GINA MARCELA</v>
      </c>
      <c r="E432" s="215" t="s">
        <v>2730</v>
      </c>
      <c r="F432" s="215">
        <v>52206710</v>
      </c>
      <c r="G432" s="216"/>
      <c r="H432" s="217">
        <v>3105772196</v>
      </c>
      <c r="I432" s="217"/>
      <c r="J432" s="218"/>
      <c r="K432" s="218"/>
      <c r="L432" s="218"/>
      <c r="M432" s="218"/>
      <c r="N432" s="218"/>
      <c r="O432" s="215"/>
      <c r="P432" s="215"/>
      <c r="Q432" s="215"/>
      <c r="R432" s="215">
        <v>338</v>
      </c>
      <c r="S432" s="219"/>
      <c r="T432" s="218">
        <v>119915</v>
      </c>
      <c r="U432" s="216"/>
      <c r="V432" s="215"/>
      <c r="W432" s="215"/>
      <c r="X432" s="215" t="s">
        <v>1414</v>
      </c>
      <c r="Y432" s="217">
        <v>19</v>
      </c>
      <c r="Z432" s="215" t="s">
        <v>1415</v>
      </c>
      <c r="AA432" s="216">
        <f>_xlfn.XLOOKUP(F432,[1]Contratos_2024!$K:$K,[1]Contratos_2024!$AK:$AK,0)</f>
        <v>0</v>
      </c>
      <c r="AB432" s="216">
        <f>_xlfn.XLOOKUP(F432,[1]Contratos_2024!$K:$K,[1]Contratos_2024!$AL:$AL,0)</f>
        <v>0</v>
      </c>
      <c r="AC432" s="220">
        <f>ListadoBase[[#This Row],[FECHA DE TERMINACIÓN]]-ListadoBase[[#This Row],[FECHA DE INICIO]]</f>
        <v>0</v>
      </c>
    </row>
    <row r="433" spans="1:29" ht="15.75" customHeight="1">
      <c r="A433" s="214">
        <f>ROWS($A$2:A433)</f>
        <v>432</v>
      </c>
      <c r="B433" s="215" t="s">
        <v>2731</v>
      </c>
      <c r="C433" s="215" t="s">
        <v>2732</v>
      </c>
      <c r="D433" s="215" t="s">
        <v>2733</v>
      </c>
      <c r="E433" s="215" t="s">
        <v>2734</v>
      </c>
      <c r="F433" s="215">
        <v>1030546484</v>
      </c>
      <c r="G433" s="216"/>
      <c r="H433" s="217">
        <v>3219727470</v>
      </c>
      <c r="I433" s="217"/>
      <c r="J433" s="218"/>
      <c r="K433" s="218"/>
      <c r="L433" s="218"/>
      <c r="M433" s="218"/>
      <c r="N433" s="218"/>
      <c r="O433" s="215"/>
      <c r="P433" s="215"/>
      <c r="Q433" s="215"/>
      <c r="R433" s="215">
        <v>807</v>
      </c>
      <c r="S433" s="219"/>
      <c r="T433" s="218">
        <v>119328</v>
      </c>
      <c r="U433" s="216"/>
      <c r="V433" s="215"/>
      <c r="W433" s="215"/>
      <c r="X433" s="215" t="s">
        <v>1414</v>
      </c>
      <c r="Y433" s="217">
        <v>19</v>
      </c>
      <c r="Z433" s="215" t="s">
        <v>1415</v>
      </c>
      <c r="AA433" s="216">
        <v>45602</v>
      </c>
      <c r="AB433" s="216">
        <v>45657</v>
      </c>
      <c r="AC433" s="220">
        <f>ListadoBase[[#This Row],[FECHA DE TERMINACIÓN]]-ListadoBase[[#This Row],[FECHA DE INICIO]]</f>
        <v>55</v>
      </c>
    </row>
    <row r="434" spans="1:29" ht="15.75" customHeight="1">
      <c r="A434" s="214">
        <f>ROWS($A$2:A434)</f>
        <v>433</v>
      </c>
      <c r="B434" s="215" t="str">
        <f>LEFT(E434, FIND(" ", E434) - 1)</f>
        <v>CASTILLO</v>
      </c>
      <c r="C434" s="215" t="str">
        <f>MID(E434, FIND(" ", E434) + 1, FIND(" ", E434, FIND(" ", E434) + 1) - FIND(" ", E434) - 1)</f>
        <v>ESCOBAR</v>
      </c>
      <c r="D434" s="215" t="str">
        <f>RIGHT(E434, LEN(E434) - FIND(" ", E434, FIND(" ", E434) + 1))</f>
        <v>GUSTAVO ADOLFO</v>
      </c>
      <c r="E434" s="215" t="s">
        <v>2735</v>
      </c>
      <c r="F434" s="215">
        <v>79211392</v>
      </c>
      <c r="G434" s="216"/>
      <c r="H434" s="217">
        <v>3112083821</v>
      </c>
      <c r="I434" s="217"/>
      <c r="J434" s="218" t="s">
        <v>2736</v>
      </c>
      <c r="K434" s="218"/>
      <c r="L434" s="218"/>
      <c r="M434" s="134"/>
      <c r="N434" s="218" t="s">
        <v>2737</v>
      </c>
      <c r="O434" s="215"/>
      <c r="P434" s="215"/>
      <c r="Q434" s="215"/>
      <c r="R434" s="215">
        <v>786</v>
      </c>
      <c r="S434" s="219"/>
      <c r="T434" s="218">
        <v>118646</v>
      </c>
      <c r="U434" s="216"/>
      <c r="V434" s="215">
        <v>3443</v>
      </c>
      <c r="W434" s="215"/>
      <c r="X434" s="215" t="s">
        <v>1414</v>
      </c>
      <c r="Y434" s="217">
        <v>10</v>
      </c>
      <c r="Z434" s="215" t="s">
        <v>1415</v>
      </c>
      <c r="AA434" s="216">
        <f>_xlfn.XLOOKUP(F434,[1]Contratos_2024!$K:$K,[1]Contratos_2024!$AK:$AK,0)</f>
        <v>0</v>
      </c>
      <c r="AB434" s="216">
        <v>45657</v>
      </c>
      <c r="AC434" s="220">
        <f>ListadoBase[[#This Row],[FECHA DE TERMINACIÓN]]-ListadoBase[[#This Row],[FECHA DE INICIO]]</f>
        <v>45657</v>
      </c>
    </row>
    <row r="435" spans="1:29" ht="15.75" customHeight="1">
      <c r="A435" s="214">
        <f>ROWS($A$2:A435)</f>
        <v>434</v>
      </c>
      <c r="B435" s="215" t="str">
        <f>LEFT(E435, FIND(" ", E435) - 1)</f>
        <v>AMEZQUITA</v>
      </c>
      <c r="C435" s="215" t="str">
        <f>MID(E435, FIND(" ", E435) + 1, FIND(" ", E435, FIND(" ", E435) + 1) - FIND(" ", E435) - 1)</f>
        <v>GAMA</v>
      </c>
      <c r="D435" s="215" t="str">
        <f>RIGHT(E435, LEN(E435) - FIND(" ", E435, FIND(" ", E435) + 1))</f>
        <v>HARRISON</v>
      </c>
      <c r="E435" s="215" t="s">
        <v>2738</v>
      </c>
      <c r="F435" s="215">
        <v>1032431123</v>
      </c>
      <c r="G435" s="216"/>
      <c r="H435" s="217"/>
      <c r="I435" s="217"/>
      <c r="J435" s="218"/>
      <c r="K435" s="218"/>
      <c r="L435" s="218"/>
      <c r="M435" s="218"/>
      <c r="N435" s="218"/>
      <c r="O435" s="215"/>
      <c r="P435" s="215"/>
      <c r="Q435" s="215"/>
      <c r="R435" s="215">
        <v>684</v>
      </c>
      <c r="S435" s="219"/>
      <c r="T435" s="218">
        <v>117225</v>
      </c>
      <c r="U435" s="216"/>
      <c r="V435" s="215">
        <v>3370</v>
      </c>
      <c r="W435" s="215"/>
      <c r="X435" s="215" t="s">
        <v>1414</v>
      </c>
      <c r="Y435" s="217">
        <v>14</v>
      </c>
      <c r="Z435" s="215" t="s">
        <v>1415</v>
      </c>
      <c r="AA435" s="216">
        <v>45587</v>
      </c>
      <c r="AB435" s="216">
        <f>_xlfn.XLOOKUP(F435,[1]Contratos_2024!$K:$K,[1]Contratos_2024!$AL:$AL,0)</f>
        <v>0</v>
      </c>
      <c r="AC435" s="220">
        <f>ListadoBase[[#This Row],[FECHA DE TERMINACIÓN]]-ListadoBase[[#This Row],[FECHA DE INICIO]]</f>
        <v>-45587</v>
      </c>
    </row>
    <row r="436" spans="1:29" ht="15.75" customHeight="1">
      <c r="A436" s="214">
        <f>ROWS($A$2:A436)</f>
        <v>435</v>
      </c>
      <c r="B436" s="215" t="str">
        <f>LEFT(E436, FIND(" ", E436) - 1)</f>
        <v>GARCIA</v>
      </c>
      <c r="C436" s="215" t="str">
        <f>MID(E436, FIND(" ", E436) + 1, FIND(" ", E436, FIND(" ", E436) + 1) - FIND(" ", E436) - 1)</f>
        <v>SEPULVEDA</v>
      </c>
      <c r="D436" s="215" t="str">
        <f>RIGHT(E436, LEN(E436) - FIND(" ", E436, FIND(" ", E436) + 1))</f>
        <v>HARVEY FABIAN</v>
      </c>
      <c r="E436" s="215" t="s">
        <v>2739</v>
      </c>
      <c r="F436" s="215">
        <v>80722958</v>
      </c>
      <c r="G436" s="216"/>
      <c r="H436" s="217">
        <v>3165784751</v>
      </c>
      <c r="I436" s="217"/>
      <c r="J436" s="218"/>
      <c r="K436" s="218"/>
      <c r="L436" s="218"/>
      <c r="M436" s="218"/>
      <c r="N436" s="218"/>
      <c r="O436" s="215"/>
      <c r="P436" s="215"/>
      <c r="Q436" s="215"/>
      <c r="R436" s="215">
        <v>808</v>
      </c>
      <c r="S436" s="219"/>
      <c r="T436" s="218">
        <v>118648</v>
      </c>
      <c r="U436" s="216"/>
      <c r="V436" s="215">
        <v>3430</v>
      </c>
      <c r="W436" s="215"/>
      <c r="X436" s="218" t="s">
        <v>1414</v>
      </c>
      <c r="Y436" s="217">
        <v>10</v>
      </c>
      <c r="Z436" s="215" t="s">
        <v>1415</v>
      </c>
      <c r="AA436" s="216">
        <v>45593</v>
      </c>
      <c r="AB436" s="216">
        <v>45684</v>
      </c>
      <c r="AC436" s="220">
        <f>ListadoBase[[#This Row],[FECHA DE TERMINACIÓN]]-ListadoBase[[#This Row],[FECHA DE INICIO]]</f>
        <v>91</v>
      </c>
    </row>
    <row r="437" spans="1:29" ht="15.75" customHeight="1">
      <c r="A437" s="214">
        <f>ROWS($A$2:A437)</f>
        <v>436</v>
      </c>
      <c r="B437" s="215" t="str">
        <f>LEFT(E437, FIND(" ", E437) - 1)</f>
        <v>CORTES</v>
      </c>
      <c r="C437" s="215" t="str">
        <f>MID(E437, FIND(" ", E437) + 1, FIND(" ", E437, FIND(" ", E437) + 1) - FIND(" ", E437) - 1)</f>
        <v>RAMIREZ</v>
      </c>
      <c r="D437" s="215" t="str">
        <f>RIGHT(E437, LEN(E437) - FIND(" ", E437, FIND(" ", E437) + 1))</f>
        <v>GIOVANNI ALBERTO</v>
      </c>
      <c r="E437" s="215" t="s">
        <v>2740</v>
      </c>
      <c r="F437" s="215">
        <v>1030564162</v>
      </c>
      <c r="G437" s="216"/>
      <c r="H437" s="217">
        <v>3186340282</v>
      </c>
      <c r="I437" s="217"/>
      <c r="J437" s="218"/>
      <c r="K437" s="218"/>
      <c r="L437" s="218"/>
      <c r="M437" s="218"/>
      <c r="N437" s="218"/>
      <c r="O437" s="215"/>
      <c r="P437" s="215"/>
      <c r="Q437" s="215"/>
      <c r="R437" s="215">
        <v>687</v>
      </c>
      <c r="S437" s="219">
        <v>8150000</v>
      </c>
      <c r="T437" s="218">
        <v>117237</v>
      </c>
      <c r="U437" s="216"/>
      <c r="V437" s="215"/>
      <c r="W437" s="215"/>
      <c r="X437" s="215" t="s">
        <v>1414</v>
      </c>
      <c r="Y437" s="217">
        <v>13</v>
      </c>
      <c r="Z437" s="215" t="s">
        <v>1415</v>
      </c>
      <c r="AA437" s="216">
        <v>45576</v>
      </c>
      <c r="AB437" s="216">
        <v>45657</v>
      </c>
      <c r="AC437" s="220">
        <f>ListadoBase[[#This Row],[FECHA DE TERMINACIÓN]]-ListadoBase[[#This Row],[FECHA DE INICIO]]</f>
        <v>81</v>
      </c>
    </row>
    <row r="438" spans="1:29" ht="15.75" customHeight="1">
      <c r="A438" s="214">
        <f>ROWS($A$2:A438)</f>
        <v>437</v>
      </c>
      <c r="B438" s="215" t="s">
        <v>2741</v>
      </c>
      <c r="C438" s="215" t="s">
        <v>2742</v>
      </c>
      <c r="D438" s="215" t="s">
        <v>2743</v>
      </c>
      <c r="E438" s="215" t="s">
        <v>2744</v>
      </c>
      <c r="F438" s="215">
        <v>80741081</v>
      </c>
      <c r="G438" s="216"/>
      <c r="H438" s="217">
        <v>3202131817</v>
      </c>
      <c r="I438" s="217"/>
      <c r="J438" s="218"/>
      <c r="K438" s="218"/>
      <c r="L438" s="218"/>
      <c r="M438" s="218"/>
      <c r="N438" s="218" t="s">
        <v>2745</v>
      </c>
      <c r="O438" s="215" t="s">
        <v>1742</v>
      </c>
      <c r="P438" s="215"/>
      <c r="Q438" s="215"/>
      <c r="R438" s="215">
        <v>836</v>
      </c>
      <c r="S438" s="219"/>
      <c r="T438" s="140">
        <v>119785</v>
      </c>
      <c r="U438" s="216"/>
      <c r="V438" s="215"/>
      <c r="W438" s="215"/>
      <c r="X438" s="215" t="s">
        <v>1414</v>
      </c>
      <c r="Y438" s="217">
        <v>19</v>
      </c>
      <c r="Z438" s="215"/>
      <c r="AA438" s="216">
        <v>45602</v>
      </c>
      <c r="AB438" s="216">
        <v>45673</v>
      </c>
      <c r="AC438" s="220">
        <f>ListadoBase[[#This Row],[FECHA DE TERMINACIÓN]]-ListadoBase[[#This Row],[FECHA DE INICIO]]</f>
        <v>71</v>
      </c>
    </row>
    <row r="439" spans="1:29" ht="15.75" customHeight="1">
      <c r="A439" s="214">
        <f>ROWS($A$2:A439)</f>
        <v>438</v>
      </c>
      <c r="B439" s="215" t="str">
        <f t="shared" ref="B439:B451" si="46">LEFT(E439, FIND(" ", E439) - 1)</f>
        <v>SANCHEZ</v>
      </c>
      <c r="C439" s="215" t="str">
        <f t="shared" ref="C439:C451" si="47">MID(E439, FIND(" ", E439) + 1, FIND(" ", E439, FIND(" ", E439) + 1) - FIND(" ", E439) - 1)</f>
        <v>LOPEZ</v>
      </c>
      <c r="D439" s="215" t="str">
        <f t="shared" ref="D439:D451" si="48">RIGHT(E439, LEN(E439) - FIND(" ", E439, FIND(" ", E439) + 1))</f>
        <v>GUSTAVO</v>
      </c>
      <c r="E439" s="215" t="s">
        <v>2746</v>
      </c>
      <c r="F439" s="215">
        <v>1018443981</v>
      </c>
      <c r="G439" s="216"/>
      <c r="H439" s="217">
        <v>3108048527</v>
      </c>
      <c r="I439" s="217"/>
      <c r="J439" s="218"/>
      <c r="K439" s="218"/>
      <c r="L439" s="218"/>
      <c r="M439" s="218"/>
      <c r="N439" s="218"/>
      <c r="O439" s="215"/>
      <c r="P439" s="215"/>
      <c r="Q439" s="215"/>
      <c r="R439" s="215">
        <v>380</v>
      </c>
      <c r="S439" s="219"/>
      <c r="T439" s="215">
        <v>118646</v>
      </c>
      <c r="U439" s="216"/>
      <c r="V439" s="215">
        <v>3443</v>
      </c>
      <c r="W439" s="215"/>
      <c r="X439" s="215" t="s">
        <v>1414</v>
      </c>
      <c r="Y439" s="217" t="s">
        <v>2747</v>
      </c>
      <c r="Z439" s="215"/>
      <c r="AA439" s="216">
        <v>45448</v>
      </c>
      <c r="AB439" s="216">
        <f>_xlfn.XLOOKUP(F439,[1]Contratos_2024!$K:$K,[1]Contratos_2024!$AL:$AL,0)</f>
        <v>0</v>
      </c>
      <c r="AC439" s="220">
        <f>ListadoBase[[#This Row],[FECHA DE TERMINACIÓN]]-ListadoBase[[#This Row],[FECHA DE INICIO]]</f>
        <v>-45448</v>
      </c>
    </row>
    <row r="440" spans="1:29" ht="15.75" customHeight="1">
      <c r="A440" s="214">
        <f>ROWS($A$2:A440)</f>
        <v>439</v>
      </c>
      <c r="B440" s="215" t="str">
        <f t="shared" si="46"/>
        <v>CARDENAS</v>
      </c>
      <c r="C440" s="215" t="str">
        <f t="shared" si="47"/>
        <v>TOVAR</v>
      </c>
      <c r="D440" s="215" t="str">
        <f t="shared" si="48"/>
        <v>HUMBERTO</v>
      </c>
      <c r="E440" s="226" t="s">
        <v>2748</v>
      </c>
      <c r="F440" s="226">
        <v>19406158</v>
      </c>
      <c r="G440" s="216"/>
      <c r="H440" s="227" t="s">
        <v>2749</v>
      </c>
      <c r="I440" s="227"/>
      <c r="J440" s="218"/>
      <c r="K440" s="218"/>
      <c r="L440" s="218"/>
      <c r="M440" s="218"/>
      <c r="N440" s="218"/>
      <c r="O440" s="215"/>
      <c r="P440" s="215"/>
      <c r="Q440" s="215"/>
      <c r="R440" s="215">
        <v>824</v>
      </c>
      <c r="S440" s="219"/>
      <c r="T440" s="140">
        <v>118627</v>
      </c>
      <c r="U440" s="216"/>
      <c r="V440" s="215"/>
      <c r="W440" s="215"/>
      <c r="X440" s="215" t="s">
        <v>1414</v>
      </c>
      <c r="Y440" s="217">
        <v>92</v>
      </c>
      <c r="Z440" s="215" t="s">
        <v>1415</v>
      </c>
      <c r="AA440" s="216">
        <v>45604</v>
      </c>
      <c r="AB440" s="216">
        <v>45696</v>
      </c>
      <c r="AC440" s="220">
        <f>ListadoBase[[#This Row],[FECHA DE TERMINACIÓN]]-ListadoBase[[#This Row],[FECHA DE INICIO]]</f>
        <v>92</v>
      </c>
    </row>
    <row r="441" spans="1:29" ht="15.75" customHeight="1">
      <c r="A441" s="214">
        <f>ROWS($A$2:A441)</f>
        <v>440</v>
      </c>
      <c r="B441" s="215" t="str">
        <f t="shared" si="46"/>
        <v>RODRIGUEZ</v>
      </c>
      <c r="C441" s="215" t="str">
        <f t="shared" si="47"/>
        <v>IVAN</v>
      </c>
      <c r="D441" s="215" t="str">
        <f t="shared" si="48"/>
        <v>FERNANDO</v>
      </c>
      <c r="E441" s="215" t="s">
        <v>2750</v>
      </c>
      <c r="F441" s="328" t="s">
        <v>2751</v>
      </c>
      <c r="G441" s="216"/>
      <c r="H441" s="217">
        <v>3053503211</v>
      </c>
      <c r="I441" s="217"/>
      <c r="J441" s="215"/>
      <c r="K441" s="215"/>
      <c r="L441" s="215"/>
      <c r="M441" s="218"/>
      <c r="N441" s="218" t="s">
        <v>2752</v>
      </c>
      <c r="O441" s="215"/>
      <c r="P441" s="215"/>
      <c r="Q441" s="215"/>
      <c r="R441" s="215">
        <v>739</v>
      </c>
      <c r="S441" s="219"/>
      <c r="T441" s="140">
        <v>118305</v>
      </c>
      <c r="U441" s="216"/>
      <c r="V441" s="215"/>
      <c r="W441" s="215"/>
      <c r="X441" s="218" t="s">
        <v>1414</v>
      </c>
      <c r="Y441" s="217">
        <v>10</v>
      </c>
      <c r="Z441" s="215"/>
      <c r="AA441" s="216">
        <v>45586</v>
      </c>
      <c r="AB441" s="216">
        <v>45682</v>
      </c>
      <c r="AC441" s="220">
        <f>ListadoBase[[#This Row],[FECHA DE TERMINACIÓN]]-ListadoBase[[#This Row],[FECHA DE INICIO]]</f>
        <v>96</v>
      </c>
    </row>
    <row r="442" spans="1:29" ht="15.75" customHeight="1">
      <c r="A442" s="214">
        <f>ROWS($A$2:A442)</f>
        <v>441</v>
      </c>
      <c r="B442" s="215" t="str">
        <f t="shared" si="46"/>
        <v>REYES</v>
      </c>
      <c r="C442" s="215" t="str">
        <f t="shared" si="47"/>
        <v>PINEDA</v>
      </c>
      <c r="D442" s="215" t="str">
        <f t="shared" si="48"/>
        <v>JAKQUELINE</v>
      </c>
      <c r="E442" s="215" t="s">
        <v>2753</v>
      </c>
      <c r="F442" s="215" t="s">
        <v>2754</v>
      </c>
      <c r="G442" s="216"/>
      <c r="H442" s="217"/>
      <c r="I442" s="217"/>
      <c r="J442" s="218"/>
      <c r="K442" s="218"/>
      <c r="L442" s="218"/>
      <c r="M442" s="218"/>
      <c r="N442" s="218"/>
      <c r="O442" s="215"/>
      <c r="P442" s="215"/>
      <c r="Q442" s="215"/>
      <c r="R442" s="215">
        <v>399</v>
      </c>
      <c r="S442" s="219"/>
      <c r="T442" s="142">
        <v>121435</v>
      </c>
      <c r="U442" s="216"/>
      <c r="V442" s="215"/>
      <c r="W442" s="215"/>
      <c r="X442" s="215" t="s">
        <v>1414</v>
      </c>
      <c r="Y442" s="217">
        <v>16</v>
      </c>
      <c r="Z442" s="215"/>
      <c r="AA442" s="216">
        <v>45448</v>
      </c>
      <c r="AB442" s="216">
        <v>45638</v>
      </c>
      <c r="AC442" s="220">
        <f>ListadoBase[[#This Row],[FECHA DE TERMINACIÓN]]-ListadoBase[[#This Row],[FECHA DE INICIO]]</f>
        <v>190</v>
      </c>
    </row>
    <row r="443" spans="1:29" ht="15.75" customHeight="1">
      <c r="A443" s="214">
        <f>ROWS($A$2:A443)</f>
        <v>442</v>
      </c>
      <c r="B443" s="215" t="str">
        <f t="shared" si="46"/>
        <v>CALDERON</v>
      </c>
      <c r="C443" s="215" t="str">
        <f t="shared" si="47"/>
        <v>BARRAGAN</v>
      </c>
      <c r="D443" s="215" t="str">
        <f t="shared" si="48"/>
        <v>JEAN PAUL ALEXANDER</v>
      </c>
      <c r="E443" s="226" t="s">
        <v>2755</v>
      </c>
      <c r="F443" s="215">
        <v>1106306030</v>
      </c>
      <c r="G443" s="216"/>
      <c r="H443" s="227">
        <v>3057001331</v>
      </c>
      <c r="I443" s="227"/>
      <c r="J443" s="218" t="s">
        <v>1474</v>
      </c>
      <c r="K443" s="218"/>
      <c r="L443" s="218"/>
      <c r="M443" s="218"/>
      <c r="N443" s="218"/>
      <c r="O443" s="215"/>
      <c r="P443" s="215"/>
      <c r="Q443" s="215"/>
      <c r="R443" s="215"/>
      <c r="S443" s="219"/>
      <c r="T443" s="218">
        <v>118417</v>
      </c>
      <c r="U443" s="216"/>
      <c r="V443" s="215"/>
      <c r="W443" s="215"/>
      <c r="X443" s="218" t="s">
        <v>1414</v>
      </c>
      <c r="Y443" s="217">
        <v>42</v>
      </c>
      <c r="Z443" s="215" t="s">
        <v>1415</v>
      </c>
      <c r="AA443" s="216">
        <v>45581</v>
      </c>
      <c r="AB443" s="216">
        <f>_xlfn.XLOOKUP(F443,[1]Contratos_2024!$K:$K,[1]Contratos_2024!$AL:$AL,0)</f>
        <v>0</v>
      </c>
      <c r="AC443" s="220">
        <f>ListadoBase[[#This Row],[FECHA DE TERMINACIÓN]]-ListadoBase[[#This Row],[FECHA DE INICIO]]</f>
        <v>-45581</v>
      </c>
    </row>
    <row r="444" spans="1:29" ht="15.75" customHeight="1">
      <c r="A444" s="214">
        <f>ROWS($A$2:A444)</f>
        <v>443</v>
      </c>
      <c r="B444" s="215" t="str">
        <f t="shared" si="46"/>
        <v>FERNANDEZ</v>
      </c>
      <c r="C444" s="215" t="str">
        <f t="shared" si="47"/>
        <v>SANCHEZ</v>
      </c>
      <c r="D444" s="215" t="str">
        <f t="shared" si="48"/>
        <v>JANICE</v>
      </c>
      <c r="E444" s="215" t="s">
        <v>2756</v>
      </c>
      <c r="F444" s="215">
        <v>1032382170</v>
      </c>
      <c r="G444" s="216"/>
      <c r="H444" s="217" t="s">
        <v>2757</v>
      </c>
      <c r="I444" s="217"/>
      <c r="J444" s="218"/>
      <c r="K444" s="218"/>
      <c r="L444" s="218"/>
      <c r="M444" s="218"/>
      <c r="N444" s="218" t="s">
        <v>2216</v>
      </c>
      <c r="O444" s="215" t="s">
        <v>2758</v>
      </c>
      <c r="P444" s="215"/>
      <c r="Q444" s="215"/>
      <c r="R444" s="215">
        <v>352</v>
      </c>
      <c r="S444" s="219"/>
      <c r="T444" s="142">
        <v>121720</v>
      </c>
      <c r="U444" s="216"/>
      <c r="V444" s="215"/>
      <c r="W444" s="215"/>
      <c r="X444" s="215" t="s">
        <v>1414</v>
      </c>
      <c r="Y444" s="217" t="s">
        <v>2759</v>
      </c>
      <c r="Z444" s="215"/>
      <c r="AA444" s="216">
        <v>45434</v>
      </c>
      <c r="AB444" s="216">
        <f>_xlfn.XLOOKUP(F444,[1]Contratos_2024!$K:$K,[1]Contratos_2024!$AL:$AL,0)</f>
        <v>0</v>
      </c>
      <c r="AC444" s="220">
        <f>ListadoBase[[#This Row],[FECHA DE TERMINACIÓN]]-ListadoBase[[#This Row],[FECHA DE INICIO]]</f>
        <v>-45434</v>
      </c>
    </row>
    <row r="445" spans="1:29" ht="15.75" customHeight="1">
      <c r="A445" s="214">
        <f>ROWS($A$2:A445)</f>
        <v>444</v>
      </c>
      <c r="B445" s="221" t="str">
        <f t="shared" si="46"/>
        <v>GAMBA</v>
      </c>
      <c r="C445" s="221" t="str">
        <f t="shared" si="47"/>
        <v>AMAYA</v>
      </c>
      <c r="D445" s="221" t="str">
        <f t="shared" si="48"/>
        <v>JAWIN</v>
      </c>
      <c r="E445" s="221" t="s">
        <v>2760</v>
      </c>
      <c r="F445" s="193">
        <v>1033684884</v>
      </c>
      <c r="G445" s="222"/>
      <c r="H445" s="329">
        <v>3166243555</v>
      </c>
      <c r="I445" s="329"/>
      <c r="J445" s="224"/>
      <c r="K445" s="224"/>
      <c r="L445" s="224" t="s">
        <v>2761</v>
      </c>
      <c r="M445" s="224"/>
      <c r="N445" s="224"/>
      <c r="O445" s="221"/>
      <c r="P445" s="221"/>
      <c r="Q445" s="221"/>
      <c r="R445" s="221">
        <v>470</v>
      </c>
      <c r="S445" s="225"/>
      <c r="T445" s="194" t="s">
        <v>2762</v>
      </c>
      <c r="U445" s="222"/>
      <c r="V445" s="221"/>
      <c r="W445" s="221"/>
      <c r="X445" s="221" t="s">
        <v>1414</v>
      </c>
      <c r="Y445" s="223" t="s">
        <v>2747</v>
      </c>
      <c r="Z445" s="221" t="s">
        <v>1706</v>
      </c>
      <c r="AA445" s="222">
        <v>45464</v>
      </c>
      <c r="AB445" s="222">
        <f>_xlfn.XLOOKUP(F445,[1]Contratos_2024!$K:$K,[1]Contratos_2024!$AL:$AL,0)</f>
        <v>0</v>
      </c>
      <c r="AC445" s="298">
        <f>ListadoBase[[#This Row],[FECHA DE TERMINACIÓN]]-ListadoBase[[#This Row],[FECHA DE INICIO]]</f>
        <v>-45464</v>
      </c>
    </row>
    <row r="446" spans="1:29" s="15" customFormat="1" ht="15.75" customHeight="1">
      <c r="A446" s="214">
        <f>ROWS($A$2:A446)</f>
        <v>445</v>
      </c>
      <c r="B446" s="215" t="str">
        <f t="shared" si="46"/>
        <v>QUEVEDO</v>
      </c>
      <c r="C446" s="215" t="str">
        <f t="shared" si="47"/>
        <v>RODRIGUEZ</v>
      </c>
      <c r="D446" s="215" t="str">
        <f t="shared" si="48"/>
        <v xml:space="preserve">JAYCE ENRIQUE </v>
      </c>
      <c r="E446" s="215" t="s">
        <v>2763</v>
      </c>
      <c r="F446" s="215">
        <v>1022343444</v>
      </c>
      <c r="G446" s="216"/>
      <c r="H446" s="217">
        <v>3204348085</v>
      </c>
      <c r="I446" s="217"/>
      <c r="J446" s="218"/>
      <c r="K446" s="218"/>
      <c r="L446" s="218"/>
      <c r="M446" s="218"/>
      <c r="N446" s="218"/>
      <c r="O446" s="215"/>
      <c r="P446" s="215"/>
      <c r="Q446" s="215"/>
      <c r="R446" s="215">
        <v>377</v>
      </c>
      <c r="S446" s="219">
        <v>5220000</v>
      </c>
      <c r="T446" s="140">
        <v>121660</v>
      </c>
      <c r="U446" s="216"/>
      <c r="V446" s="215"/>
      <c r="W446" s="215"/>
      <c r="X446" s="215" t="s">
        <v>1414</v>
      </c>
      <c r="Y446" s="217">
        <v>13</v>
      </c>
      <c r="Z446" s="215" t="s">
        <v>1706</v>
      </c>
      <c r="AA446" s="216">
        <f>_xlfn.XLOOKUP(F446,[1]Contratos_2024!$K:$K,[1]Contratos_2024!$AK:$AK,0)</f>
        <v>0</v>
      </c>
      <c r="AB446" s="216">
        <f>_xlfn.XLOOKUP(F446,[1]Contratos_2024!$K:$K,[1]Contratos_2024!$AL:$AL,0)</f>
        <v>0</v>
      </c>
      <c r="AC446" s="220">
        <f>ListadoBase[[#This Row],[FECHA DE TERMINACIÓN]]-ListadoBase[[#This Row],[FECHA DE INICIO]]</f>
        <v>0</v>
      </c>
    </row>
    <row r="447" spans="1:29" ht="15.75" customHeight="1">
      <c r="A447" s="214">
        <f>ROWS($A$2:A447)</f>
        <v>446</v>
      </c>
      <c r="B447" s="215" t="str">
        <f t="shared" si="46"/>
        <v>BENAVIDES</v>
      </c>
      <c r="C447" s="215" t="str">
        <f t="shared" si="47"/>
        <v>ALFARO</v>
      </c>
      <c r="D447" s="215" t="str">
        <f t="shared" si="48"/>
        <v xml:space="preserve">JENNIFER </v>
      </c>
      <c r="E447" s="215" t="s">
        <v>2764</v>
      </c>
      <c r="F447" s="215">
        <v>1022342933</v>
      </c>
      <c r="G447" s="216"/>
      <c r="H447" s="252">
        <v>3156334610</v>
      </c>
      <c r="I447" s="252"/>
      <c r="J447" s="218"/>
      <c r="K447" s="218"/>
      <c r="L447" s="218"/>
      <c r="M447" s="218" t="s">
        <v>2765</v>
      </c>
      <c r="N447" s="218"/>
      <c r="O447" s="215"/>
      <c r="P447" s="215"/>
      <c r="Q447" s="215"/>
      <c r="R447" s="215">
        <v>515</v>
      </c>
      <c r="S447" s="219">
        <v>2850000</v>
      </c>
      <c r="T447" s="218">
        <v>111077</v>
      </c>
      <c r="U447" s="216"/>
      <c r="V447" s="215"/>
      <c r="W447" s="215"/>
      <c r="X447" s="215" t="s">
        <v>1414</v>
      </c>
      <c r="Y447" s="217">
        <v>36</v>
      </c>
      <c r="Z447" s="215" t="s">
        <v>1706</v>
      </c>
      <c r="AA447" s="216">
        <v>45471</v>
      </c>
      <c r="AB447" s="216">
        <f>_xlfn.XLOOKUP(F447,[1]Contratos_2024!$K:$K,[1]Contratos_2024!$AL:$AL,0)</f>
        <v>0</v>
      </c>
      <c r="AC447" s="220">
        <f>ListadoBase[[#This Row],[FECHA DE TERMINACIÓN]]-ListadoBase[[#This Row],[FECHA DE INICIO]]</f>
        <v>-45471</v>
      </c>
    </row>
    <row r="448" spans="1:29" ht="15.75" customHeight="1">
      <c r="A448" s="214">
        <f>ROWS($A$2:A448)</f>
        <v>447</v>
      </c>
      <c r="B448" s="273" t="str">
        <f t="shared" si="46"/>
        <v>ZAMORA</v>
      </c>
      <c r="C448" s="273" t="str">
        <f t="shared" si="47"/>
        <v>BUSTOS</v>
      </c>
      <c r="D448" s="273" t="str">
        <f t="shared" si="48"/>
        <v>JEISSON</v>
      </c>
      <c r="E448" s="273" t="s">
        <v>2766</v>
      </c>
      <c r="F448" s="273" t="s">
        <v>2767</v>
      </c>
      <c r="G448" s="275"/>
      <c r="H448" s="280"/>
      <c r="I448" s="280"/>
      <c r="J448" s="278"/>
      <c r="K448" s="278"/>
      <c r="L448" s="278"/>
      <c r="M448" s="278"/>
      <c r="N448" s="278" t="s">
        <v>2768</v>
      </c>
      <c r="O448" s="273"/>
      <c r="P448" s="273"/>
      <c r="Q448" s="273"/>
      <c r="R448" s="273"/>
      <c r="S448" s="330"/>
      <c r="T448" s="164" t="s">
        <v>2769</v>
      </c>
      <c r="U448" s="275"/>
      <c r="V448" s="273"/>
      <c r="W448" s="273"/>
      <c r="X448" s="273" t="s">
        <v>2770</v>
      </c>
      <c r="Y448" s="280" t="s">
        <v>2759</v>
      </c>
      <c r="Z448" s="273"/>
      <c r="AA448" s="275"/>
      <c r="AB448" s="275"/>
      <c r="AC448" s="298">
        <f>ListadoBase[[#This Row],[FECHA DE TERMINACIÓN]]-ListadoBase[[#This Row],[FECHA DE INICIO]]</f>
        <v>0</v>
      </c>
    </row>
    <row r="449" spans="1:29" ht="15.75" customHeight="1">
      <c r="A449" s="214">
        <f>ROWS($A$2:A449)</f>
        <v>448</v>
      </c>
      <c r="B449" s="215" t="str">
        <f t="shared" si="46"/>
        <v>GONZALEZ</v>
      </c>
      <c r="C449" s="215" t="str">
        <f t="shared" si="47"/>
        <v>MUÑOZ</v>
      </c>
      <c r="D449" s="215" t="str">
        <f t="shared" si="48"/>
        <v xml:space="preserve">JENNIFER PAMELA </v>
      </c>
      <c r="E449" s="215" t="s">
        <v>2771</v>
      </c>
      <c r="F449" s="215">
        <v>1016027524</v>
      </c>
      <c r="G449" s="216"/>
      <c r="H449" s="217">
        <v>3104861212</v>
      </c>
      <c r="I449" s="217"/>
      <c r="J449" s="218"/>
      <c r="K449" s="218"/>
      <c r="L449" s="218"/>
      <c r="M449" s="218"/>
      <c r="N449" s="218"/>
      <c r="O449" s="215"/>
      <c r="P449" s="215"/>
      <c r="Q449" s="215"/>
      <c r="R449" s="215">
        <v>608</v>
      </c>
      <c r="S449" s="219">
        <v>3150000</v>
      </c>
      <c r="T449" s="218">
        <v>117498</v>
      </c>
      <c r="U449" s="216"/>
      <c r="V449" s="215"/>
      <c r="W449" s="215"/>
      <c r="X449" s="215" t="s">
        <v>1414</v>
      </c>
      <c r="Y449" s="217">
        <v>99</v>
      </c>
      <c r="Z449" s="215" t="s">
        <v>1415</v>
      </c>
      <c r="AA449" s="216">
        <v>45573</v>
      </c>
      <c r="AB449" s="216">
        <f>_xlfn.XLOOKUP(F449,[1]Contratos_2024!$K:$K,[1]Contratos_2024!$AL:$AL,0)</f>
        <v>0</v>
      </c>
      <c r="AC449" s="220">
        <f>ListadoBase[[#This Row],[FECHA DE TERMINACIÓN]]-ListadoBase[[#This Row],[FECHA DE INICIO]]</f>
        <v>-45573</v>
      </c>
    </row>
    <row r="450" spans="1:29" ht="15.75" customHeight="1">
      <c r="A450" s="214">
        <f>ROWS($A$2:A450)</f>
        <v>449</v>
      </c>
      <c r="B450" s="215" t="str">
        <f t="shared" si="46"/>
        <v>FRANCIA</v>
      </c>
      <c r="C450" s="215" t="str">
        <f t="shared" si="47"/>
        <v>BOHORQUEZ</v>
      </c>
      <c r="D450" s="215" t="str">
        <f t="shared" si="48"/>
        <v>JIMMY VICENTE</v>
      </c>
      <c r="E450" s="226" t="s">
        <v>2772</v>
      </c>
      <c r="F450" s="226">
        <v>79426136</v>
      </c>
      <c r="G450" s="216"/>
      <c r="H450" s="227">
        <v>3112578521</v>
      </c>
      <c r="I450" s="227"/>
      <c r="J450" s="218"/>
      <c r="K450" s="218"/>
      <c r="L450" s="218"/>
      <c r="M450" s="218"/>
      <c r="N450" s="218" t="s">
        <v>2706</v>
      </c>
      <c r="O450" s="215"/>
      <c r="P450" s="215"/>
      <c r="Q450" s="215"/>
      <c r="R450" s="215">
        <v>740</v>
      </c>
      <c r="S450" s="219"/>
      <c r="T450" s="218">
        <v>116030</v>
      </c>
      <c r="U450" s="216"/>
      <c r="V450" s="215"/>
      <c r="W450" s="215"/>
      <c r="X450" s="218" t="s">
        <v>1414</v>
      </c>
      <c r="Y450" s="217">
        <v>10</v>
      </c>
      <c r="Z450" s="215" t="s">
        <v>1415</v>
      </c>
      <c r="AA450" s="216">
        <f>_xlfn.XLOOKUP(F450,[1]Contratos_2024!$K:$K,[1]Contratos_2024!$AK:$AK,0)</f>
        <v>0</v>
      </c>
      <c r="AB450" s="216">
        <f>_xlfn.XLOOKUP(F450,[1]Contratos_2024!$K:$K,[1]Contratos_2024!$AL:$AL,0)</f>
        <v>0</v>
      </c>
      <c r="AC450" s="220">
        <f>ListadoBase[[#This Row],[FECHA DE TERMINACIÓN]]-ListadoBase[[#This Row],[FECHA DE INICIO]]</f>
        <v>0</v>
      </c>
    </row>
    <row r="451" spans="1:29" ht="15.75" customHeight="1">
      <c r="A451" s="214">
        <f>ROWS($A$2:A451)</f>
        <v>450</v>
      </c>
      <c r="B451" s="215" t="str">
        <f t="shared" si="46"/>
        <v>TRUJILLO</v>
      </c>
      <c r="C451" s="215" t="str">
        <f t="shared" si="47"/>
        <v>BARRIOS</v>
      </c>
      <c r="D451" s="215" t="str">
        <f t="shared" si="48"/>
        <v>JOHAN ARLEY</v>
      </c>
      <c r="E451" s="215" t="s">
        <v>2773</v>
      </c>
      <c r="F451" s="215">
        <v>1030694095</v>
      </c>
      <c r="G451" s="216"/>
      <c r="H451" s="217">
        <v>3209681251</v>
      </c>
      <c r="I451" s="217"/>
      <c r="J451" s="218"/>
      <c r="K451" s="218"/>
      <c r="L451" s="218"/>
      <c r="M451" s="218"/>
      <c r="N451" s="218"/>
      <c r="O451" s="215"/>
      <c r="P451" s="215"/>
      <c r="Q451" s="215"/>
      <c r="R451" s="215">
        <v>770</v>
      </c>
      <c r="S451" s="219">
        <v>3780000</v>
      </c>
      <c r="T451" s="218">
        <v>116917</v>
      </c>
      <c r="U451" s="216"/>
      <c r="V451" s="215"/>
      <c r="W451" s="215"/>
      <c r="X451" s="215" t="s">
        <v>1414</v>
      </c>
      <c r="Y451" s="217">
        <v>19</v>
      </c>
      <c r="Z451" s="215"/>
      <c r="AA451" s="216">
        <v>45588</v>
      </c>
      <c r="AB451" s="216">
        <v>45657</v>
      </c>
      <c r="AC451" s="220">
        <f>ListadoBase[[#This Row],[FECHA DE TERMINACIÓN]]-ListadoBase[[#This Row],[FECHA DE INICIO]]</f>
        <v>69</v>
      </c>
    </row>
    <row r="452" spans="1:29" ht="15.75" customHeight="1">
      <c r="A452" s="214">
        <f>ROWS($A$2:A452)</f>
        <v>451</v>
      </c>
      <c r="B452" s="215" t="s">
        <v>2774</v>
      </c>
      <c r="C452" s="215" t="s">
        <v>2775</v>
      </c>
      <c r="D452" s="215" t="s">
        <v>2776</v>
      </c>
      <c r="E452" s="215" t="s">
        <v>2777</v>
      </c>
      <c r="F452" s="215">
        <v>1026304044</v>
      </c>
      <c r="G452" s="216"/>
      <c r="H452" s="217">
        <v>3057591806</v>
      </c>
      <c r="I452" s="217"/>
      <c r="J452" s="218"/>
      <c r="K452" s="218"/>
      <c r="L452" s="218"/>
      <c r="M452" s="218"/>
      <c r="N452" s="218" t="s">
        <v>1857</v>
      </c>
      <c r="O452" s="218"/>
      <c r="P452" s="218"/>
      <c r="Q452" s="218"/>
      <c r="R452" s="218">
        <v>789</v>
      </c>
      <c r="S452" s="219"/>
      <c r="T452" s="140">
        <v>118956</v>
      </c>
      <c r="U452" s="216"/>
      <c r="V452" s="215"/>
      <c r="W452" s="215"/>
      <c r="X452" s="215" t="s">
        <v>1414</v>
      </c>
      <c r="Y452" s="217">
        <v>10</v>
      </c>
      <c r="Z452" s="215"/>
      <c r="AA452" s="216">
        <v>45601</v>
      </c>
      <c r="AB452" s="216">
        <v>45692</v>
      </c>
      <c r="AC452" s="220">
        <f>ListadoBase[[#This Row],[FECHA DE TERMINACIÓN]]-ListadoBase[[#This Row],[FECHA DE INICIO]]</f>
        <v>91</v>
      </c>
    </row>
    <row r="453" spans="1:29" ht="15.75" customHeight="1">
      <c r="A453" s="214">
        <f>ROWS($A$2:A453)</f>
        <v>452</v>
      </c>
      <c r="B453" s="215" t="str">
        <f>LEFT(E453, FIND(" ", E453) - 1)</f>
        <v>ROJAS</v>
      </c>
      <c r="C453" s="215" t="str">
        <f>MID(E453, FIND(" ", E453) + 1, FIND(" ", E453, FIND(" ", E453) + 1) - FIND(" ", E453) - 1)</f>
        <v>ORTIZ</v>
      </c>
      <c r="D453" s="215" t="str">
        <f>RIGHT(E453, LEN(E453) - FIND(" ", E453, FIND(" ", E453) + 1))</f>
        <v xml:space="preserve">JOHN ALEXANDER </v>
      </c>
      <c r="E453" s="226" t="s">
        <v>2778</v>
      </c>
      <c r="F453" s="226">
        <v>79615810</v>
      </c>
      <c r="G453" s="216"/>
      <c r="H453" s="227">
        <v>3245867206</v>
      </c>
      <c r="I453" s="227"/>
      <c r="J453" s="218"/>
      <c r="K453" s="218"/>
      <c r="L453" s="218"/>
      <c r="M453" s="218"/>
      <c r="N453" s="218"/>
      <c r="O453" s="215"/>
      <c r="P453" s="215"/>
      <c r="Q453" s="215"/>
      <c r="R453" s="215">
        <v>787</v>
      </c>
      <c r="S453" s="219"/>
      <c r="T453" s="140">
        <v>118640</v>
      </c>
      <c r="U453" s="216"/>
      <c r="V453" s="215"/>
      <c r="W453" s="215"/>
      <c r="X453" s="215" t="s">
        <v>1414</v>
      </c>
      <c r="Y453" s="217">
        <v>10</v>
      </c>
      <c r="Z453" s="215"/>
      <c r="AA453" s="216">
        <v>45593</v>
      </c>
      <c r="AB453" s="216">
        <v>45657</v>
      </c>
      <c r="AC453" s="220">
        <f>ListadoBase[[#This Row],[FECHA DE TERMINACIÓN]]-ListadoBase[[#This Row],[FECHA DE INICIO]]</f>
        <v>64</v>
      </c>
    </row>
    <row r="454" spans="1:29" ht="15.75" customHeight="1">
      <c r="A454" s="214">
        <f>ROWS($A$2:A454)</f>
        <v>453</v>
      </c>
      <c r="B454" s="215" t="str">
        <f>LEFT(E454, FIND(" ", E454) - 1)</f>
        <v>RAIRAN</v>
      </c>
      <c r="C454" s="215" t="str">
        <f>MID(E454, FIND(" ", E454) + 1, FIND(" ", E454, FIND(" ", E454) + 1) - FIND(" ", E454) - 1)</f>
        <v>RAMOS</v>
      </c>
      <c r="D454" s="215" t="str">
        <f>RIGHT(E454, LEN(E454) - FIND(" ", E454, FIND(" ", E454) + 1))</f>
        <v xml:space="preserve">JORGE ENRIQUE </v>
      </c>
      <c r="E454" s="226" t="s">
        <v>2779</v>
      </c>
      <c r="F454" s="226">
        <v>79401126</v>
      </c>
      <c r="G454" s="216"/>
      <c r="H454" s="227">
        <v>3118809984</v>
      </c>
      <c r="I454" s="227"/>
      <c r="J454" s="228"/>
      <c r="K454" s="228"/>
      <c r="L454" s="228"/>
      <c r="M454" s="218"/>
      <c r="N454" s="218"/>
      <c r="O454" s="215"/>
      <c r="P454" s="215"/>
      <c r="Q454" s="215"/>
      <c r="R454" s="215">
        <v>675</v>
      </c>
      <c r="S454" s="219">
        <v>2850000</v>
      </c>
      <c r="T454" s="218">
        <v>116113</v>
      </c>
      <c r="U454" s="216"/>
      <c r="V454" s="215"/>
      <c r="W454" s="215"/>
      <c r="X454" s="215" t="s">
        <v>1414</v>
      </c>
      <c r="Y454" s="217">
        <v>13</v>
      </c>
      <c r="Z454" s="215" t="s">
        <v>1415</v>
      </c>
      <c r="AA454" s="216">
        <v>45566</v>
      </c>
      <c r="AB454" s="216">
        <v>45657</v>
      </c>
      <c r="AC454" s="220">
        <f>ListadoBase[[#This Row],[FECHA DE TERMINACIÓN]]-ListadoBase[[#This Row],[FECHA DE INICIO]]</f>
        <v>91</v>
      </c>
    </row>
    <row r="455" spans="1:29" ht="15.75" customHeight="1">
      <c r="A455" s="214">
        <f>ROWS($A$2:A455)</f>
        <v>454</v>
      </c>
      <c r="B455" s="215" t="str">
        <f>LEFT(E455, FIND(" ", E455) - 1)</f>
        <v>GALVIS</v>
      </c>
      <c r="C455" s="215" t="str">
        <f>MID(E455, FIND(" ", E455) + 1, FIND(" ", E455, FIND(" ", E455) + 1) - FIND(" ", E455) - 1)</f>
        <v>NIÑO</v>
      </c>
      <c r="D455" s="215" t="str">
        <f>RIGHT(E455, LEN(E455) - FIND(" ", E455, FIND(" ", E455) + 1))</f>
        <v>JHON ANDERSON</v>
      </c>
      <c r="E455" s="215" t="s">
        <v>2780</v>
      </c>
      <c r="F455" s="215">
        <v>1018475407</v>
      </c>
      <c r="G455" s="216"/>
      <c r="H455" s="217">
        <v>3058606476</v>
      </c>
      <c r="I455" s="217"/>
      <c r="J455" s="218"/>
      <c r="K455" s="218"/>
      <c r="L455" s="218"/>
      <c r="M455" s="218"/>
      <c r="N455" s="218" t="s">
        <v>2781</v>
      </c>
      <c r="O455" s="215"/>
      <c r="P455" s="215"/>
      <c r="Q455" s="215"/>
      <c r="R455" s="215">
        <v>938</v>
      </c>
      <c r="S455" s="219"/>
      <c r="T455" s="140">
        <v>120786</v>
      </c>
      <c r="U455" s="216"/>
      <c r="V455" s="215"/>
      <c r="W455" s="215"/>
      <c r="X455" s="215" t="s">
        <v>1414</v>
      </c>
      <c r="Y455" s="217">
        <v>10</v>
      </c>
      <c r="Z455" s="215" t="s">
        <v>1415</v>
      </c>
      <c r="AA455" s="216">
        <v>45623</v>
      </c>
      <c r="AB455" s="216">
        <v>45677</v>
      </c>
      <c r="AC455" s="220">
        <f>ListadoBase[[#This Row],[FECHA DE TERMINACIÓN]]-ListadoBase[[#This Row],[FECHA DE INICIO]]</f>
        <v>54</v>
      </c>
    </row>
    <row r="456" spans="1:29" ht="15.75" customHeight="1">
      <c r="A456" s="214">
        <f>ROWS($A$2:A456)</f>
        <v>455</v>
      </c>
      <c r="B456" s="215" t="s">
        <v>2782</v>
      </c>
      <c r="C456" s="215" t="s">
        <v>2783</v>
      </c>
      <c r="D456" s="215" t="s">
        <v>2784</v>
      </c>
      <c r="E456" s="215" t="s">
        <v>2785</v>
      </c>
      <c r="F456" s="215">
        <v>80797902</v>
      </c>
      <c r="G456" s="216"/>
      <c r="H456" s="217">
        <v>3009882799</v>
      </c>
      <c r="I456" s="217"/>
      <c r="J456" s="218"/>
      <c r="K456" s="218"/>
      <c r="L456" s="218"/>
      <c r="M456" s="218"/>
      <c r="N456" s="218"/>
      <c r="O456" s="215"/>
      <c r="P456" s="215"/>
      <c r="Q456" s="215"/>
      <c r="R456" s="215">
        <v>416</v>
      </c>
      <c r="S456" s="219">
        <v>2850000</v>
      </c>
      <c r="T456" s="140">
        <v>121470</v>
      </c>
      <c r="U456" s="216"/>
      <c r="V456" s="215"/>
      <c r="W456" s="215"/>
      <c r="X456" s="218" t="s">
        <v>1414</v>
      </c>
      <c r="Y456" s="217">
        <v>13</v>
      </c>
      <c r="Z456" s="215" t="s">
        <v>1706</v>
      </c>
      <c r="AA456" s="216">
        <f>_xlfn.XLOOKUP(F456,[1]Contratos_2024!$K:$K,[1]Contratos_2024!$AK:$AK,0)</f>
        <v>0</v>
      </c>
      <c r="AB456" s="216">
        <f>_xlfn.XLOOKUP(F456,[1]Contratos_2024!$K:$K,[1]Contratos_2024!$AL:$AL,0)</f>
        <v>0</v>
      </c>
      <c r="AC456" s="220">
        <f>ListadoBase[[#This Row],[FECHA DE TERMINACIÓN]]-ListadoBase[[#This Row],[FECHA DE INICIO]]</f>
        <v>0</v>
      </c>
    </row>
    <row r="457" spans="1:29" ht="15.75" customHeight="1">
      <c r="A457" s="214">
        <f>ROWS($A$2:A457)</f>
        <v>456</v>
      </c>
      <c r="B457" s="215" t="str">
        <f t="shared" ref="B457:B488" si="49">LEFT(E457, FIND(" ", E457) - 1)</f>
        <v>GONZALEZ</v>
      </c>
      <c r="C457" s="215" t="str">
        <f t="shared" ref="C457:C488" si="50">MID(E457, FIND(" ", E457) + 1, FIND(" ", E457, FIND(" ", E457) + 1) - FIND(" ", E457) - 1)</f>
        <v>REINOSO</v>
      </c>
      <c r="D457" s="215" t="str">
        <f t="shared" ref="D457:D462" si="51">RIGHT(E457, LEN(E457) - FIND(" ", E457, FIND(" ", E457) + 1))</f>
        <v>JUAN CAMILO</v>
      </c>
      <c r="E457" s="226" t="s">
        <v>2786</v>
      </c>
      <c r="F457" s="226">
        <v>1030649029</v>
      </c>
      <c r="G457" s="216"/>
      <c r="H457" s="227">
        <v>3103681016</v>
      </c>
      <c r="I457" s="227"/>
      <c r="J457" s="218" t="s">
        <v>2787</v>
      </c>
      <c r="K457" s="218"/>
      <c r="L457" s="218"/>
      <c r="M457" s="134" t="s">
        <v>2788</v>
      </c>
      <c r="N457" s="218" t="s">
        <v>2789</v>
      </c>
      <c r="O457" s="215"/>
      <c r="P457" s="215"/>
      <c r="Q457" s="215"/>
      <c r="R457" s="215">
        <v>738</v>
      </c>
      <c r="S457" s="219"/>
      <c r="T457" s="218">
        <v>1118323</v>
      </c>
      <c r="U457" s="216"/>
      <c r="V457" s="215"/>
      <c r="W457" s="215"/>
      <c r="X457" s="218" t="s">
        <v>1414</v>
      </c>
      <c r="Y457" s="217">
        <v>19</v>
      </c>
      <c r="Z457" s="215" t="s">
        <v>1415</v>
      </c>
      <c r="AA457" s="216">
        <v>45593</v>
      </c>
      <c r="AB457" s="216">
        <v>45657</v>
      </c>
      <c r="AC457" s="220">
        <f>ListadoBase[[#This Row],[FECHA DE TERMINACIÓN]]-ListadoBase[[#This Row],[FECHA DE INICIO]]</f>
        <v>64</v>
      </c>
    </row>
    <row r="458" spans="1:29" ht="15.75" customHeight="1">
      <c r="A458" s="214">
        <f>ROWS($A$2:A458)</f>
        <v>457</v>
      </c>
      <c r="B458" s="215" t="str">
        <f t="shared" si="49"/>
        <v>CORTES</v>
      </c>
      <c r="C458" s="215" t="str">
        <f t="shared" si="50"/>
        <v>GONZALEZ</v>
      </c>
      <c r="D458" s="215" t="str">
        <f t="shared" si="51"/>
        <v>JORGE</v>
      </c>
      <c r="E458" s="226" t="s">
        <v>2790</v>
      </c>
      <c r="F458" s="226">
        <v>80154893</v>
      </c>
      <c r="G458" s="216"/>
      <c r="H458" s="257">
        <v>3108851424</v>
      </c>
      <c r="I458" s="257"/>
      <c r="J458" s="228"/>
      <c r="K458" s="228"/>
      <c r="L458" s="228"/>
      <c r="M458" s="218"/>
      <c r="N458" s="218"/>
      <c r="O458" s="215"/>
      <c r="P458" s="215"/>
      <c r="Q458" s="215"/>
      <c r="R458" s="215">
        <v>700</v>
      </c>
      <c r="S458" s="219"/>
      <c r="T458" s="218">
        <v>117675</v>
      </c>
      <c r="U458" s="216"/>
      <c r="V458" s="215"/>
      <c r="W458" s="215"/>
      <c r="X458" s="215" t="s">
        <v>1414</v>
      </c>
      <c r="Y458" s="217">
        <v>20</v>
      </c>
      <c r="Z458" s="215" t="s">
        <v>1415</v>
      </c>
      <c r="AA458" s="216">
        <f>_xlfn.XLOOKUP(F458,[1]Contratos_2024!$K:$K,[1]Contratos_2024!$AK:$AK,0)</f>
        <v>0</v>
      </c>
      <c r="AB458" s="216">
        <f>_xlfn.XLOOKUP(F458,[1]Contratos_2024!$K:$K,[1]Contratos_2024!$AL:$AL,0)</f>
        <v>0</v>
      </c>
      <c r="AC458" s="220">
        <f>ListadoBase[[#This Row],[FECHA DE TERMINACIÓN]]-ListadoBase[[#This Row],[FECHA DE INICIO]]</f>
        <v>0</v>
      </c>
    </row>
    <row r="459" spans="1:29" ht="15.75" customHeight="1">
      <c r="A459" s="214">
        <f>ROWS($A$2:A459)</f>
        <v>458</v>
      </c>
      <c r="B459" s="215" t="str">
        <f t="shared" si="49"/>
        <v>CASTAÑEDA</v>
      </c>
      <c r="C459" s="215" t="str">
        <f t="shared" si="50"/>
        <v>BELTRAN</v>
      </c>
      <c r="D459" s="215" t="str">
        <f t="shared" si="51"/>
        <v xml:space="preserve">JULIAN ANDRES </v>
      </c>
      <c r="E459" s="215" t="s">
        <v>2791</v>
      </c>
      <c r="F459" s="226">
        <v>1000707794</v>
      </c>
      <c r="G459" s="216"/>
      <c r="H459" s="217">
        <v>3025318856</v>
      </c>
      <c r="I459" s="217"/>
      <c r="J459" s="259"/>
      <c r="K459" s="259"/>
      <c r="L459" s="259"/>
      <c r="M459" s="218"/>
      <c r="N459" s="218"/>
      <c r="O459" s="215"/>
      <c r="P459" s="215"/>
      <c r="Q459" s="215"/>
      <c r="R459" s="215">
        <v>775</v>
      </c>
      <c r="S459" s="219"/>
      <c r="T459" s="218">
        <v>118201</v>
      </c>
      <c r="U459" s="216"/>
      <c r="V459" s="215"/>
      <c r="W459" s="215"/>
      <c r="X459" s="218" t="s">
        <v>1414</v>
      </c>
      <c r="Y459" s="217">
        <v>14</v>
      </c>
      <c r="Z459" s="215" t="s">
        <v>1415</v>
      </c>
      <c r="AA459" s="216">
        <v>45586</v>
      </c>
      <c r="AB459" s="216">
        <v>45657</v>
      </c>
      <c r="AC459" s="220">
        <f>ListadoBase[[#This Row],[FECHA DE TERMINACIÓN]]-ListadoBase[[#This Row],[FECHA DE INICIO]]</f>
        <v>71</v>
      </c>
    </row>
    <row r="460" spans="1:29" ht="15.75" customHeight="1">
      <c r="A460" s="214">
        <f>ROWS($A$2:A460)</f>
        <v>459</v>
      </c>
      <c r="B460" s="215" t="str">
        <f t="shared" si="49"/>
        <v>ZAMBRANO</v>
      </c>
      <c r="C460" s="215" t="str">
        <f t="shared" si="50"/>
        <v>JUAN</v>
      </c>
      <c r="D460" s="215" t="str">
        <f t="shared" si="51"/>
        <v>CARLOS</v>
      </c>
      <c r="E460" s="215" t="s">
        <v>2792</v>
      </c>
      <c r="F460" s="215">
        <v>76304356</v>
      </c>
      <c r="G460" s="216"/>
      <c r="H460" s="217">
        <v>3154093997</v>
      </c>
      <c r="I460" s="217"/>
      <c r="J460" s="218"/>
      <c r="K460" s="218"/>
      <c r="L460" s="218"/>
      <c r="M460" s="218"/>
      <c r="N460" s="218"/>
      <c r="O460" s="215"/>
      <c r="P460" s="215"/>
      <c r="Q460" s="215"/>
      <c r="R460" s="215">
        <v>860</v>
      </c>
      <c r="S460" s="219"/>
      <c r="T460" s="140">
        <v>119367</v>
      </c>
      <c r="U460" s="216"/>
      <c r="V460" s="215"/>
      <c r="W460" s="215"/>
      <c r="X460" s="215" t="s">
        <v>1414</v>
      </c>
      <c r="Y460" s="217">
        <v>11</v>
      </c>
      <c r="Z460" s="215" t="s">
        <v>1415</v>
      </c>
      <c r="AA460" s="216">
        <v>45609</v>
      </c>
      <c r="AB460" s="216">
        <v>45690</v>
      </c>
      <c r="AC460" s="220">
        <f>ListadoBase[[#This Row],[FECHA DE TERMINACIÓN]]-ListadoBase[[#This Row],[FECHA DE INICIO]]</f>
        <v>81</v>
      </c>
    </row>
    <row r="461" spans="1:29" ht="15.75" customHeight="1">
      <c r="A461" s="214">
        <f>ROWS($A$2:A461)</f>
        <v>460</v>
      </c>
      <c r="B461" s="215" t="str">
        <f t="shared" si="49"/>
        <v>MOSQUERA</v>
      </c>
      <c r="C461" s="215" t="str">
        <f t="shared" si="50"/>
        <v>RIASCOS</v>
      </c>
      <c r="D461" s="215" t="str">
        <f t="shared" si="51"/>
        <v>JUAN ESTEBAN</v>
      </c>
      <c r="E461" s="215" t="s">
        <v>2793</v>
      </c>
      <c r="F461" s="215">
        <v>1233500218</v>
      </c>
      <c r="G461" s="216"/>
      <c r="H461" s="217">
        <v>3016551012</v>
      </c>
      <c r="I461" s="217"/>
      <c r="J461" s="218"/>
      <c r="K461" s="218"/>
      <c r="L461" s="218"/>
      <c r="M461" s="218"/>
      <c r="N461" s="218"/>
      <c r="O461" s="215"/>
      <c r="P461" s="215"/>
      <c r="Q461" s="215"/>
      <c r="R461" s="215">
        <v>710</v>
      </c>
      <c r="S461" s="219">
        <v>3380000</v>
      </c>
      <c r="T461" s="218">
        <v>117020</v>
      </c>
      <c r="U461" s="216"/>
      <c r="V461" s="215"/>
      <c r="W461" s="215"/>
      <c r="X461" s="215" t="s">
        <v>1414</v>
      </c>
      <c r="Y461" s="217">
        <v>16</v>
      </c>
      <c r="Z461" s="215" t="s">
        <v>1415</v>
      </c>
      <c r="AA461" s="216">
        <f>_xlfn.XLOOKUP(F461,[1]Contratos_2024!$K:$K,[1]Contratos_2024!$AK:$AK,0)</f>
        <v>0</v>
      </c>
      <c r="AB461" s="216">
        <f>_xlfn.XLOOKUP(F461,[1]Contratos_2024!$K:$K,[1]Contratos_2024!$AL:$AL,0)</f>
        <v>0</v>
      </c>
      <c r="AC461" s="220">
        <f>ListadoBase[[#This Row],[FECHA DE TERMINACIÓN]]-ListadoBase[[#This Row],[FECHA DE INICIO]]</f>
        <v>0</v>
      </c>
    </row>
    <row r="462" spans="1:29" ht="15.75" customHeight="1">
      <c r="A462" s="214">
        <f>ROWS($A$2:A462)</f>
        <v>461</v>
      </c>
      <c r="B462" s="215" t="str">
        <f t="shared" si="49"/>
        <v>SILVA</v>
      </c>
      <c r="C462" s="215" t="str">
        <f t="shared" si="50"/>
        <v>CASTELLANOS</v>
      </c>
      <c r="D462" s="215" t="str">
        <f t="shared" si="51"/>
        <v xml:space="preserve">JULIAN </v>
      </c>
      <c r="E462" s="226" t="s">
        <v>2794</v>
      </c>
      <c r="F462" s="226">
        <v>1030686454</v>
      </c>
      <c r="G462" s="216"/>
      <c r="H462" s="227">
        <v>3208052626</v>
      </c>
      <c r="I462" s="227"/>
      <c r="J462" s="218"/>
      <c r="K462" s="218"/>
      <c r="L462" s="218"/>
      <c r="M462" s="218"/>
      <c r="N462" s="218"/>
      <c r="O462" s="215"/>
      <c r="P462" s="215"/>
      <c r="Q462" s="215"/>
      <c r="R462" s="215">
        <v>809</v>
      </c>
      <c r="S462" s="219"/>
      <c r="T462" s="140">
        <v>118635</v>
      </c>
      <c r="U462" s="216"/>
      <c r="V462" s="215"/>
      <c r="W462" s="215"/>
      <c r="X462" s="215" t="s">
        <v>1414</v>
      </c>
      <c r="Y462" s="217">
        <v>14</v>
      </c>
      <c r="Z462" s="215"/>
      <c r="AA462" s="216">
        <v>45594</v>
      </c>
      <c r="AB462" s="216">
        <v>45685</v>
      </c>
      <c r="AC462" s="220">
        <f>ListadoBase[[#This Row],[FECHA DE TERMINACIÓN]]-ListadoBase[[#This Row],[FECHA DE INICIO]]</f>
        <v>91</v>
      </c>
    </row>
    <row r="463" spans="1:29" ht="15.75" customHeight="1">
      <c r="A463" s="214">
        <f>ROWS($A$2:A463)</f>
        <v>462</v>
      </c>
      <c r="B463" s="215" t="str">
        <f t="shared" si="49"/>
        <v>OCHOA</v>
      </c>
      <c r="C463" s="215" t="e">
        <f t="shared" si="50"/>
        <v>#VALUE!</v>
      </c>
      <c r="D463" s="215" t="s">
        <v>2795</v>
      </c>
      <c r="E463" s="215" t="s">
        <v>2796</v>
      </c>
      <c r="F463" s="215">
        <v>1022937014</v>
      </c>
      <c r="G463" s="216"/>
      <c r="H463" s="217">
        <v>3164533595</v>
      </c>
      <c r="I463" s="217"/>
      <c r="J463" s="218"/>
      <c r="K463" s="218"/>
      <c r="L463" s="218"/>
      <c r="M463" s="218"/>
      <c r="N463" s="218" t="s">
        <v>2797</v>
      </c>
      <c r="O463" s="215"/>
      <c r="P463" s="215" t="s">
        <v>2798</v>
      </c>
      <c r="Q463" s="215"/>
      <c r="R463" s="215">
        <v>877</v>
      </c>
      <c r="S463" s="219"/>
      <c r="T463" s="140">
        <v>119923</v>
      </c>
      <c r="U463" s="216"/>
      <c r="V463" s="215"/>
      <c r="W463" s="215"/>
      <c r="X463" s="215" t="s">
        <v>1414</v>
      </c>
      <c r="Y463" s="217">
        <v>19</v>
      </c>
      <c r="Z463" s="215" t="s">
        <v>1415</v>
      </c>
      <c r="AA463" s="216">
        <v>45614</v>
      </c>
      <c r="AB463" s="216">
        <v>45684</v>
      </c>
      <c r="AC463" s="220">
        <f>ListadoBase[[#This Row],[FECHA DE TERMINACIÓN]]-ListadoBase[[#This Row],[FECHA DE INICIO]]</f>
        <v>70</v>
      </c>
    </row>
    <row r="464" spans="1:29" ht="15.75" customHeight="1">
      <c r="A464" s="214">
        <f>ROWS($A$2:A464)</f>
        <v>463</v>
      </c>
      <c r="B464" s="215" t="str">
        <f t="shared" si="49"/>
        <v>MIER</v>
      </c>
      <c r="C464" s="215" t="e">
        <f t="shared" si="50"/>
        <v>#VALUE!</v>
      </c>
      <c r="D464" s="215" t="e">
        <f t="shared" ref="D464:D495" si="52">RIGHT(E464, LEN(E464) - FIND(" ", E464, FIND(" ", E464) + 1))</f>
        <v>#VALUE!</v>
      </c>
      <c r="E464" s="215" t="s">
        <v>2799</v>
      </c>
      <c r="F464" s="226">
        <v>1030657472</v>
      </c>
      <c r="G464" s="216"/>
      <c r="H464" s="331">
        <v>3133613040</v>
      </c>
      <c r="I464" s="331"/>
      <c r="J464" s="218"/>
      <c r="K464" s="218"/>
      <c r="L464" s="218"/>
      <c r="M464" s="218"/>
      <c r="N464" s="218"/>
      <c r="O464" s="215"/>
      <c r="P464" s="215"/>
      <c r="Q464" s="215"/>
      <c r="R464" s="215">
        <v>427</v>
      </c>
      <c r="S464" s="219"/>
      <c r="T464" s="218">
        <v>109467</v>
      </c>
      <c r="U464" s="216"/>
      <c r="V464" s="215"/>
      <c r="W464" s="215"/>
      <c r="X464" s="215" t="s">
        <v>1414</v>
      </c>
      <c r="Y464" s="217" t="s">
        <v>2800</v>
      </c>
      <c r="Z464" s="215" t="s">
        <v>1706</v>
      </c>
      <c r="AA464" s="216">
        <v>45454</v>
      </c>
      <c r="AB464" s="216">
        <f>_xlfn.XLOOKUP(F464,[1]Contratos_2024!$K:$K,[1]Contratos_2024!$AL:$AL,0)</f>
        <v>0</v>
      </c>
      <c r="AC464" s="220">
        <f>ListadoBase[[#This Row],[FECHA DE TERMINACIÓN]]-ListadoBase[[#This Row],[FECHA DE INICIO]]</f>
        <v>-45454</v>
      </c>
    </row>
    <row r="465" spans="1:29" ht="15.75" customHeight="1">
      <c r="A465" s="214">
        <f>ROWS($A$2:A465)</f>
        <v>464</v>
      </c>
      <c r="B465" s="215" t="str">
        <f t="shared" si="49"/>
        <v>SANDOVAL</v>
      </c>
      <c r="C465" s="215" t="str">
        <f t="shared" si="50"/>
        <v>SANDOVAL</v>
      </c>
      <c r="D465" s="215" t="str">
        <f t="shared" si="52"/>
        <v xml:space="preserve">KELLY JOHANA </v>
      </c>
      <c r="E465" s="137" t="s">
        <v>2801</v>
      </c>
      <c r="F465" s="137">
        <v>1032505377</v>
      </c>
      <c r="G465" s="216"/>
      <c r="H465" s="195">
        <v>3192217963</v>
      </c>
      <c r="I465" s="195"/>
      <c r="J465" s="218"/>
      <c r="K465" s="218"/>
      <c r="L465" s="218"/>
      <c r="M465" s="218"/>
      <c r="N465" s="218" t="s">
        <v>1510</v>
      </c>
      <c r="O465" s="215"/>
      <c r="P465" s="215"/>
      <c r="Q465" s="215"/>
      <c r="R465" s="215">
        <v>902</v>
      </c>
      <c r="S465" s="219">
        <v>3400000</v>
      </c>
      <c r="T465" s="140">
        <v>119876</v>
      </c>
      <c r="U465" s="216"/>
      <c r="V465" s="215"/>
      <c r="W465" s="215"/>
      <c r="X465" s="215" t="s">
        <v>1414</v>
      </c>
      <c r="Y465" s="217">
        <v>18</v>
      </c>
      <c r="Z465" s="215" t="s">
        <v>1706</v>
      </c>
      <c r="AA465" s="216">
        <v>45616</v>
      </c>
      <c r="AB465" s="216">
        <v>45686</v>
      </c>
      <c r="AC465" s="220">
        <f>ListadoBase[[#This Row],[FECHA DE TERMINACIÓN]]-ListadoBase[[#This Row],[FECHA DE INICIO]]</f>
        <v>70</v>
      </c>
    </row>
    <row r="466" spans="1:29" ht="15.75" customHeight="1">
      <c r="A466" s="214">
        <f>ROWS($A$2:A466)</f>
        <v>465</v>
      </c>
      <c r="B466" s="215" t="str">
        <f t="shared" si="49"/>
        <v>HERNANDEZ</v>
      </c>
      <c r="C466" s="215" t="str">
        <f t="shared" si="50"/>
        <v>LEAL</v>
      </c>
      <c r="D466" s="215" t="str">
        <f t="shared" si="52"/>
        <v>LAURA PATRICIA</v>
      </c>
      <c r="E466" s="215" t="s">
        <v>2802</v>
      </c>
      <c r="F466" s="215">
        <v>1031169666</v>
      </c>
      <c r="G466" s="216"/>
      <c r="H466" s="217">
        <v>3194704320</v>
      </c>
      <c r="I466" s="217"/>
      <c r="J466" s="218"/>
      <c r="K466" s="218"/>
      <c r="L466" s="218"/>
      <c r="M466" s="218"/>
      <c r="N466" s="218"/>
      <c r="O466" s="215"/>
      <c r="P466" s="215"/>
      <c r="Q466" s="215"/>
      <c r="R466" s="215">
        <v>833</v>
      </c>
      <c r="S466" s="219"/>
      <c r="T466" s="140">
        <v>119890</v>
      </c>
      <c r="U466" s="216"/>
      <c r="V466" s="215"/>
      <c r="W466" s="215"/>
      <c r="X466" s="215" t="s">
        <v>1414</v>
      </c>
      <c r="Y466" s="217">
        <v>16</v>
      </c>
      <c r="Z466" s="215" t="s">
        <v>1415</v>
      </c>
      <c r="AA466" s="216">
        <v>45597</v>
      </c>
      <c r="AB466" s="216">
        <v>45667</v>
      </c>
      <c r="AC466" s="220">
        <f>ListadoBase[[#This Row],[FECHA DE TERMINACIÓN]]-ListadoBase[[#This Row],[FECHA DE INICIO]]</f>
        <v>70</v>
      </c>
    </row>
    <row r="467" spans="1:29" ht="15.75" customHeight="1">
      <c r="A467" s="214">
        <f>ROWS($A$2:A467)</f>
        <v>466</v>
      </c>
      <c r="B467" s="215" t="str">
        <f t="shared" si="49"/>
        <v>GONZALEZ</v>
      </c>
      <c r="C467" s="215" t="str">
        <f t="shared" si="50"/>
        <v>RODRIGUEZ</v>
      </c>
      <c r="D467" s="215" t="str">
        <f t="shared" si="52"/>
        <v>LADY JOHANNA</v>
      </c>
      <c r="E467" s="226" t="s">
        <v>2803</v>
      </c>
      <c r="F467" s="226" t="s">
        <v>2804</v>
      </c>
      <c r="G467" s="216"/>
      <c r="H467" s="257" t="s">
        <v>2805</v>
      </c>
      <c r="I467" s="257"/>
      <c r="J467" s="218"/>
      <c r="K467" s="218"/>
      <c r="L467" s="218"/>
      <c r="M467" s="218"/>
      <c r="N467" s="218"/>
      <c r="O467" s="215"/>
      <c r="P467" s="215"/>
      <c r="Q467" s="215"/>
      <c r="R467" s="215">
        <v>542</v>
      </c>
      <c r="S467" s="219"/>
      <c r="T467" s="228">
        <v>109457</v>
      </c>
      <c r="U467" s="216"/>
      <c r="V467" s="215"/>
      <c r="W467" s="215"/>
      <c r="X467" s="215" t="s">
        <v>1414</v>
      </c>
      <c r="Y467" s="217">
        <v>99</v>
      </c>
      <c r="Z467" s="215" t="s">
        <v>1555</v>
      </c>
      <c r="AA467" s="216">
        <v>45475</v>
      </c>
      <c r="AB467" s="216">
        <v>45658</v>
      </c>
      <c r="AC467" s="220">
        <f>ListadoBase[[#This Row],[FECHA DE TERMINACIÓN]]-ListadoBase[[#This Row],[FECHA DE INICIO]]</f>
        <v>183</v>
      </c>
    </row>
    <row r="468" spans="1:29" ht="15.75" customHeight="1">
      <c r="A468" s="214">
        <f>ROWS($A$2:A468)</f>
        <v>467</v>
      </c>
      <c r="B468" s="215" t="str">
        <f t="shared" si="49"/>
        <v>KLEBER</v>
      </c>
      <c r="C468" s="215" t="str">
        <f t="shared" si="50"/>
        <v>AVELLANEDA</v>
      </c>
      <c r="D468" s="215" t="str">
        <f t="shared" si="52"/>
        <v xml:space="preserve">LUDIM PATRICIA </v>
      </c>
      <c r="E468" s="215" t="s">
        <v>2806</v>
      </c>
      <c r="F468" s="215">
        <v>53166907</v>
      </c>
      <c r="G468" s="216"/>
      <c r="H468" s="217">
        <v>3214052281</v>
      </c>
      <c r="I468" s="217"/>
      <c r="J468" s="218" t="s">
        <v>2807</v>
      </c>
      <c r="K468" s="218"/>
      <c r="L468" s="218"/>
      <c r="M468" s="218"/>
      <c r="N468" s="218" t="s">
        <v>1803</v>
      </c>
      <c r="O468" s="215" t="s">
        <v>1345</v>
      </c>
      <c r="P468" s="215"/>
      <c r="Q468" s="215"/>
      <c r="R468" s="215">
        <v>667</v>
      </c>
      <c r="S468" s="219"/>
      <c r="T468" s="218">
        <v>109501</v>
      </c>
      <c r="U468" s="216"/>
      <c r="V468" s="215"/>
      <c r="W468" s="215"/>
      <c r="X468" s="215" t="s">
        <v>1414</v>
      </c>
      <c r="Y468" s="217">
        <v>13</v>
      </c>
      <c r="Z468" s="215" t="s">
        <v>1415</v>
      </c>
      <c r="AA468" s="216">
        <f>_xlfn.XLOOKUP(F468,[1]Contratos_2024!$K:$K,[1]Contratos_2024!$AK:$AK,0)</f>
        <v>0</v>
      </c>
      <c r="AB468" s="216">
        <f>_xlfn.XLOOKUP(F468,[1]Contratos_2024!$K:$K,[1]Contratos_2024!$AL:$AL,0)</f>
        <v>0</v>
      </c>
      <c r="AC468" s="220">
        <f>ListadoBase[[#This Row],[FECHA DE TERMINACIÓN]]-ListadoBase[[#This Row],[FECHA DE INICIO]]</f>
        <v>0</v>
      </c>
    </row>
    <row r="469" spans="1:29" ht="15.75" customHeight="1">
      <c r="A469" s="214">
        <f>ROWS($A$2:A469)</f>
        <v>468</v>
      </c>
      <c r="B469" s="215" t="str">
        <f t="shared" si="49"/>
        <v>CONTRERAS</v>
      </c>
      <c r="C469" s="215" t="str">
        <f t="shared" si="50"/>
        <v>DIAZ</v>
      </c>
      <c r="D469" s="215" t="str">
        <f t="shared" si="52"/>
        <v>LUIS ALFONSO</v>
      </c>
      <c r="E469" s="215" t="s">
        <v>2808</v>
      </c>
      <c r="F469" s="215">
        <v>80727717</v>
      </c>
      <c r="G469" s="216"/>
      <c r="H469" s="217"/>
      <c r="I469" s="217"/>
      <c r="J469" s="218"/>
      <c r="K469" s="218"/>
      <c r="L469" s="218"/>
      <c r="M469" s="218"/>
      <c r="N469" s="218"/>
      <c r="O469" s="215"/>
      <c r="P469" s="215"/>
      <c r="Q469" s="215"/>
      <c r="R469" s="215">
        <v>487</v>
      </c>
      <c r="S469" s="219"/>
      <c r="T469" s="215">
        <v>110482</v>
      </c>
      <c r="U469" s="216"/>
      <c r="V469" s="215"/>
      <c r="W469" s="215"/>
      <c r="X469" s="215" t="s">
        <v>1414</v>
      </c>
      <c r="Y469" s="217">
        <v>43</v>
      </c>
      <c r="Z469" s="215" t="s">
        <v>1706</v>
      </c>
      <c r="AA469" s="216">
        <v>45468</v>
      </c>
      <c r="AB469" s="216">
        <f>_xlfn.XLOOKUP(F469,[1]Contratos_2024!$K:$K,[1]Contratos_2024!$AL:$AL,0)</f>
        <v>0</v>
      </c>
      <c r="AC469" s="220">
        <f>ListadoBase[[#This Row],[FECHA DE TERMINACIÓN]]-ListadoBase[[#This Row],[FECHA DE INICIO]]</f>
        <v>-45468</v>
      </c>
    </row>
    <row r="470" spans="1:29" ht="15.75" customHeight="1">
      <c r="A470" s="214">
        <f>ROWS($A$2:A470)</f>
        <v>469</v>
      </c>
      <c r="B470" s="215" t="str">
        <f t="shared" si="49"/>
        <v>BERMUDEZ</v>
      </c>
      <c r="C470" s="215" t="str">
        <f t="shared" si="50"/>
        <v>PERDOMO</v>
      </c>
      <c r="D470" s="215" t="str">
        <f t="shared" si="52"/>
        <v xml:space="preserve">MAICOL ALEXANDER </v>
      </c>
      <c r="E470" s="215" t="s">
        <v>2809</v>
      </c>
      <c r="F470" s="215">
        <v>1030526451</v>
      </c>
      <c r="G470" s="216"/>
      <c r="H470" s="217">
        <v>3123944993</v>
      </c>
      <c r="I470" s="217"/>
      <c r="J470" s="218"/>
      <c r="K470" s="218"/>
      <c r="L470" s="218"/>
      <c r="M470" s="218"/>
      <c r="N470" s="218"/>
      <c r="O470" s="215"/>
      <c r="P470" s="215"/>
      <c r="Q470" s="215"/>
      <c r="R470" s="215">
        <v>425</v>
      </c>
      <c r="S470" s="219">
        <v>2850000</v>
      </c>
      <c r="T470" s="140" t="s">
        <v>1705</v>
      </c>
      <c r="U470" s="216"/>
      <c r="V470" s="215"/>
      <c r="W470" s="215"/>
      <c r="X470" s="215" t="s">
        <v>1414</v>
      </c>
      <c r="Y470" s="217">
        <v>99</v>
      </c>
      <c r="Z470" s="215" t="s">
        <v>1415</v>
      </c>
      <c r="AA470" s="216">
        <v>45455</v>
      </c>
      <c r="AB470" s="216">
        <v>45637</v>
      </c>
      <c r="AC470" s="220">
        <f>ListadoBase[[#This Row],[FECHA DE TERMINACIÓN]]-ListadoBase[[#This Row],[FECHA DE INICIO]]</f>
        <v>182</v>
      </c>
    </row>
    <row r="471" spans="1:29" ht="15.75" customHeight="1">
      <c r="A471" s="214">
        <f>ROWS($A$2:A471)</f>
        <v>470</v>
      </c>
      <c r="B471" s="215" t="str">
        <f t="shared" si="49"/>
        <v>NIVIA</v>
      </c>
      <c r="C471" s="215" t="str">
        <f t="shared" si="50"/>
        <v>PINZON</v>
      </c>
      <c r="D471" s="215" t="str">
        <f t="shared" si="52"/>
        <v xml:space="preserve">LUIS HERNANDO </v>
      </c>
      <c r="E471" s="215" t="s">
        <v>2810</v>
      </c>
      <c r="F471" s="259">
        <v>1014193169</v>
      </c>
      <c r="G471" s="216"/>
      <c r="H471" s="331">
        <v>3213540492</v>
      </c>
      <c r="I471" s="331"/>
      <c r="J471" s="218"/>
      <c r="K471" s="218"/>
      <c r="L471" s="218"/>
      <c r="M471" s="218"/>
      <c r="N471" s="218"/>
      <c r="O471" s="215"/>
      <c r="P471" s="215"/>
      <c r="Q471" s="215"/>
      <c r="R471" s="215">
        <v>429</v>
      </c>
      <c r="S471" s="219"/>
      <c r="T471" s="140">
        <v>121305</v>
      </c>
      <c r="U471" s="216"/>
      <c r="V471" s="215"/>
      <c r="W471" s="215"/>
      <c r="X471" s="215" t="s">
        <v>1414</v>
      </c>
      <c r="Y471" s="217">
        <v>16</v>
      </c>
      <c r="Z471" s="215" t="s">
        <v>1706</v>
      </c>
      <c r="AA471" s="216">
        <v>45457</v>
      </c>
      <c r="AB471" s="216">
        <f>_xlfn.XLOOKUP(F471,[1]Contratos_2024!$K:$K,[1]Contratos_2024!$AL:$AL,0)</f>
        <v>0</v>
      </c>
      <c r="AC471" s="220">
        <f>ListadoBase[[#This Row],[FECHA DE TERMINACIÓN]]-ListadoBase[[#This Row],[FECHA DE INICIO]]</f>
        <v>-45457</v>
      </c>
    </row>
    <row r="472" spans="1:29" ht="15.75" customHeight="1">
      <c r="A472" s="214">
        <f>ROWS($A$2:A472)</f>
        <v>471</v>
      </c>
      <c r="B472" s="215" t="str">
        <f t="shared" si="49"/>
        <v>LUZ</v>
      </c>
      <c r="C472" s="215" t="str">
        <f t="shared" si="50"/>
        <v>EDITH</v>
      </c>
      <c r="D472" s="215" t="str">
        <f t="shared" si="52"/>
        <v xml:space="preserve">GOMEZ VANEGAS
</v>
      </c>
      <c r="E472" s="215" t="s">
        <v>846</v>
      </c>
      <c r="F472" s="259">
        <v>1031151913</v>
      </c>
      <c r="G472" s="216"/>
      <c r="H472" s="331">
        <v>3133207342</v>
      </c>
      <c r="I472" s="331"/>
      <c r="J472" s="218"/>
      <c r="K472" s="218"/>
      <c r="L472" s="218"/>
      <c r="M472" s="218"/>
      <c r="N472" s="218" t="s">
        <v>1722</v>
      </c>
      <c r="O472" s="215"/>
      <c r="P472" s="215"/>
      <c r="Q472" s="215"/>
      <c r="R472" s="215">
        <v>540</v>
      </c>
      <c r="S472" s="219"/>
      <c r="T472" s="140">
        <v>121222</v>
      </c>
      <c r="U472" s="216"/>
      <c r="V472" s="215"/>
      <c r="W472" s="215"/>
      <c r="X472" s="215" t="s">
        <v>1414</v>
      </c>
      <c r="Y472" s="217">
        <v>16</v>
      </c>
      <c r="Z472" s="215" t="s">
        <v>1706</v>
      </c>
      <c r="AA472" s="216">
        <v>45469</v>
      </c>
      <c r="AB472" s="216">
        <f>_xlfn.XLOOKUP(F472,[1]Contratos_2024!$K:$K,[1]Contratos_2024!$AL:$AL,0)</f>
        <v>0</v>
      </c>
      <c r="AC472" s="220">
        <f>ListadoBase[[#This Row],[FECHA DE TERMINACIÓN]]-ListadoBase[[#This Row],[FECHA DE INICIO]]</f>
        <v>-45469</v>
      </c>
    </row>
    <row r="473" spans="1:29" ht="15.75" customHeight="1">
      <c r="A473" s="214">
        <f>ROWS($A$2:A473)</f>
        <v>472</v>
      </c>
      <c r="B473" s="215" t="str">
        <f t="shared" si="49"/>
        <v>JIMENEZ</v>
      </c>
      <c r="C473" s="215" t="str">
        <f t="shared" si="50"/>
        <v>MARTINEZ</v>
      </c>
      <c r="D473" s="215" t="str">
        <f t="shared" si="52"/>
        <v>MARIELA</v>
      </c>
      <c r="E473" s="215" t="s">
        <v>2811</v>
      </c>
      <c r="F473" s="188">
        <v>51813759</v>
      </c>
      <c r="G473" s="216"/>
      <c r="H473" s="331">
        <v>3105124501</v>
      </c>
      <c r="I473" s="331"/>
      <c r="J473" s="218"/>
      <c r="K473" s="218"/>
      <c r="L473" s="218"/>
      <c r="M473" s="218" t="s">
        <v>2812</v>
      </c>
      <c r="N473" s="218"/>
      <c r="O473" s="215"/>
      <c r="P473" s="215"/>
      <c r="Q473" s="215"/>
      <c r="R473" s="215">
        <v>501</v>
      </c>
      <c r="S473" s="219"/>
      <c r="T473" s="218">
        <v>110926</v>
      </c>
      <c r="U473" s="216"/>
      <c r="V473" s="215"/>
      <c r="W473" s="215"/>
      <c r="X473" s="215" t="s">
        <v>1414</v>
      </c>
      <c r="Y473" s="217">
        <v>42</v>
      </c>
      <c r="Z473" s="215" t="s">
        <v>1555</v>
      </c>
      <c r="AA473" s="216">
        <v>45467</v>
      </c>
      <c r="AB473" s="216">
        <f>_xlfn.XLOOKUP(F473,[1]Contratos_2024!$K:$K,[1]Contratos_2024!$AL:$AL,0)</f>
        <v>0</v>
      </c>
      <c r="AC473" s="220">
        <f>ListadoBase[[#This Row],[FECHA DE TERMINACIÓN]]-ListadoBase[[#This Row],[FECHA DE INICIO]]</f>
        <v>-45467</v>
      </c>
    </row>
    <row r="474" spans="1:29" ht="15.75" customHeight="1">
      <c r="A474" s="214">
        <f>ROWS($A$2:A474)</f>
        <v>473</v>
      </c>
      <c r="B474" s="215" t="str">
        <f t="shared" si="49"/>
        <v>BAQUERO</v>
      </c>
      <c r="C474" s="215" t="str">
        <f t="shared" si="50"/>
        <v>GARZON</v>
      </c>
      <c r="D474" s="215" t="str">
        <f t="shared" si="52"/>
        <v>LUZ JANETH</v>
      </c>
      <c r="E474" s="215" t="s">
        <v>2813</v>
      </c>
      <c r="F474" s="259">
        <v>51865154</v>
      </c>
      <c r="G474" s="216"/>
      <c r="H474" s="331" t="s">
        <v>2814</v>
      </c>
      <c r="I474" s="331"/>
      <c r="J474" s="218"/>
      <c r="K474" s="218"/>
      <c r="L474" s="218"/>
      <c r="M474" s="218"/>
      <c r="N474" s="218"/>
      <c r="O474" s="215"/>
      <c r="P474" s="215"/>
      <c r="Q474" s="215"/>
      <c r="R474" s="215">
        <v>480</v>
      </c>
      <c r="S474" s="219">
        <v>2850000</v>
      </c>
      <c r="T474" s="218">
        <v>109399</v>
      </c>
      <c r="U474" s="216"/>
      <c r="V474" s="215"/>
      <c r="W474" s="215"/>
      <c r="X474" s="215" t="s">
        <v>1414</v>
      </c>
      <c r="Y474" s="217">
        <v>42</v>
      </c>
      <c r="Z474" s="215" t="s">
        <v>1555</v>
      </c>
      <c r="AA474" s="216"/>
      <c r="AB474" s="216">
        <f>_xlfn.XLOOKUP(F474,[1]Contratos_2024!$K:$K,[1]Contratos_2024!$AL:$AL,0)</f>
        <v>0</v>
      </c>
      <c r="AC474" s="220">
        <f>ListadoBase[[#This Row],[FECHA DE TERMINACIÓN]]-ListadoBase[[#This Row],[FECHA DE INICIO]]</f>
        <v>0</v>
      </c>
    </row>
    <row r="475" spans="1:29" ht="15.75" customHeight="1">
      <c r="A475" s="214">
        <f>ROWS($A$2:A475)</f>
        <v>474</v>
      </c>
      <c r="B475" s="242" t="str">
        <f t="shared" si="49"/>
        <v>ROJAS</v>
      </c>
      <c r="C475" s="242" t="str">
        <f t="shared" si="50"/>
        <v>FERRO</v>
      </c>
      <c r="D475" s="242" t="str">
        <f t="shared" si="52"/>
        <v>NICOLAS ANDRES</v>
      </c>
      <c r="E475" s="242" t="s">
        <v>2815</v>
      </c>
      <c r="F475" s="315">
        <v>1014205092</v>
      </c>
      <c r="G475" s="243"/>
      <c r="H475" s="196">
        <v>3124169866</v>
      </c>
      <c r="I475" s="196"/>
      <c r="J475" s="245"/>
      <c r="K475" s="245"/>
      <c r="L475" s="245"/>
      <c r="M475" s="245"/>
      <c r="N475" s="245" t="s">
        <v>2816</v>
      </c>
      <c r="O475" s="242"/>
      <c r="P475" s="242"/>
      <c r="Q475" s="242"/>
      <c r="R475" s="242">
        <v>957</v>
      </c>
      <c r="S475" s="247"/>
      <c r="T475" s="197">
        <v>119872</v>
      </c>
      <c r="U475" s="243"/>
      <c r="V475" s="242"/>
      <c r="W475" s="242"/>
      <c r="X475" s="242" t="s">
        <v>1693</v>
      </c>
      <c r="Y475" s="244">
        <v>16</v>
      </c>
      <c r="Z475" s="242"/>
      <c r="AA475" s="243"/>
      <c r="AB475" s="243">
        <v>45687</v>
      </c>
      <c r="AC475" s="220">
        <f>ListadoBase[[#This Row],[FECHA DE TERMINACIÓN]]-ListadoBase[[#This Row],[FECHA DE INICIO]]</f>
        <v>45687</v>
      </c>
    </row>
    <row r="476" spans="1:29" ht="15.75" customHeight="1">
      <c r="A476" s="214">
        <f>ROWS($A$2:A476)</f>
        <v>475</v>
      </c>
      <c r="B476" s="215" t="str">
        <f t="shared" si="49"/>
        <v>ALDANA</v>
      </c>
      <c r="C476" s="215" t="str">
        <f t="shared" si="50"/>
        <v>HERRERA</v>
      </c>
      <c r="D476" s="215" t="str">
        <f t="shared" si="52"/>
        <v>MARIA FERNANDA</v>
      </c>
      <c r="E476" s="137" t="s">
        <v>2817</v>
      </c>
      <c r="F476" s="137">
        <v>1033743695</v>
      </c>
      <c r="G476" s="216"/>
      <c r="H476" s="195">
        <v>3115501189</v>
      </c>
      <c r="I476" s="195"/>
      <c r="J476" s="218"/>
      <c r="K476" s="218"/>
      <c r="L476" s="218"/>
      <c r="M476" s="218"/>
      <c r="N476" s="218" t="s">
        <v>1510</v>
      </c>
      <c r="O476" s="215"/>
      <c r="P476" s="215"/>
      <c r="Q476" s="215"/>
      <c r="R476" s="215">
        <v>870</v>
      </c>
      <c r="S476" s="219" t="s">
        <v>2818</v>
      </c>
      <c r="T476" s="140">
        <v>119820</v>
      </c>
      <c r="U476" s="216"/>
      <c r="V476" s="215"/>
      <c r="W476" s="215"/>
      <c r="X476" s="215" t="s">
        <v>1414</v>
      </c>
      <c r="Y476" s="217">
        <v>18</v>
      </c>
      <c r="Z476" s="215" t="s">
        <v>1662</v>
      </c>
      <c r="AA476" s="216">
        <v>45610</v>
      </c>
      <c r="AB476" s="216">
        <v>45681</v>
      </c>
      <c r="AC476" s="220">
        <f>ListadoBase[[#This Row],[FECHA DE TERMINACIÓN]]-ListadoBase[[#This Row],[FECHA DE INICIO]]</f>
        <v>71</v>
      </c>
    </row>
    <row r="477" spans="1:29" ht="15.75" customHeight="1">
      <c r="A477" s="214">
        <f>ROWS($A$2:A477)</f>
        <v>476</v>
      </c>
      <c r="B477" s="242" t="str">
        <f t="shared" si="49"/>
        <v>GONZALEZ</v>
      </c>
      <c r="C477" s="242" t="str">
        <f t="shared" si="50"/>
        <v>SILVA</v>
      </c>
      <c r="D477" s="242" t="str">
        <f t="shared" si="52"/>
        <v>MARLOM EDISON</v>
      </c>
      <c r="E477" s="242" t="s">
        <v>2819</v>
      </c>
      <c r="F477" s="242">
        <v>79855996</v>
      </c>
      <c r="G477" s="243"/>
      <c r="H477" s="244">
        <v>3125073637</v>
      </c>
      <c r="I477" s="244"/>
      <c r="J477" s="245"/>
      <c r="K477" s="245"/>
      <c r="L477" s="245"/>
      <c r="M477" s="245"/>
      <c r="N477" s="245"/>
      <c r="O477" s="245"/>
      <c r="P477" s="245"/>
      <c r="Q477" s="245"/>
      <c r="R477" s="245">
        <v>990</v>
      </c>
      <c r="S477" s="247">
        <v>7440000</v>
      </c>
      <c r="T477" s="150">
        <v>120489</v>
      </c>
      <c r="U477" s="243"/>
      <c r="V477" s="242"/>
      <c r="W477" s="242"/>
      <c r="X477" s="242" t="s">
        <v>1693</v>
      </c>
      <c r="Y477" s="244">
        <v>14</v>
      </c>
      <c r="Z477" s="242" t="s">
        <v>1415</v>
      </c>
      <c r="AA477" s="243"/>
      <c r="AB477" s="243">
        <v>45679</v>
      </c>
      <c r="AC477" s="220">
        <f>ListadoBase[[#This Row],[FECHA DE TERMINACIÓN]]-ListadoBase[[#This Row],[FECHA DE INICIO]]</f>
        <v>45679</v>
      </c>
    </row>
    <row r="478" spans="1:29" ht="15.75" customHeight="1">
      <c r="A478" s="214">
        <f>ROWS($A$2:A478)</f>
        <v>477</v>
      </c>
      <c r="B478" s="215" t="str">
        <f t="shared" si="49"/>
        <v>RUIZ</v>
      </c>
      <c r="C478" s="215" t="str">
        <f t="shared" si="50"/>
        <v>MENDEZ</v>
      </c>
      <c r="D478" s="215" t="str">
        <f t="shared" si="52"/>
        <v>MIGUEL ANGEL</v>
      </c>
      <c r="E478" s="226" t="s">
        <v>2820</v>
      </c>
      <c r="F478" s="324" t="s">
        <v>2821</v>
      </c>
      <c r="G478" s="216"/>
      <c r="H478" s="227">
        <v>3057121559</v>
      </c>
      <c r="I478" s="227"/>
      <c r="J478" s="228"/>
      <c r="K478" s="228"/>
      <c r="L478" s="228"/>
      <c r="M478" s="218"/>
      <c r="N478" s="218"/>
      <c r="O478" s="215"/>
      <c r="P478" s="215"/>
      <c r="Q478" s="215"/>
      <c r="R478" s="215">
        <v>745</v>
      </c>
      <c r="S478" s="219"/>
      <c r="T478" s="140">
        <v>117672</v>
      </c>
      <c r="U478" s="216"/>
      <c r="V478" s="215"/>
      <c r="W478" s="215"/>
      <c r="X478" s="215" t="s">
        <v>1414</v>
      </c>
      <c r="Y478" s="217">
        <v>36</v>
      </c>
      <c r="Z478" s="215"/>
      <c r="AA478" s="216">
        <v>45587</v>
      </c>
      <c r="AB478" s="216">
        <v>45657</v>
      </c>
      <c r="AC478" s="220">
        <f>ListadoBase[[#This Row],[FECHA DE TERMINACIÓN]]-ListadoBase[[#This Row],[FECHA DE INICIO]]</f>
        <v>70</v>
      </c>
    </row>
    <row r="479" spans="1:29" ht="15.75" customHeight="1">
      <c r="A479" s="214">
        <f>ROWS($A$2:A479)</f>
        <v>478</v>
      </c>
      <c r="B479" s="215" t="str">
        <f t="shared" si="49"/>
        <v>RODRIGUEZ</v>
      </c>
      <c r="C479" s="215" t="str">
        <f t="shared" si="50"/>
        <v>SUAREZ</v>
      </c>
      <c r="D479" s="215" t="str">
        <f t="shared" si="52"/>
        <v xml:space="preserve">NATALIA JHINET </v>
      </c>
      <c r="E479" s="215" t="s">
        <v>2822</v>
      </c>
      <c r="F479" s="215">
        <v>1010240646</v>
      </c>
      <c r="G479" s="216"/>
      <c r="H479" s="217">
        <v>3168095649</v>
      </c>
      <c r="I479" s="217"/>
      <c r="J479" s="218"/>
      <c r="K479" s="218"/>
      <c r="L479" s="218"/>
      <c r="M479" s="218"/>
      <c r="N479" s="218"/>
      <c r="O479" s="215"/>
      <c r="P479" s="215"/>
      <c r="Q479" s="215"/>
      <c r="R479" s="215">
        <v>135</v>
      </c>
      <c r="S479" s="219">
        <v>5220000</v>
      </c>
      <c r="T479" s="218">
        <v>118656</v>
      </c>
      <c r="U479" s="216"/>
      <c r="V479" s="215"/>
      <c r="W479" s="215"/>
      <c r="X479" s="218" t="s">
        <v>1414</v>
      </c>
      <c r="Y479" s="217">
        <v>15</v>
      </c>
      <c r="Z479" s="215"/>
      <c r="AA479" s="216">
        <f>_xlfn.XLOOKUP(F479,[1]Contratos_2024!$K:$K,[1]Contratos_2024!$AK:$AK,0)</f>
        <v>0</v>
      </c>
      <c r="AB479" s="216">
        <f>_xlfn.XLOOKUP(F479,[1]Contratos_2024!$K:$K,[1]Contratos_2024!$AL:$AL,0)</f>
        <v>0</v>
      </c>
      <c r="AC479" s="220">
        <f>ListadoBase[[#This Row],[FECHA DE TERMINACIÓN]]-ListadoBase[[#This Row],[FECHA DE INICIO]]</f>
        <v>0</v>
      </c>
    </row>
    <row r="480" spans="1:29" ht="15.75" customHeight="1">
      <c r="A480" s="214">
        <f>ROWS($A$2:A480)</f>
        <v>479</v>
      </c>
      <c r="B480" s="215" t="str">
        <f t="shared" si="49"/>
        <v>PINZON</v>
      </c>
      <c r="C480" s="215" t="str">
        <f t="shared" si="50"/>
        <v>ORTIZ</v>
      </c>
      <c r="D480" s="215" t="str">
        <f t="shared" si="52"/>
        <v>NATALY</v>
      </c>
      <c r="E480" s="226" t="s">
        <v>2823</v>
      </c>
      <c r="F480" s="226">
        <v>1136887298</v>
      </c>
      <c r="G480" s="216"/>
      <c r="H480" s="227">
        <v>3186195119</v>
      </c>
      <c r="I480" s="227"/>
      <c r="J480" s="228" t="s">
        <v>2824</v>
      </c>
      <c r="K480" s="228"/>
      <c r="L480" s="228"/>
      <c r="M480" s="218" t="s">
        <v>2824</v>
      </c>
      <c r="N480" s="218" t="s">
        <v>2824</v>
      </c>
      <c r="O480" s="215"/>
      <c r="P480" s="215"/>
      <c r="Q480" s="215"/>
      <c r="R480" s="215">
        <v>530</v>
      </c>
      <c r="S480" s="219"/>
      <c r="T480" s="228">
        <v>110813</v>
      </c>
      <c r="U480" s="216"/>
      <c r="V480" s="215"/>
      <c r="W480" s="215"/>
      <c r="X480" s="218" t="s">
        <v>1414</v>
      </c>
      <c r="Y480" s="217">
        <v>13</v>
      </c>
      <c r="Z480" s="215" t="s">
        <v>1555</v>
      </c>
      <c r="AA480" s="216">
        <f>_xlfn.XLOOKUP(F480,[1]Contratos_2024!$K:$K,[1]Contratos_2024!$AK:$AK,0)</f>
        <v>0</v>
      </c>
      <c r="AB480" s="216">
        <f>_xlfn.XLOOKUP(F480,[1]Contratos_2024!$K:$K,[1]Contratos_2024!$AL:$AL,0)</f>
        <v>0</v>
      </c>
      <c r="AC480" s="220">
        <f>ListadoBase[[#This Row],[FECHA DE TERMINACIÓN]]-ListadoBase[[#This Row],[FECHA DE INICIO]]</f>
        <v>0</v>
      </c>
    </row>
    <row r="481" spans="1:29" ht="15.75" customHeight="1">
      <c r="A481" s="214">
        <f>ROWS($A$2:A481)</f>
        <v>480</v>
      </c>
      <c r="B481" s="215" t="str">
        <f t="shared" si="49"/>
        <v>QUINTERO</v>
      </c>
      <c r="C481" s="215" t="str">
        <f t="shared" si="50"/>
        <v>LOZANO</v>
      </c>
      <c r="D481" s="215" t="str">
        <f t="shared" si="52"/>
        <v>NELSON FABIAN</v>
      </c>
      <c r="E481" s="215" t="s">
        <v>2825</v>
      </c>
      <c r="F481" s="215">
        <v>1030527778</v>
      </c>
      <c r="G481" s="216"/>
      <c r="H481" s="217">
        <v>3208968169</v>
      </c>
      <c r="I481" s="217"/>
      <c r="J481" s="218"/>
      <c r="K481" s="218"/>
      <c r="L481" s="218"/>
      <c r="M481" s="218"/>
      <c r="N481" s="218"/>
      <c r="O481" s="215"/>
      <c r="P481" s="215"/>
      <c r="Q481" s="215"/>
      <c r="R481" s="215">
        <v>528</v>
      </c>
      <c r="S481" s="219"/>
      <c r="T481" s="142">
        <v>120167</v>
      </c>
      <c r="U481" s="216"/>
      <c r="V481" s="215"/>
      <c r="W481" s="215"/>
      <c r="X481" s="215" t="s">
        <v>1414</v>
      </c>
      <c r="Y481" s="217">
        <v>69</v>
      </c>
      <c r="Z481" s="215" t="s">
        <v>1706</v>
      </c>
      <c r="AA481" s="216">
        <v>45471</v>
      </c>
      <c r="AB481" s="216">
        <v>45653</v>
      </c>
      <c r="AC481" s="220">
        <f>ListadoBase[[#This Row],[FECHA DE TERMINACIÓN]]-ListadoBase[[#This Row],[FECHA DE INICIO]]</f>
        <v>182</v>
      </c>
    </row>
    <row r="482" spans="1:29" ht="15.75" customHeight="1">
      <c r="A482" s="214">
        <f>ROWS($A$2:A482)</f>
        <v>481</v>
      </c>
      <c r="B482" s="215" t="str">
        <f t="shared" si="49"/>
        <v>RAMIREZ</v>
      </c>
      <c r="C482" s="215" t="str">
        <f t="shared" si="50"/>
        <v>VASQUEZ</v>
      </c>
      <c r="D482" s="215" t="str">
        <f t="shared" si="52"/>
        <v>NESTOR ALEXANDER</v>
      </c>
      <c r="E482" s="215" t="s">
        <v>2826</v>
      </c>
      <c r="F482" s="215">
        <v>1016038513</v>
      </c>
      <c r="G482" s="216"/>
      <c r="H482" s="217">
        <v>3058126679</v>
      </c>
      <c r="I482" s="217"/>
      <c r="J482" s="218" t="s">
        <v>2827</v>
      </c>
      <c r="K482" s="218"/>
      <c r="L482" s="218"/>
      <c r="M482" s="218"/>
      <c r="N482" s="218"/>
      <c r="O482" s="215"/>
      <c r="P482" s="215"/>
      <c r="Q482" s="215"/>
      <c r="R482" s="215">
        <v>892</v>
      </c>
      <c r="S482" s="219"/>
      <c r="T482" s="140">
        <v>119826</v>
      </c>
      <c r="U482" s="216"/>
      <c r="V482" s="215"/>
      <c r="W482" s="215"/>
      <c r="X482" s="218" t="s">
        <v>1414</v>
      </c>
      <c r="Y482" s="217">
        <v>10</v>
      </c>
      <c r="Z482" s="215" t="s">
        <v>1415</v>
      </c>
      <c r="AA482" s="216">
        <v>45616</v>
      </c>
      <c r="AB482" s="216">
        <v>45989</v>
      </c>
      <c r="AC482" s="220">
        <f>ListadoBase[[#This Row],[FECHA DE TERMINACIÓN]]-ListadoBase[[#This Row],[FECHA DE INICIO]]</f>
        <v>373</v>
      </c>
    </row>
    <row r="483" spans="1:29" ht="15.75" customHeight="1">
      <c r="A483" s="214">
        <f>ROWS($A$2:A483)</f>
        <v>482</v>
      </c>
      <c r="B483" s="215" t="str">
        <f t="shared" si="49"/>
        <v>ROJAS</v>
      </c>
      <c r="C483" s="215" t="str">
        <f t="shared" si="50"/>
        <v>CHAPARRO</v>
      </c>
      <c r="D483" s="215" t="str">
        <f t="shared" si="52"/>
        <v xml:space="preserve">NICOLL YINETH </v>
      </c>
      <c r="E483" s="215" t="s">
        <v>2828</v>
      </c>
      <c r="F483" s="215">
        <v>1014478053</v>
      </c>
      <c r="G483" s="216"/>
      <c r="H483" s="217">
        <v>3014300825</v>
      </c>
      <c r="I483" s="217"/>
      <c r="J483" s="218" t="s">
        <v>2824</v>
      </c>
      <c r="K483" s="218"/>
      <c r="L483" s="218"/>
      <c r="M483" s="134" t="s">
        <v>2829</v>
      </c>
      <c r="N483" s="218" t="s">
        <v>2824</v>
      </c>
      <c r="O483" s="215"/>
      <c r="P483" s="215"/>
      <c r="Q483" s="215"/>
      <c r="R483" s="215">
        <v>840</v>
      </c>
      <c r="S483" s="219">
        <v>1980000</v>
      </c>
      <c r="T483" s="140">
        <v>119743</v>
      </c>
      <c r="U483" s="216"/>
      <c r="V483" s="215"/>
      <c r="W483" s="215"/>
      <c r="X483" s="218" t="s">
        <v>1414</v>
      </c>
      <c r="Y483" s="217">
        <v>15</v>
      </c>
      <c r="Z483" s="215" t="s">
        <v>1415</v>
      </c>
      <c r="AA483" s="216">
        <v>45602</v>
      </c>
      <c r="AB483" s="216">
        <v>45677</v>
      </c>
      <c r="AC483" s="220">
        <f>ListadoBase[[#This Row],[FECHA DE TERMINACIÓN]]-ListadoBase[[#This Row],[FECHA DE INICIO]]</f>
        <v>75</v>
      </c>
    </row>
    <row r="484" spans="1:29" ht="15.75" customHeight="1">
      <c r="A484" s="214">
        <f>ROWS($A$2:A484)</f>
        <v>483</v>
      </c>
      <c r="B484" s="215" t="str">
        <f t="shared" si="49"/>
        <v>DIAZ</v>
      </c>
      <c r="C484" s="215" t="str">
        <f t="shared" si="50"/>
        <v/>
      </c>
      <c r="D484" s="215" t="str">
        <f t="shared" si="52"/>
        <v>MONTAÑA MIGUEL ALFONSO</v>
      </c>
      <c r="E484" s="215" t="s">
        <v>2830</v>
      </c>
      <c r="F484" s="215">
        <v>80015551</v>
      </c>
      <c r="G484" s="216"/>
      <c r="H484" s="217">
        <v>3103160389</v>
      </c>
      <c r="I484" s="217"/>
      <c r="J484" s="218"/>
      <c r="K484" s="218"/>
      <c r="L484" s="218"/>
      <c r="M484" s="218"/>
      <c r="N484" s="218"/>
      <c r="O484" s="215"/>
      <c r="P484" s="215"/>
      <c r="Q484" s="215"/>
      <c r="R484" s="215">
        <v>567</v>
      </c>
      <c r="S484" s="219"/>
      <c r="T484" s="218">
        <v>103993</v>
      </c>
      <c r="U484" s="216"/>
      <c r="V484" s="215"/>
      <c r="W484" s="215"/>
      <c r="X484" s="215" t="s">
        <v>1414</v>
      </c>
      <c r="Y484" s="217">
        <v>19</v>
      </c>
      <c r="Z484" s="215" t="s">
        <v>1415</v>
      </c>
      <c r="AA484" s="216">
        <f>_xlfn.XLOOKUP(F484,[1]Contratos_2024!$K:$K,[1]Contratos_2024!$AK:$AK,0)</f>
        <v>0</v>
      </c>
      <c r="AB484" s="216">
        <f>_xlfn.XLOOKUP(F484,[1]Contratos_2024!$K:$K,[1]Contratos_2024!$AL:$AL,0)</f>
        <v>0</v>
      </c>
      <c r="AC484" s="220">
        <f>ListadoBase[[#This Row],[FECHA DE TERMINACIÓN]]-ListadoBase[[#This Row],[FECHA DE INICIO]]</f>
        <v>0</v>
      </c>
    </row>
    <row r="485" spans="1:29" ht="15.75" customHeight="1">
      <c r="A485" s="214">
        <f>ROWS($A$2:A485)</f>
        <v>484</v>
      </c>
      <c r="B485" s="215" t="str">
        <f t="shared" si="49"/>
        <v>ESPITIA</v>
      </c>
      <c r="C485" s="215" t="str">
        <f t="shared" si="50"/>
        <v>DIAZ</v>
      </c>
      <c r="D485" s="215" t="str">
        <f t="shared" si="52"/>
        <v>JOSE NICOLAS</v>
      </c>
      <c r="E485" s="226" t="s">
        <v>2831</v>
      </c>
      <c r="F485" s="215">
        <v>1013615605</v>
      </c>
      <c r="G485" s="216"/>
      <c r="H485" s="217">
        <v>3138255344</v>
      </c>
      <c r="I485" s="217"/>
      <c r="J485" s="218"/>
      <c r="K485" s="218"/>
      <c r="L485" s="218"/>
      <c r="M485" s="218"/>
      <c r="N485" s="218" t="s">
        <v>2832</v>
      </c>
      <c r="O485" s="215"/>
      <c r="P485" s="215"/>
      <c r="Q485" s="215"/>
      <c r="R485" s="215">
        <v>346</v>
      </c>
      <c r="S485" s="219"/>
      <c r="T485" s="140">
        <v>119665</v>
      </c>
      <c r="U485" s="216"/>
      <c r="V485" s="215"/>
      <c r="W485" s="215"/>
      <c r="X485" s="215" t="s">
        <v>1414</v>
      </c>
      <c r="Y485" s="217">
        <v>14</v>
      </c>
      <c r="Z485" s="215" t="s">
        <v>1662</v>
      </c>
      <c r="AA485" s="216">
        <v>45450</v>
      </c>
      <c r="AB485" s="216">
        <v>45632</v>
      </c>
      <c r="AC485" s="220">
        <f>ListadoBase[[#This Row],[FECHA DE TERMINACIÓN]]-ListadoBase[[#This Row],[FECHA DE INICIO]]</f>
        <v>182</v>
      </c>
    </row>
    <row r="486" spans="1:29" ht="15.75" customHeight="1">
      <c r="A486" s="214">
        <f>ROWS($A$2:A486)</f>
        <v>485</v>
      </c>
      <c r="B486" s="215" t="str">
        <f t="shared" si="49"/>
        <v>MORA</v>
      </c>
      <c r="C486" s="215" t="str">
        <f t="shared" si="50"/>
        <v>ACOSTA</v>
      </c>
      <c r="D486" s="215" t="str">
        <f t="shared" si="52"/>
        <v>OLGA MADIME</v>
      </c>
      <c r="E486" s="226" t="s">
        <v>2833</v>
      </c>
      <c r="F486" s="226">
        <v>1022337324</v>
      </c>
      <c r="G486" s="216"/>
      <c r="H486" s="227">
        <v>3204397253</v>
      </c>
      <c r="I486" s="227"/>
      <c r="J486" s="218"/>
      <c r="K486" s="218"/>
      <c r="L486" s="218"/>
      <c r="M486" s="218"/>
      <c r="N486" s="218"/>
      <c r="O486" s="215"/>
      <c r="P486" s="215"/>
      <c r="Q486" s="215"/>
      <c r="R486" s="215">
        <v>818</v>
      </c>
      <c r="S486" s="219"/>
      <c r="T486" s="142">
        <v>118629</v>
      </c>
      <c r="U486" s="216"/>
      <c r="V486" s="215"/>
      <c r="W486" s="215"/>
      <c r="X486" s="215" t="s">
        <v>1414</v>
      </c>
      <c r="Y486" s="217">
        <v>97</v>
      </c>
      <c r="Z486" s="215"/>
      <c r="AA486" s="216">
        <v>45604</v>
      </c>
      <c r="AB486" s="216">
        <v>45696</v>
      </c>
      <c r="AC486" s="220">
        <f>ListadoBase[[#This Row],[FECHA DE TERMINACIÓN]]-ListadoBase[[#This Row],[FECHA DE INICIO]]</f>
        <v>92</v>
      </c>
    </row>
    <row r="487" spans="1:29" ht="15.75" customHeight="1">
      <c r="A487" s="214">
        <f>ROWS($A$2:A487)</f>
        <v>486</v>
      </c>
      <c r="B487" s="215" t="str">
        <f t="shared" si="49"/>
        <v>HUERTAS</v>
      </c>
      <c r="C487" s="215" t="str">
        <f t="shared" si="50"/>
        <v>BEJARANO</v>
      </c>
      <c r="D487" s="215" t="str">
        <f t="shared" si="52"/>
        <v xml:space="preserve">WILMER NICOLAS </v>
      </c>
      <c r="E487" s="215" t="s">
        <v>2834</v>
      </c>
      <c r="F487" s="215">
        <v>1015451717</v>
      </c>
      <c r="G487" s="216"/>
      <c r="H487" s="217">
        <v>3132002933</v>
      </c>
      <c r="I487" s="217"/>
      <c r="J487" s="218"/>
      <c r="K487" s="218"/>
      <c r="L487" s="218"/>
      <c r="M487" s="218"/>
      <c r="N487" s="218"/>
      <c r="O487" s="215"/>
      <c r="P487" s="215"/>
      <c r="Q487" s="215"/>
      <c r="R487" s="215">
        <v>759</v>
      </c>
      <c r="S487" s="219"/>
      <c r="T487" s="218">
        <v>117513</v>
      </c>
      <c r="U487" s="216"/>
      <c r="V487" s="215"/>
      <c r="W487" s="215"/>
      <c r="X487" s="218" t="s">
        <v>1414</v>
      </c>
      <c r="Y487" s="217">
        <v>20</v>
      </c>
      <c r="Z487" s="215" t="s">
        <v>1415</v>
      </c>
      <c r="AA487" s="216">
        <v>45593</v>
      </c>
      <c r="AB487" s="216">
        <v>45657</v>
      </c>
      <c r="AC487" s="220">
        <f>ListadoBase[[#This Row],[FECHA DE TERMINACIÓN]]-ListadoBase[[#This Row],[FECHA DE INICIO]]</f>
        <v>64</v>
      </c>
    </row>
    <row r="488" spans="1:29" ht="15.75" customHeight="1">
      <c r="A488" s="214">
        <f>ROWS($A$2:A488)</f>
        <v>487</v>
      </c>
      <c r="B488" s="215" t="str">
        <f t="shared" si="49"/>
        <v>FRANCIA</v>
      </c>
      <c r="C488" s="215" t="str">
        <f t="shared" si="50"/>
        <v>CRUZ</v>
      </c>
      <c r="D488" s="215" t="str">
        <f t="shared" si="52"/>
        <v>NICOLL VANESSA</v>
      </c>
      <c r="E488" s="215" t="s">
        <v>2835</v>
      </c>
      <c r="F488" s="215">
        <v>1022407896</v>
      </c>
      <c r="G488" s="216"/>
      <c r="H488" s="217"/>
      <c r="I488" s="217"/>
      <c r="J488" s="218"/>
      <c r="K488" s="218"/>
      <c r="L488" s="218"/>
      <c r="M488" s="218"/>
      <c r="N488" s="218"/>
      <c r="O488" s="215"/>
      <c r="P488" s="215"/>
      <c r="Q488" s="215"/>
      <c r="R488" s="215">
        <v>618</v>
      </c>
      <c r="S488" s="219"/>
      <c r="T488" s="218">
        <v>115090</v>
      </c>
      <c r="U488" s="216"/>
      <c r="V488" s="215"/>
      <c r="W488" s="215"/>
      <c r="X488" s="215" t="s">
        <v>1414</v>
      </c>
      <c r="Y488" s="217">
        <v>10</v>
      </c>
      <c r="Z488" s="215" t="s">
        <v>1415</v>
      </c>
      <c r="AA488" s="216">
        <f>_xlfn.XLOOKUP(F488,[1]Contratos_2024!$K:$K,[1]Contratos_2024!$AK:$AK,0)</f>
        <v>0</v>
      </c>
      <c r="AB488" s="216">
        <f>_xlfn.XLOOKUP(F488,[1]Contratos_2024!$K:$K,[1]Contratos_2024!$AL:$AL,0)</f>
        <v>0</v>
      </c>
      <c r="AC488" s="220">
        <f>ListadoBase[[#This Row],[FECHA DE TERMINACIÓN]]-ListadoBase[[#This Row],[FECHA DE INICIO]]</f>
        <v>0</v>
      </c>
    </row>
    <row r="489" spans="1:29" ht="15.75" customHeight="1">
      <c r="A489" s="214">
        <f>ROWS($A$2:A489)</f>
        <v>488</v>
      </c>
      <c r="B489" s="215" t="str">
        <f t="shared" ref="B489:B520" si="53">LEFT(E489, FIND(" ", E489) - 1)</f>
        <v>VALENZUELA</v>
      </c>
      <c r="C489" s="215" t="str">
        <f t="shared" ref="C489:C520" si="54">MID(E489, FIND(" ", E489) + 1, FIND(" ", E489, FIND(" ", E489) + 1) - FIND(" ", E489) - 1)</f>
        <v>VARGAS</v>
      </c>
      <c r="D489" s="215" t="str">
        <f t="shared" si="52"/>
        <v xml:space="preserve">NIDIA  </v>
      </c>
      <c r="E489" s="215" t="s">
        <v>2836</v>
      </c>
      <c r="F489" s="215">
        <v>43160122</v>
      </c>
      <c r="G489" s="216"/>
      <c r="H489" s="217">
        <v>3105562360</v>
      </c>
      <c r="I489" s="217"/>
      <c r="J489" s="218"/>
      <c r="K489" s="218"/>
      <c r="L489" s="218"/>
      <c r="M489" s="218" t="s">
        <v>1857</v>
      </c>
      <c r="N489" s="218"/>
      <c r="O489" s="215"/>
      <c r="P489" s="215"/>
      <c r="Q489" s="215"/>
      <c r="R489" s="215">
        <v>384</v>
      </c>
      <c r="S489" s="219"/>
      <c r="T489" s="140">
        <v>108578</v>
      </c>
      <c r="U489" s="216"/>
      <c r="V489" s="215"/>
      <c r="W489" s="215"/>
      <c r="X489" s="215" t="s">
        <v>1414</v>
      </c>
      <c r="Y489" s="217">
        <v>16</v>
      </c>
      <c r="Z489" s="215"/>
      <c r="AA489" s="216">
        <v>45448</v>
      </c>
      <c r="AB489" s="216">
        <f>_xlfn.XLOOKUP(F489,[1]Contratos_2024!$K:$K,[1]Contratos_2024!$AL:$AL,0)</f>
        <v>0</v>
      </c>
      <c r="AC489" s="220">
        <f>ListadoBase[[#This Row],[FECHA DE TERMINACIÓN]]-ListadoBase[[#This Row],[FECHA DE INICIO]]</f>
        <v>-45448</v>
      </c>
    </row>
    <row r="490" spans="1:29" ht="15.75" customHeight="1">
      <c r="A490" s="214">
        <f>ROWS($A$2:A490)</f>
        <v>489</v>
      </c>
      <c r="B490" s="215" t="str">
        <f t="shared" si="53"/>
        <v>CASTILLO</v>
      </c>
      <c r="C490" s="215" t="str">
        <f t="shared" si="54"/>
        <v>CONTRERAS</v>
      </c>
      <c r="D490" s="215" t="str">
        <f t="shared" si="52"/>
        <v xml:space="preserve">PAULA ANDREA </v>
      </c>
      <c r="E490" s="226" t="s">
        <v>2837</v>
      </c>
      <c r="F490" s="226">
        <v>1030698842</v>
      </c>
      <c r="G490" s="216"/>
      <c r="H490" s="227">
        <v>3212834511</v>
      </c>
      <c r="I490" s="227"/>
      <c r="J490" s="228" t="s">
        <v>2824</v>
      </c>
      <c r="K490" s="228"/>
      <c r="L490" s="228"/>
      <c r="M490" s="134" t="s">
        <v>2838</v>
      </c>
      <c r="N490" s="218" t="s">
        <v>2824</v>
      </c>
      <c r="O490" s="215"/>
      <c r="P490" s="215"/>
      <c r="Q490" s="215"/>
      <c r="R490" s="215">
        <v>743</v>
      </c>
      <c r="S490" s="219"/>
      <c r="T490" s="140">
        <v>119895</v>
      </c>
      <c r="U490" s="216"/>
      <c r="V490" s="215"/>
      <c r="W490" s="215"/>
      <c r="X490" s="218" t="s">
        <v>1414</v>
      </c>
      <c r="Y490" s="217">
        <v>13</v>
      </c>
      <c r="Z490" s="215" t="s">
        <v>1415</v>
      </c>
      <c r="AA490" s="216">
        <v>45601</v>
      </c>
      <c r="AB490" s="216">
        <v>45671</v>
      </c>
      <c r="AC490" s="220">
        <f>ListadoBase[[#This Row],[FECHA DE TERMINACIÓN]]-ListadoBase[[#This Row],[FECHA DE INICIO]]</f>
        <v>70</v>
      </c>
    </row>
    <row r="491" spans="1:29" ht="15.75" customHeight="1">
      <c r="A491" s="214">
        <f>ROWS($A$2:A491)</f>
        <v>490</v>
      </c>
      <c r="B491" s="215" t="str">
        <f t="shared" si="53"/>
        <v>LÓPEZ</v>
      </c>
      <c r="C491" s="215" t="str">
        <f t="shared" si="54"/>
        <v>PULIDO</v>
      </c>
      <c r="D491" s="215" t="str">
        <f t="shared" si="52"/>
        <v xml:space="preserve">PAULA ANDREA </v>
      </c>
      <c r="E491" s="215" t="s">
        <v>2839</v>
      </c>
      <c r="F491" s="215">
        <v>1233499670</v>
      </c>
      <c r="G491" s="216"/>
      <c r="H491" s="217">
        <v>3506913974</v>
      </c>
      <c r="I491" s="217"/>
      <c r="J491" s="218"/>
      <c r="K491" s="218"/>
      <c r="L491" s="218"/>
      <c r="M491" s="218"/>
      <c r="N491" s="218"/>
      <c r="O491" s="215"/>
      <c r="P491" s="215"/>
      <c r="Q491" s="215"/>
      <c r="R491" s="215">
        <v>822</v>
      </c>
      <c r="S491" s="219"/>
      <c r="T491" s="140">
        <v>118951</v>
      </c>
      <c r="U491" s="216"/>
      <c r="V491" s="215"/>
      <c r="W491" s="215"/>
      <c r="X491" s="218" t="s">
        <v>1414</v>
      </c>
      <c r="Y491" s="217">
        <v>10</v>
      </c>
      <c r="Z491" s="215" t="s">
        <v>1415</v>
      </c>
      <c r="AA491" s="216">
        <v>45597</v>
      </c>
      <c r="AB491" s="216">
        <v>45688</v>
      </c>
      <c r="AC491" s="220">
        <f>ListadoBase[[#This Row],[FECHA DE TERMINACIÓN]]-ListadoBase[[#This Row],[FECHA DE INICIO]]</f>
        <v>91</v>
      </c>
    </row>
    <row r="492" spans="1:29" ht="15.75" customHeight="1">
      <c r="A492" s="214">
        <f>ROWS($A$2:A492)</f>
        <v>491</v>
      </c>
      <c r="B492" s="215" t="str">
        <f t="shared" si="53"/>
        <v>LOPEZ</v>
      </c>
      <c r="C492" s="215" t="str">
        <f t="shared" si="54"/>
        <v>PAULA</v>
      </c>
      <c r="D492" s="215" t="str">
        <f t="shared" si="52"/>
        <v>VALENTINA</v>
      </c>
      <c r="E492" s="226" t="s">
        <v>2840</v>
      </c>
      <c r="F492" s="226">
        <v>1007863771</v>
      </c>
      <c r="G492" s="216"/>
      <c r="H492" s="227">
        <v>3506913975</v>
      </c>
      <c r="I492" s="227"/>
      <c r="J492" s="218"/>
      <c r="K492" s="218"/>
      <c r="L492" s="218"/>
      <c r="M492" s="218"/>
      <c r="N492" s="218"/>
      <c r="O492" s="215"/>
      <c r="P492" s="215"/>
      <c r="Q492" s="215"/>
      <c r="R492" s="215">
        <v>336</v>
      </c>
      <c r="S492" s="219"/>
      <c r="T492" s="140">
        <v>108600</v>
      </c>
      <c r="U492" s="216"/>
      <c r="V492" s="215"/>
      <c r="W492" s="215"/>
      <c r="X492" s="215" t="s">
        <v>1414</v>
      </c>
      <c r="Y492" s="217">
        <v>13</v>
      </c>
      <c r="Z492" s="215"/>
      <c r="AA492" s="216">
        <f>_xlfn.XLOOKUP(F492,[1]Contratos_2024!$K:$K,[1]Contratos_2024!$AK:$AK,0)</f>
        <v>0</v>
      </c>
      <c r="AB492" s="216">
        <f>_xlfn.XLOOKUP(F492,[1]Contratos_2024!$K:$K,[1]Contratos_2024!$AL:$AL,0)</f>
        <v>0</v>
      </c>
      <c r="AC492" s="220">
        <f>ListadoBase[[#This Row],[FECHA DE TERMINACIÓN]]-ListadoBase[[#This Row],[FECHA DE INICIO]]</f>
        <v>0</v>
      </c>
    </row>
    <row r="493" spans="1:29" ht="15.75" customHeight="1">
      <c r="A493" s="214">
        <f>ROWS($A$2:A493)</f>
        <v>492</v>
      </c>
      <c r="B493" s="215" t="str">
        <f t="shared" si="53"/>
        <v>MAYORGA</v>
      </c>
      <c r="C493" s="215" t="str">
        <f t="shared" si="54"/>
        <v>PLACIDO</v>
      </c>
      <c r="D493" s="215" t="str">
        <f t="shared" si="52"/>
        <v xml:space="preserve">FLOREZ </v>
      </c>
      <c r="E493" s="215" t="s">
        <v>2841</v>
      </c>
      <c r="F493" s="215">
        <v>79894979</v>
      </c>
      <c r="G493" s="216"/>
      <c r="H493" s="217">
        <v>3166262752</v>
      </c>
      <c r="I493" s="217"/>
      <c r="J493" s="218"/>
      <c r="K493" s="218"/>
      <c r="L493" s="218"/>
      <c r="M493" s="218"/>
      <c r="N493" s="218"/>
      <c r="O493" s="215"/>
      <c r="P493" s="215"/>
      <c r="Q493" s="215"/>
      <c r="R493" s="215">
        <v>644</v>
      </c>
      <c r="S493" s="219">
        <v>2850000</v>
      </c>
      <c r="T493" s="218">
        <v>115292</v>
      </c>
      <c r="U493" s="216"/>
      <c r="V493" s="215"/>
      <c r="W493" s="215"/>
      <c r="X493" s="218" t="s">
        <v>1414</v>
      </c>
      <c r="Y493" s="217">
        <v>15</v>
      </c>
      <c r="Z493" s="215"/>
      <c r="AA493" s="216">
        <f>_xlfn.XLOOKUP(F493,[1]Contratos_2024!$K:$K,[1]Contratos_2024!$AK:$AK,0)</f>
        <v>0</v>
      </c>
      <c r="AB493" s="216">
        <f>_xlfn.XLOOKUP(F493,[1]Contratos_2024!$K:$K,[1]Contratos_2024!$AL:$AL,0)</f>
        <v>0</v>
      </c>
      <c r="AC493" s="220">
        <f>ListadoBase[[#This Row],[FECHA DE TERMINACIÓN]]-ListadoBase[[#This Row],[FECHA DE INICIO]]</f>
        <v>0</v>
      </c>
    </row>
    <row r="494" spans="1:29" ht="15.75" customHeight="1">
      <c r="A494" s="214">
        <f>ROWS($A$2:A494)</f>
        <v>493</v>
      </c>
      <c r="B494" s="215" t="str">
        <f t="shared" si="53"/>
        <v>RODRIGUEZ</v>
      </c>
      <c r="C494" s="215" t="str">
        <f t="shared" si="54"/>
        <v>RODRIGUEZ</v>
      </c>
      <c r="D494" s="215" t="str">
        <f t="shared" si="52"/>
        <v>OSCAR FABIAN</v>
      </c>
      <c r="E494" s="215" t="s">
        <v>2842</v>
      </c>
      <c r="F494" s="137">
        <v>1031144173</v>
      </c>
      <c r="G494" s="216"/>
      <c r="H494" s="217">
        <v>3243567320</v>
      </c>
      <c r="I494" s="217"/>
      <c r="J494" s="218" t="s">
        <v>1532</v>
      </c>
      <c r="K494" s="218"/>
      <c r="L494" s="218"/>
      <c r="M494" s="218"/>
      <c r="N494" s="218" t="s">
        <v>1510</v>
      </c>
      <c r="O494" s="215"/>
      <c r="P494" s="215"/>
      <c r="Q494" s="215"/>
      <c r="R494" s="215">
        <v>737</v>
      </c>
      <c r="S494" s="219">
        <v>5220000</v>
      </c>
      <c r="T494" s="138">
        <v>116996</v>
      </c>
      <c r="U494" s="216"/>
      <c r="V494" s="215"/>
      <c r="W494" s="215"/>
      <c r="X494" s="218" t="s">
        <v>1414</v>
      </c>
      <c r="Y494" s="217">
        <v>19</v>
      </c>
      <c r="Z494" s="215" t="s">
        <v>1415</v>
      </c>
      <c r="AA494" s="216">
        <f>_xlfn.XLOOKUP(F494,[1]Contratos_2024!$K:$K,[1]Contratos_2024!$AK:$AK,0)</f>
        <v>0</v>
      </c>
      <c r="AB494" s="216">
        <f>_xlfn.XLOOKUP(F494,[1]Contratos_2024!$K:$K,[1]Contratos_2024!$AL:$AL,0)</f>
        <v>0</v>
      </c>
      <c r="AC494" s="220">
        <f>ListadoBase[[#This Row],[FECHA DE TERMINACIÓN]]-ListadoBase[[#This Row],[FECHA DE INICIO]]</f>
        <v>0</v>
      </c>
    </row>
    <row r="495" spans="1:29" ht="15.75" customHeight="1">
      <c r="A495" s="214">
        <f>ROWS($A$2:A495)</f>
        <v>494</v>
      </c>
      <c r="B495" s="215" t="str">
        <f t="shared" si="53"/>
        <v>LAGOS</v>
      </c>
      <c r="C495" s="215" t="str">
        <f t="shared" si="54"/>
        <v>CRISTANCHO</v>
      </c>
      <c r="D495" s="215" t="str">
        <f t="shared" si="52"/>
        <v>OSKAR OSBALDO</v>
      </c>
      <c r="E495" s="226" t="s">
        <v>2843</v>
      </c>
      <c r="F495" s="226">
        <v>80735923</v>
      </c>
      <c r="G495" s="216"/>
      <c r="H495" s="257">
        <v>3057529278</v>
      </c>
      <c r="I495" s="257"/>
      <c r="J495" s="228" t="s">
        <v>2824</v>
      </c>
      <c r="K495" s="228"/>
      <c r="L495" s="228"/>
      <c r="M495" s="218" t="s">
        <v>2824</v>
      </c>
      <c r="N495" s="218" t="s">
        <v>2824</v>
      </c>
      <c r="O495" s="215"/>
      <c r="P495" s="215"/>
      <c r="Q495" s="215"/>
      <c r="R495" s="215">
        <v>724</v>
      </c>
      <c r="S495" s="219"/>
      <c r="T495" s="218">
        <v>117476</v>
      </c>
      <c r="U495" s="216"/>
      <c r="V495" s="215"/>
      <c r="W495" s="215"/>
      <c r="X495" s="218" t="s">
        <v>1414</v>
      </c>
      <c r="Y495" s="217">
        <v>20</v>
      </c>
      <c r="Z495" s="215" t="s">
        <v>1415</v>
      </c>
      <c r="AA495" s="216">
        <f>_xlfn.XLOOKUP(F495,[1]Contratos_2024!$K:$K,[1]Contratos_2024!$AK:$AK,0)</f>
        <v>0</v>
      </c>
      <c r="AB495" s="216">
        <f>_xlfn.XLOOKUP(F495,[1]Contratos_2024!$K:$K,[1]Contratos_2024!$AL:$AL,0)</f>
        <v>0</v>
      </c>
      <c r="AC495" s="220">
        <f>ListadoBase[[#This Row],[FECHA DE TERMINACIÓN]]-ListadoBase[[#This Row],[FECHA DE INICIO]]</f>
        <v>0</v>
      </c>
    </row>
    <row r="496" spans="1:29" ht="15.75" customHeight="1">
      <c r="A496" s="214">
        <f>ROWS($A$2:A496)</f>
        <v>495</v>
      </c>
      <c r="B496" s="215" t="str">
        <f t="shared" si="53"/>
        <v>SANCHEZ</v>
      </c>
      <c r="C496" s="215" t="str">
        <f t="shared" si="54"/>
        <v>BURGOS</v>
      </c>
      <c r="D496" s="215" t="str">
        <f t="shared" ref="D496:D527" si="55">RIGHT(E496, LEN(E496) - FIND(" ", E496, FIND(" ", E496) + 1))</f>
        <v xml:space="preserve">PAULA DANIELA </v>
      </c>
      <c r="E496" s="215" t="s">
        <v>2844</v>
      </c>
      <c r="F496" s="215">
        <v>1032505414</v>
      </c>
      <c r="G496" s="216"/>
      <c r="H496" s="217"/>
      <c r="I496" s="217"/>
      <c r="J496" s="218"/>
      <c r="K496" s="218"/>
      <c r="L496" s="218"/>
      <c r="M496" s="218"/>
      <c r="N496" s="218" t="s">
        <v>2253</v>
      </c>
      <c r="O496" s="218"/>
      <c r="P496" s="218"/>
      <c r="Q496" s="218"/>
      <c r="R496" s="218">
        <v>859</v>
      </c>
      <c r="S496" s="219" t="s">
        <v>2845</v>
      </c>
      <c r="T496" s="140">
        <v>120335</v>
      </c>
      <c r="U496" s="216"/>
      <c r="V496" s="215"/>
      <c r="W496" s="215"/>
      <c r="X496" s="215" t="s">
        <v>1414</v>
      </c>
      <c r="Y496" s="217">
        <v>19</v>
      </c>
      <c r="Z496" s="215" t="s">
        <v>1415</v>
      </c>
      <c r="AA496" s="216">
        <v>45615</v>
      </c>
      <c r="AB496" s="216">
        <v>45681</v>
      </c>
      <c r="AC496" s="220">
        <f>ListadoBase[[#This Row],[FECHA DE TERMINACIÓN]]-ListadoBase[[#This Row],[FECHA DE INICIO]]</f>
        <v>66</v>
      </c>
    </row>
    <row r="497" spans="1:29" ht="15.75" customHeight="1">
      <c r="A497" s="214">
        <f>ROWS($A$2:A497)</f>
        <v>496</v>
      </c>
      <c r="B497" s="215" t="str">
        <f t="shared" si="53"/>
        <v>POVEDA</v>
      </c>
      <c r="C497" s="215" t="str">
        <f t="shared" si="54"/>
        <v>ORDUÑA</v>
      </c>
      <c r="D497" s="215" t="str">
        <f t="shared" si="55"/>
        <v>ROSMERY</v>
      </c>
      <c r="E497" s="215" t="s">
        <v>2846</v>
      </c>
      <c r="F497" s="215">
        <v>52087922</v>
      </c>
      <c r="G497" s="216"/>
      <c r="H497" s="217">
        <v>3182284184</v>
      </c>
      <c r="I497" s="217"/>
      <c r="J497" s="218"/>
      <c r="K497" s="218"/>
      <c r="L497" s="218"/>
      <c r="M497" s="218"/>
      <c r="N497" s="218"/>
      <c r="O497" s="215"/>
      <c r="P497" s="215"/>
      <c r="Q497" s="215"/>
      <c r="R497" s="215">
        <v>584</v>
      </c>
      <c r="S497" s="219"/>
      <c r="T497" s="218">
        <v>114664</v>
      </c>
      <c r="U497" s="216"/>
      <c r="V497" s="215"/>
      <c r="W497" s="215"/>
      <c r="X497" s="215" t="s">
        <v>1414</v>
      </c>
      <c r="Y497" s="217">
        <v>19</v>
      </c>
      <c r="Z497" s="215" t="s">
        <v>1415</v>
      </c>
      <c r="AA497" s="216">
        <v>45519</v>
      </c>
      <c r="AB497" s="216">
        <v>45657</v>
      </c>
      <c r="AC497" s="220">
        <f>ListadoBase[[#This Row],[FECHA DE TERMINACIÓN]]-ListadoBase[[#This Row],[FECHA DE INICIO]]</f>
        <v>138</v>
      </c>
    </row>
    <row r="498" spans="1:29" ht="15.75" customHeight="1">
      <c r="A498" s="214">
        <f>ROWS($A$2:A498)</f>
        <v>497</v>
      </c>
      <c r="B498" s="236" t="str">
        <f t="shared" si="53"/>
        <v>BERNAL</v>
      </c>
      <c r="C498" s="236" t="str">
        <f t="shared" si="54"/>
        <v>MONDRAGON</v>
      </c>
      <c r="D498" s="236" t="str">
        <f t="shared" si="55"/>
        <v>SEBASTIAN</v>
      </c>
      <c r="E498" s="236" t="s">
        <v>2847</v>
      </c>
      <c r="F498" s="236">
        <v>1136889731</v>
      </c>
      <c r="G498" s="237"/>
      <c r="H498" s="238" t="s">
        <v>2848</v>
      </c>
      <c r="I498" s="238"/>
      <c r="J498" s="239" t="s">
        <v>2849</v>
      </c>
      <c r="K498" s="239"/>
      <c r="L498" s="239"/>
      <c r="M498" s="152" t="s">
        <v>2850</v>
      </c>
      <c r="N498" s="239"/>
      <c r="O498" s="236"/>
      <c r="P498" s="236"/>
      <c r="Q498" s="236"/>
      <c r="R498" s="236"/>
      <c r="S498" s="240"/>
      <c r="T498" s="146">
        <v>119897</v>
      </c>
      <c r="U498" s="237"/>
      <c r="V498" s="236"/>
      <c r="W498" s="236"/>
      <c r="X498" s="236"/>
      <c r="Y498" s="238">
        <v>21</v>
      </c>
      <c r="Z498" s="236"/>
      <c r="AA498" s="237"/>
      <c r="AB498" s="237"/>
      <c r="AC498" s="220">
        <f>ListadoBase[[#This Row],[FECHA DE TERMINACIÓN]]-ListadoBase[[#This Row],[FECHA DE INICIO]]</f>
        <v>0</v>
      </c>
    </row>
    <row r="499" spans="1:29" ht="15.75" customHeight="1">
      <c r="A499" s="214">
        <f>ROWS($A$2:A499)</f>
        <v>498</v>
      </c>
      <c r="B499" s="215" t="str">
        <f t="shared" si="53"/>
        <v>LADINO</v>
      </c>
      <c r="C499" s="215" t="str">
        <f t="shared" si="54"/>
        <v>CRIOLLO</v>
      </c>
      <c r="D499" s="215" t="str">
        <f t="shared" si="55"/>
        <v xml:space="preserve">WILSON ESTEVEN </v>
      </c>
      <c r="E499" s="226" t="s">
        <v>2851</v>
      </c>
      <c r="F499" s="226">
        <v>1030586777</v>
      </c>
      <c r="G499" s="216"/>
      <c r="H499" s="227">
        <v>3124312511</v>
      </c>
      <c r="I499" s="227"/>
      <c r="J499" s="228"/>
      <c r="K499" s="228"/>
      <c r="L499" s="228"/>
      <c r="M499" s="198"/>
      <c r="N499" s="198"/>
      <c r="O499" s="199"/>
      <c r="P499" s="199"/>
      <c r="Q499" s="199"/>
      <c r="R499" s="199">
        <v>776</v>
      </c>
      <c r="S499" s="200"/>
      <c r="T499" s="140">
        <v>117362</v>
      </c>
      <c r="U499" s="216"/>
      <c r="V499" s="215"/>
      <c r="W499" s="215"/>
      <c r="X499" s="226" t="s">
        <v>1414</v>
      </c>
      <c r="Y499" s="201">
        <v>66</v>
      </c>
      <c r="Z499" s="199"/>
      <c r="AA499" s="216">
        <v>45593</v>
      </c>
      <c r="AB499" s="216">
        <v>45657</v>
      </c>
      <c r="AC499" s="220">
        <f>ListadoBase[[#This Row],[FECHA DE TERMINACIÓN]]-ListadoBase[[#This Row],[FECHA DE INICIO]]</f>
        <v>64</v>
      </c>
    </row>
    <row r="500" spans="1:29" ht="15.75" customHeight="1">
      <c r="A500" s="214">
        <f>ROWS($A$2:A500)</f>
        <v>499</v>
      </c>
      <c r="B500" s="215" t="str">
        <f t="shared" si="53"/>
        <v>LEON</v>
      </c>
      <c r="C500" s="215" t="str">
        <f t="shared" si="54"/>
        <v>BERNAL</v>
      </c>
      <c r="D500" s="215" t="str">
        <f t="shared" si="55"/>
        <v>STEPHANIE</v>
      </c>
      <c r="E500" s="215" t="s">
        <v>2852</v>
      </c>
      <c r="F500" s="215">
        <v>1018446272</v>
      </c>
      <c r="G500" s="216"/>
      <c r="H500" s="217">
        <v>3014172151</v>
      </c>
      <c r="I500" s="217"/>
      <c r="J500" s="218"/>
      <c r="K500" s="218"/>
      <c r="L500" s="218"/>
      <c r="M500" s="218"/>
      <c r="N500" s="218"/>
      <c r="O500" s="215"/>
      <c r="P500" s="215"/>
      <c r="Q500" s="215"/>
      <c r="R500" s="215">
        <v>657</v>
      </c>
      <c r="S500" s="219"/>
      <c r="T500" s="218">
        <v>115219</v>
      </c>
      <c r="U500" s="216"/>
      <c r="V500" s="215"/>
      <c r="W500" s="215"/>
      <c r="X500" s="215" t="s">
        <v>1414</v>
      </c>
      <c r="Y500" s="217">
        <v>19</v>
      </c>
      <c r="Z500" s="215" t="s">
        <v>1415</v>
      </c>
      <c r="AA500" s="216">
        <v>45552</v>
      </c>
      <c r="AB500" s="216">
        <f>_xlfn.XLOOKUP(F500,[1]Contratos_2024!$K:$K,[1]Contratos_2024!$AL:$AL,0)</f>
        <v>0</v>
      </c>
      <c r="AC500" s="220">
        <f>ListadoBase[[#This Row],[FECHA DE TERMINACIÓN]]-ListadoBase[[#This Row],[FECHA DE INICIO]]</f>
        <v>-45552</v>
      </c>
    </row>
    <row r="501" spans="1:29" ht="15.75" customHeight="1">
      <c r="A501" s="214">
        <f>ROWS($A$2:A501)</f>
        <v>500</v>
      </c>
      <c r="B501" s="215" t="str">
        <f t="shared" si="53"/>
        <v>HERNANDEZ</v>
      </c>
      <c r="C501" s="215" t="str">
        <f t="shared" si="54"/>
        <v>CAMELO</v>
      </c>
      <c r="D501" s="215" t="str">
        <f t="shared" si="55"/>
        <v>INGRID TATIANA</v>
      </c>
      <c r="E501" s="215" t="s">
        <v>2853</v>
      </c>
      <c r="F501" s="215">
        <v>1013614542</v>
      </c>
      <c r="G501" s="216"/>
      <c r="H501" s="217">
        <v>3015242298</v>
      </c>
      <c r="I501" s="217"/>
      <c r="J501" s="218"/>
      <c r="K501" s="218"/>
      <c r="L501" s="218"/>
      <c r="M501" s="134" t="s">
        <v>2854</v>
      </c>
      <c r="N501" s="218"/>
      <c r="O501" s="215" t="s">
        <v>2855</v>
      </c>
      <c r="P501" s="215"/>
      <c r="Q501" s="215"/>
      <c r="R501" s="215">
        <v>862</v>
      </c>
      <c r="S501" s="219" t="s">
        <v>2856</v>
      </c>
      <c r="T501" s="140">
        <v>119815</v>
      </c>
      <c r="U501" s="216"/>
      <c r="V501" s="215"/>
      <c r="W501" s="215"/>
      <c r="X501" s="215" t="s">
        <v>1414</v>
      </c>
      <c r="Y501" s="217">
        <v>21</v>
      </c>
      <c r="Z501" s="215" t="s">
        <v>1415</v>
      </c>
      <c r="AA501" s="216">
        <v>45617</v>
      </c>
      <c r="AB501" s="216">
        <v>45688</v>
      </c>
      <c r="AC501" s="220">
        <f>ListadoBase[[#This Row],[FECHA DE TERMINACIÓN]]-ListadoBase[[#This Row],[FECHA DE INICIO]]</f>
        <v>71</v>
      </c>
    </row>
    <row r="502" spans="1:29" ht="15.75" customHeight="1">
      <c r="A502" s="214">
        <f>ROWS($A$2:A502)</f>
        <v>501</v>
      </c>
      <c r="B502" s="215" t="str">
        <f t="shared" si="53"/>
        <v>VILLAMIL</v>
      </c>
      <c r="C502" s="215" t="str">
        <f t="shared" si="54"/>
        <v>SANTANA</v>
      </c>
      <c r="D502" s="215" t="str">
        <f t="shared" si="55"/>
        <v xml:space="preserve">TATIANA MARCELA </v>
      </c>
      <c r="E502" s="215" t="s">
        <v>2857</v>
      </c>
      <c r="F502" s="215">
        <v>52833714</v>
      </c>
      <c r="G502" s="216"/>
      <c r="H502" s="217">
        <v>3223879360</v>
      </c>
      <c r="I502" s="217"/>
      <c r="J502" s="218"/>
      <c r="K502" s="218"/>
      <c r="L502" s="218"/>
      <c r="M502" s="218"/>
      <c r="N502" s="218"/>
      <c r="O502" s="215"/>
      <c r="P502" s="215"/>
      <c r="Q502" s="215"/>
      <c r="R502" s="215">
        <v>573</v>
      </c>
      <c r="S502" s="219"/>
      <c r="T502" s="218">
        <v>113027</v>
      </c>
      <c r="U502" s="216"/>
      <c r="V502" s="215"/>
      <c r="W502" s="215"/>
      <c r="X502" s="215" t="s">
        <v>1414</v>
      </c>
      <c r="Y502" s="217">
        <v>19</v>
      </c>
      <c r="Z502" s="215" t="s">
        <v>1415</v>
      </c>
      <c r="AA502" s="216">
        <v>45490</v>
      </c>
      <c r="AB502" s="216">
        <f>_xlfn.XLOOKUP(F502,[1]Contratos_2024!$K:$K,[1]Contratos_2024!$AL:$AL,0)</f>
        <v>0</v>
      </c>
      <c r="AC502" s="220">
        <f>ListadoBase[[#This Row],[FECHA DE TERMINACIÓN]]-ListadoBase[[#This Row],[FECHA DE INICIO]]</f>
        <v>-45490</v>
      </c>
    </row>
    <row r="503" spans="1:29" ht="15.75" customHeight="1">
      <c r="A503" s="214">
        <f>ROWS($A$2:A503)</f>
        <v>502</v>
      </c>
      <c r="B503" s="215" t="str">
        <f t="shared" si="53"/>
        <v>CARRERO</v>
      </c>
      <c r="C503" s="215" t="str">
        <f t="shared" si="54"/>
        <v>NARANJO</v>
      </c>
      <c r="D503" s="215" t="str">
        <f t="shared" si="55"/>
        <v xml:space="preserve">VICTOR ALFONSO </v>
      </c>
      <c r="E503" s="215" t="s">
        <v>2858</v>
      </c>
      <c r="F503" s="215">
        <v>1014216426</v>
      </c>
      <c r="G503" s="216"/>
      <c r="H503" s="217">
        <v>3203730131</v>
      </c>
      <c r="I503" s="217"/>
      <c r="J503" s="218"/>
      <c r="K503" s="218"/>
      <c r="L503" s="218"/>
      <c r="M503" s="218"/>
      <c r="N503" s="218"/>
      <c r="O503" s="215"/>
      <c r="P503" s="215"/>
      <c r="Q503" s="215"/>
      <c r="R503" s="215">
        <v>799</v>
      </c>
      <c r="S503" s="219"/>
      <c r="T503" s="218">
        <v>116619</v>
      </c>
      <c r="U503" s="216"/>
      <c r="V503" s="215"/>
      <c r="W503" s="215"/>
      <c r="X503" s="215" t="s">
        <v>1414</v>
      </c>
      <c r="Y503" s="217">
        <v>19</v>
      </c>
      <c r="Z503" s="215" t="s">
        <v>1415</v>
      </c>
      <c r="AA503" s="216">
        <v>45593</v>
      </c>
      <c r="AB503" s="216">
        <v>45657</v>
      </c>
      <c r="AC503" s="220">
        <f>ListadoBase[[#This Row],[FECHA DE TERMINACIÓN]]-ListadoBase[[#This Row],[FECHA DE INICIO]]</f>
        <v>64</v>
      </c>
    </row>
    <row r="504" spans="1:29" ht="15.75" customHeight="1">
      <c r="A504" s="214">
        <f>ROWS($A$2:A504)</f>
        <v>503</v>
      </c>
      <c r="B504" s="215" t="str">
        <f t="shared" si="53"/>
        <v>GONZALEZ</v>
      </c>
      <c r="C504" s="215" t="str">
        <f t="shared" si="54"/>
        <v>URREGO</v>
      </c>
      <c r="D504" s="215" t="str">
        <f t="shared" si="55"/>
        <v>VILMA JUDITH</v>
      </c>
      <c r="E504" s="215" t="s">
        <v>2859</v>
      </c>
      <c r="F504" s="215">
        <v>21030551</v>
      </c>
      <c r="G504" s="216"/>
      <c r="H504" s="217">
        <v>3114626740</v>
      </c>
      <c r="I504" s="217"/>
      <c r="J504" s="218"/>
      <c r="K504" s="218"/>
      <c r="L504" s="218"/>
      <c r="M504" s="218"/>
      <c r="N504" s="218"/>
      <c r="O504" s="215"/>
      <c r="P504" s="215"/>
      <c r="Q504" s="215"/>
      <c r="R504" s="215">
        <v>339</v>
      </c>
      <c r="S504" s="219"/>
      <c r="T504" s="218">
        <v>108573</v>
      </c>
      <c r="U504" s="216"/>
      <c r="V504" s="215"/>
      <c r="W504" s="215"/>
      <c r="X504" s="215" t="s">
        <v>1414</v>
      </c>
      <c r="Y504" s="217">
        <v>14</v>
      </c>
      <c r="Z504" s="215"/>
      <c r="AA504" s="216">
        <v>45433</v>
      </c>
      <c r="AB504" s="216">
        <v>45624</v>
      </c>
      <c r="AC504" s="220">
        <f>ListadoBase[[#This Row],[FECHA DE TERMINACIÓN]]-ListadoBase[[#This Row],[FECHA DE INICIO]]</f>
        <v>191</v>
      </c>
    </row>
    <row r="505" spans="1:29" ht="15.75" customHeight="1">
      <c r="A505" s="214">
        <f>ROWS($A$2:A505)</f>
        <v>504</v>
      </c>
      <c r="B505" s="215" t="str">
        <f t="shared" si="53"/>
        <v>FORERO</v>
      </c>
      <c r="C505" s="215" t="str">
        <f t="shared" si="54"/>
        <v>GUZMAN</v>
      </c>
      <c r="D505" s="215" t="str">
        <f t="shared" si="55"/>
        <v>YAMILE</v>
      </c>
      <c r="E505" s="215" t="s">
        <v>2860</v>
      </c>
      <c r="F505" s="215">
        <v>52770087</v>
      </c>
      <c r="G505" s="216"/>
      <c r="H505" s="217">
        <v>3202936326</v>
      </c>
      <c r="I505" s="217"/>
      <c r="J505" s="218"/>
      <c r="K505" s="218"/>
      <c r="L505" s="218"/>
      <c r="M505" s="133" t="s">
        <v>2861</v>
      </c>
      <c r="N505" s="218"/>
      <c r="O505" s="215"/>
      <c r="P505" s="215"/>
      <c r="Q505" s="215"/>
      <c r="R505" s="215">
        <v>754</v>
      </c>
      <c r="S505" s="219">
        <v>2850000</v>
      </c>
      <c r="T505" s="218">
        <v>118943</v>
      </c>
      <c r="U505" s="216"/>
      <c r="V505" s="215"/>
      <c r="W505" s="215"/>
      <c r="X505" s="215" t="s">
        <v>1414</v>
      </c>
      <c r="Y505" s="217">
        <v>99</v>
      </c>
      <c r="Z505" s="215"/>
      <c r="AA505" s="216">
        <f>_xlfn.XLOOKUP(F505,[1]Contratos_2024!$K:$K,[1]Contratos_2024!$AK:$AK,0)</f>
        <v>0</v>
      </c>
      <c r="AB505" s="216">
        <f>_xlfn.XLOOKUP(F505,[1]Contratos_2024!$K:$K,[1]Contratos_2024!$AL:$AL,0)</f>
        <v>0</v>
      </c>
      <c r="AC505" s="220">
        <f>ListadoBase[[#This Row],[FECHA DE TERMINACIÓN]]-ListadoBase[[#This Row],[FECHA DE INICIO]]</f>
        <v>0</v>
      </c>
    </row>
    <row r="506" spans="1:29" ht="15.75" customHeight="1">
      <c r="A506" s="214">
        <f>ROWS($A$2:A506)</f>
        <v>505</v>
      </c>
      <c r="B506" s="215" t="str">
        <f t="shared" si="53"/>
        <v>RODRIGUEZ</v>
      </c>
      <c r="C506" s="215" t="str">
        <f t="shared" si="54"/>
        <v>SUAREZ</v>
      </c>
      <c r="D506" s="215" t="str">
        <f t="shared" si="55"/>
        <v xml:space="preserve">YENNY PAOLA </v>
      </c>
      <c r="E506" s="215" t="s">
        <v>2862</v>
      </c>
      <c r="F506" s="215">
        <v>1030632852</v>
      </c>
      <c r="G506" s="216"/>
      <c r="H506" s="217">
        <v>3202724718</v>
      </c>
      <c r="I506" s="217"/>
      <c r="J506" s="218" t="s">
        <v>2824</v>
      </c>
      <c r="K506" s="218"/>
      <c r="L506" s="218"/>
      <c r="M506" s="218" t="s">
        <v>2824</v>
      </c>
      <c r="N506" s="218" t="s">
        <v>2824</v>
      </c>
      <c r="O506" s="215"/>
      <c r="P506" s="215"/>
      <c r="Q506" s="215"/>
      <c r="R506" s="215">
        <v>213</v>
      </c>
      <c r="S506" s="219">
        <v>2850000</v>
      </c>
      <c r="T506" s="218">
        <v>106824</v>
      </c>
      <c r="U506" s="216"/>
      <c r="V506" s="215"/>
      <c r="W506" s="215"/>
      <c r="X506" s="218" t="s">
        <v>1414</v>
      </c>
      <c r="Y506" s="217">
        <v>15</v>
      </c>
      <c r="Z506" s="215" t="s">
        <v>1415</v>
      </c>
      <c r="AA506" s="216">
        <f>_xlfn.XLOOKUP(F506,[1]Contratos_2024!$K:$K,[1]Contratos_2024!$AK:$AK,0)</f>
        <v>0</v>
      </c>
      <c r="AB506" s="216">
        <f>_xlfn.XLOOKUP(F506,[1]Contratos_2024!$K:$K,[1]Contratos_2024!$AL:$AL,0)</f>
        <v>0</v>
      </c>
      <c r="AC506" s="220">
        <f>ListadoBase[[#This Row],[FECHA DE TERMINACIÓN]]-ListadoBase[[#This Row],[FECHA DE INICIO]]</f>
        <v>0</v>
      </c>
    </row>
    <row r="507" spans="1:29" ht="15.75" customHeight="1">
      <c r="A507" s="214">
        <f>ROWS($A$2:A507)</f>
        <v>506</v>
      </c>
      <c r="B507" s="215" t="str">
        <f t="shared" si="53"/>
        <v>WEIMAR</v>
      </c>
      <c r="C507" s="215" t="str">
        <f t="shared" si="54"/>
        <v>ANDRES</v>
      </c>
      <c r="D507" s="215" t="str">
        <f t="shared" si="55"/>
        <v>VERGARA DIAZ</v>
      </c>
      <c r="E507" s="215" t="s">
        <v>2863</v>
      </c>
      <c r="F507" s="215">
        <v>1018432997</v>
      </c>
      <c r="G507" s="216"/>
      <c r="H507" s="217">
        <v>3143959995</v>
      </c>
      <c r="I507" s="217"/>
      <c r="J507" s="218"/>
      <c r="K507" s="218"/>
      <c r="L507" s="218"/>
      <c r="M507" s="218" t="s">
        <v>1857</v>
      </c>
      <c r="N507" s="218"/>
      <c r="O507" s="215"/>
      <c r="P507" s="215"/>
      <c r="Q507" s="215"/>
      <c r="R507" s="215">
        <v>718</v>
      </c>
      <c r="S507" s="219"/>
      <c r="T507" s="140">
        <v>117106</v>
      </c>
      <c r="U507" s="216"/>
      <c r="V507" s="215"/>
      <c r="W507" s="215"/>
      <c r="X507" s="215" t="s">
        <v>1414</v>
      </c>
      <c r="Y507" s="217">
        <v>10</v>
      </c>
      <c r="Z507" s="215"/>
      <c r="AA507" s="216">
        <v>45568</v>
      </c>
      <c r="AB507" s="216">
        <v>45657</v>
      </c>
      <c r="AC507" s="220">
        <f>ListadoBase[[#This Row],[FECHA DE TERMINACIÓN]]-ListadoBase[[#This Row],[FECHA DE INICIO]]</f>
        <v>89</v>
      </c>
    </row>
    <row r="508" spans="1:29" ht="15.75" customHeight="1">
      <c r="A508" s="214">
        <f>ROWS($A$2:A508)</f>
        <v>507</v>
      </c>
      <c r="B508" s="215" t="str">
        <f t="shared" si="53"/>
        <v>SIERRA</v>
      </c>
      <c r="C508" s="215" t="str">
        <f t="shared" si="54"/>
        <v>BAUTISTA</v>
      </c>
      <c r="D508" s="215" t="str">
        <f t="shared" si="55"/>
        <v>YINA PAOLA</v>
      </c>
      <c r="E508" s="215" t="s">
        <v>2864</v>
      </c>
      <c r="F508" s="215">
        <v>52934211</v>
      </c>
      <c r="G508" s="216"/>
      <c r="H508" s="217">
        <v>3123609041</v>
      </c>
      <c r="I508" s="217"/>
      <c r="J508" s="218" t="s">
        <v>2824</v>
      </c>
      <c r="K508" s="218"/>
      <c r="L508" s="218"/>
      <c r="M508" s="218"/>
      <c r="N508" s="218"/>
      <c r="O508" s="215"/>
      <c r="P508" s="215"/>
      <c r="Q508" s="215"/>
      <c r="R508" s="215">
        <v>693</v>
      </c>
      <c r="S508" s="219"/>
      <c r="T508" s="142">
        <v>117629</v>
      </c>
      <c r="U508" s="216"/>
      <c r="V508" s="215"/>
      <c r="W508" s="215"/>
      <c r="X508" s="215" t="s">
        <v>1414</v>
      </c>
      <c r="Y508" s="217">
        <v>19</v>
      </c>
      <c r="Z508" s="215"/>
      <c r="AA508" s="216">
        <v>45561</v>
      </c>
      <c r="AB508" s="216">
        <v>45657</v>
      </c>
      <c r="AC508" s="220">
        <f>ListadoBase[[#This Row],[FECHA DE TERMINACIÓN]]-ListadoBase[[#This Row],[FECHA DE INICIO]]</f>
        <v>96</v>
      </c>
    </row>
    <row r="509" spans="1:29" ht="15.75" customHeight="1">
      <c r="A509" s="214">
        <f>ROWS($A$2:A509)</f>
        <v>508</v>
      </c>
      <c r="B509" s="215" t="str">
        <f t="shared" si="53"/>
        <v>GOMEZ</v>
      </c>
      <c r="C509" s="215" t="str">
        <f t="shared" si="54"/>
        <v>LIZARAZO</v>
      </c>
      <c r="D509" s="215" t="str">
        <f t="shared" si="55"/>
        <v>WILLIAM ANDRES</v>
      </c>
      <c r="E509" s="137" t="s">
        <v>2865</v>
      </c>
      <c r="F509" s="137">
        <v>1026269956</v>
      </c>
      <c r="G509" s="216"/>
      <c r="H509" s="217">
        <v>3167836311</v>
      </c>
      <c r="I509" s="217"/>
      <c r="J509" s="218"/>
      <c r="K509" s="218"/>
      <c r="L509" s="218"/>
      <c r="M509" s="218"/>
      <c r="N509" s="218"/>
      <c r="O509" s="215"/>
      <c r="P509" s="215"/>
      <c r="Q509" s="215"/>
      <c r="R509" s="215">
        <v>784</v>
      </c>
      <c r="S509" s="219"/>
      <c r="T509" s="218">
        <v>118371</v>
      </c>
      <c r="U509" s="216"/>
      <c r="V509" s="215"/>
      <c r="W509" s="215"/>
      <c r="X509" s="215" t="s">
        <v>1414</v>
      </c>
      <c r="Y509" s="217">
        <v>19</v>
      </c>
      <c r="Z509" s="215"/>
      <c r="AA509" s="216">
        <v>45590</v>
      </c>
      <c r="AB509" s="216">
        <v>45657</v>
      </c>
      <c r="AC509" s="220">
        <f>ListadoBase[[#This Row],[FECHA DE TERMINACIÓN]]-ListadoBase[[#This Row],[FECHA DE INICIO]]</f>
        <v>67</v>
      </c>
    </row>
    <row r="510" spans="1:29" ht="15.75" customHeight="1">
      <c r="A510" s="214">
        <f>ROWS($A$2:A510)</f>
        <v>509</v>
      </c>
      <c r="B510" s="273" t="str">
        <f t="shared" si="53"/>
        <v>BETANCOURT</v>
      </c>
      <c r="C510" s="273" t="str">
        <f t="shared" si="54"/>
        <v>ORTEGON</v>
      </c>
      <c r="D510" s="273" t="str">
        <f t="shared" si="55"/>
        <v>WILLIAM ANTONIO</v>
      </c>
      <c r="E510" s="273" t="s">
        <v>2866</v>
      </c>
      <c r="F510" s="273">
        <v>1000776584</v>
      </c>
      <c r="G510" s="275"/>
      <c r="H510" s="280">
        <v>3505556211</v>
      </c>
      <c r="I510" s="280"/>
      <c r="J510" s="278"/>
      <c r="K510" s="278"/>
      <c r="L510" s="278" t="s">
        <v>2867</v>
      </c>
      <c r="M510" s="278"/>
      <c r="N510" s="202" t="s">
        <v>2868</v>
      </c>
      <c r="O510" s="278"/>
      <c r="P510" s="278"/>
      <c r="Q510" s="278"/>
      <c r="R510" s="278"/>
      <c r="S510" s="330" t="s">
        <v>2869</v>
      </c>
      <c r="T510" s="203">
        <v>120860</v>
      </c>
      <c r="U510" s="275"/>
      <c r="V510" s="273"/>
      <c r="W510" s="273"/>
      <c r="X510" s="273"/>
      <c r="Y510" s="280">
        <v>19</v>
      </c>
      <c r="Z510" s="273"/>
      <c r="AA510" s="275"/>
      <c r="AB510" s="275"/>
      <c r="AC510" s="220">
        <f>ListadoBase[[#This Row],[FECHA DE TERMINACIÓN]]-ListadoBase[[#This Row],[FECHA DE INICIO]]</f>
        <v>0</v>
      </c>
    </row>
    <row r="511" spans="1:29" ht="15.75" customHeight="1">
      <c r="A511" s="214">
        <f>ROWS($A$2:A511)</f>
        <v>510</v>
      </c>
      <c r="B511" s="215" t="str">
        <f t="shared" si="53"/>
        <v>ARIAS</v>
      </c>
      <c r="C511" s="215" t="str">
        <f t="shared" si="54"/>
        <v>NAVARRO</v>
      </c>
      <c r="D511" s="215" t="str">
        <f t="shared" si="55"/>
        <v>YAMILE</v>
      </c>
      <c r="E511" s="215" t="s">
        <v>2870</v>
      </c>
      <c r="F511" s="215">
        <v>1030589318</v>
      </c>
      <c r="G511" s="216"/>
      <c r="H511" s="217">
        <v>3142141155</v>
      </c>
      <c r="I511" s="217"/>
      <c r="J511" s="218"/>
      <c r="K511" s="218"/>
      <c r="L511" s="218"/>
      <c r="M511" s="218"/>
      <c r="N511" s="218"/>
      <c r="O511" s="215"/>
      <c r="P511" s="215"/>
      <c r="Q511" s="215"/>
      <c r="R511" s="215">
        <v>554</v>
      </c>
      <c r="S511" s="219"/>
      <c r="T511" s="218">
        <v>112182</v>
      </c>
      <c r="U511" s="216"/>
      <c r="V511" s="215"/>
      <c r="W511" s="215"/>
      <c r="X511" s="215" t="s">
        <v>1414</v>
      </c>
      <c r="Y511" s="217">
        <v>19</v>
      </c>
      <c r="Z511" s="215" t="s">
        <v>1415</v>
      </c>
      <c r="AA511" s="216">
        <v>45490</v>
      </c>
      <c r="AB511" s="216">
        <f>_xlfn.XLOOKUP(F511,[1]Contratos_2024!$K:$K,[1]Contratos_2024!$AL:$AL,0)</f>
        <v>0</v>
      </c>
      <c r="AC511" s="220">
        <f>ListadoBase[[#This Row],[FECHA DE TERMINACIÓN]]-ListadoBase[[#This Row],[FECHA DE INICIO]]</f>
        <v>-45490</v>
      </c>
    </row>
    <row r="512" spans="1:29" ht="15.75" customHeight="1">
      <c r="A512" s="214">
        <f>ROWS($A$2:A512)</f>
        <v>511</v>
      </c>
      <c r="B512" s="215" t="str">
        <f t="shared" si="53"/>
        <v>MEZA</v>
      </c>
      <c r="C512" s="215" t="str">
        <f t="shared" si="54"/>
        <v>CASTAÑEDA</v>
      </c>
      <c r="D512" s="215" t="str">
        <f t="shared" si="55"/>
        <v>ILBA YANETH</v>
      </c>
      <c r="E512" s="215" t="s">
        <v>2871</v>
      </c>
      <c r="F512" s="215">
        <v>52369923</v>
      </c>
      <c r="G512" s="216">
        <v>45555</v>
      </c>
      <c r="H512" s="252">
        <v>3132283447</v>
      </c>
      <c r="I512" s="153" t="s">
        <v>2872</v>
      </c>
      <c r="J512" s="218" t="s">
        <v>1959</v>
      </c>
      <c r="K512" s="218" t="s">
        <v>2873</v>
      </c>
      <c r="L512" s="218"/>
      <c r="M512" s="218"/>
      <c r="N512" s="218" t="s">
        <v>2874</v>
      </c>
      <c r="O512" s="215" t="s">
        <v>2875</v>
      </c>
      <c r="P512" s="215" t="s">
        <v>2876</v>
      </c>
      <c r="Q512" s="215"/>
      <c r="R512" s="215" t="s">
        <v>2877</v>
      </c>
      <c r="S512" s="219">
        <v>8000000</v>
      </c>
      <c r="T512" s="218">
        <v>120855</v>
      </c>
      <c r="U512" s="216"/>
      <c r="V512" s="215"/>
      <c r="W512" s="215"/>
      <c r="X512" s="215" t="s">
        <v>1414</v>
      </c>
      <c r="Y512" s="217">
        <v>14</v>
      </c>
      <c r="Z512" s="215" t="s">
        <v>1415</v>
      </c>
      <c r="AA512" s="216">
        <v>45623</v>
      </c>
      <c r="AB512" s="216">
        <v>45676</v>
      </c>
      <c r="AC512" s="220">
        <f>ListadoBase[[#This Row],[FECHA DE TERMINACIÓN]]-ListadoBase[[#This Row],[FECHA DE INICIO]]</f>
        <v>53</v>
      </c>
    </row>
    <row r="513" spans="1:29" ht="15.75" customHeight="1">
      <c r="A513" s="214">
        <f>ROWS($A$2:A513)</f>
        <v>512</v>
      </c>
      <c r="B513" s="215" t="str">
        <f t="shared" si="53"/>
        <v>BERNAL</v>
      </c>
      <c r="C513" s="215" t="str">
        <f t="shared" si="54"/>
        <v>CABRERA</v>
      </c>
      <c r="D513" s="215" t="str">
        <f t="shared" si="55"/>
        <v>ZAYRA CATALINA</v>
      </c>
      <c r="E513" s="215" t="s">
        <v>2878</v>
      </c>
      <c r="F513" s="215">
        <v>1023866994</v>
      </c>
      <c r="G513" s="216"/>
      <c r="H513" s="217">
        <v>3045996408</v>
      </c>
      <c r="I513" s="217"/>
      <c r="J513" s="218"/>
      <c r="K513" s="218"/>
      <c r="L513" s="218"/>
      <c r="M513" s="218"/>
      <c r="N513" s="218"/>
      <c r="O513" s="218"/>
      <c r="P513" s="218"/>
      <c r="Q513" s="218"/>
      <c r="R513" s="218">
        <v>865</v>
      </c>
      <c r="S513" s="219">
        <v>7440000</v>
      </c>
      <c r="T513" s="142">
        <v>119914</v>
      </c>
      <c r="U513" s="216"/>
      <c r="V513" s="215"/>
      <c r="W513" s="215"/>
      <c r="X513" s="215" t="s">
        <v>1414</v>
      </c>
      <c r="Y513" s="217">
        <v>10</v>
      </c>
      <c r="Z513" s="215" t="s">
        <v>1415</v>
      </c>
      <c r="AA513" s="216">
        <v>45610</v>
      </c>
      <c r="AB513" s="216">
        <v>45681</v>
      </c>
      <c r="AC513" s="220">
        <f>ListadoBase[[#This Row],[FECHA DE TERMINACIÓN]]-ListadoBase[[#This Row],[FECHA DE INICIO]]</f>
        <v>71</v>
      </c>
    </row>
    <row r="514" spans="1:29" ht="15.75" customHeight="1">
      <c r="A514" s="214">
        <f>ROWS($A$2:A514)</f>
        <v>513</v>
      </c>
      <c r="B514" s="236" t="str">
        <f t="shared" si="53"/>
        <v>MURCIA</v>
      </c>
      <c r="C514" s="236" t="str">
        <f t="shared" si="54"/>
        <v>FAJARDO</v>
      </c>
      <c r="D514" s="236" t="str">
        <f t="shared" si="55"/>
        <v>YESIKA ROXANA</v>
      </c>
      <c r="E514" s="236" t="s">
        <v>2879</v>
      </c>
      <c r="F514" s="236">
        <v>1122139960</v>
      </c>
      <c r="G514" s="237"/>
      <c r="H514" s="238" t="s">
        <v>2880</v>
      </c>
      <c r="I514" s="238"/>
      <c r="J514" s="239"/>
      <c r="K514" s="239"/>
      <c r="L514" s="239"/>
      <c r="M514" s="239"/>
      <c r="N514" s="239"/>
      <c r="O514" s="236"/>
      <c r="P514" s="236"/>
      <c r="Q514" s="236"/>
      <c r="R514" s="236"/>
      <c r="S514" s="240"/>
      <c r="T514" s="146" t="s">
        <v>2881</v>
      </c>
      <c r="U514" s="237"/>
      <c r="V514" s="236"/>
      <c r="W514" s="236"/>
      <c r="X514" s="239"/>
      <c r="Y514" s="238">
        <v>10</v>
      </c>
      <c r="Z514" s="236"/>
      <c r="AA514" s="237"/>
      <c r="AB514" s="237"/>
      <c r="AC514" s="220">
        <f>ListadoBase[[#This Row],[FECHA DE TERMINACIÓN]]-ListadoBase[[#This Row],[FECHA DE INICIO]]</f>
        <v>0</v>
      </c>
    </row>
    <row r="515" spans="1:29" ht="15.75" customHeight="1">
      <c r="A515" s="214">
        <f>ROWS($A$2:A515)</f>
        <v>514</v>
      </c>
      <c r="B515" s="215" t="str">
        <f t="shared" si="53"/>
        <v>FERNANDEZ</v>
      </c>
      <c r="C515" s="215" t="str">
        <f t="shared" si="54"/>
        <v>HURTADO</v>
      </c>
      <c r="D515" s="215" t="str">
        <f t="shared" si="55"/>
        <v xml:space="preserve">YOMAIRA </v>
      </c>
      <c r="E515" s="215" t="s">
        <v>2882</v>
      </c>
      <c r="F515" s="215">
        <v>52190377</v>
      </c>
      <c r="G515" s="216"/>
      <c r="H515" s="217">
        <v>3177837191</v>
      </c>
      <c r="I515" s="217"/>
      <c r="J515" s="218"/>
      <c r="K515" s="218"/>
      <c r="L515" s="218"/>
      <c r="M515" s="218"/>
      <c r="N515" s="218"/>
      <c r="O515" s="215"/>
      <c r="P515" s="215"/>
      <c r="Q515" s="215"/>
      <c r="R515" s="215">
        <v>813</v>
      </c>
      <c r="S515" s="219"/>
      <c r="T515" s="140">
        <v>118943</v>
      </c>
      <c r="U515" s="216"/>
      <c r="V515" s="215"/>
      <c r="W515" s="215"/>
      <c r="X515" s="215" t="s">
        <v>1414</v>
      </c>
      <c r="Y515" s="217">
        <v>42</v>
      </c>
      <c r="Z515" s="215" t="s">
        <v>1415</v>
      </c>
      <c r="AA515" s="216">
        <v>45603</v>
      </c>
      <c r="AB515" s="216">
        <v>45694</v>
      </c>
      <c r="AC515" s="220">
        <f>ListadoBase[[#This Row],[FECHA DE TERMINACIÓN]]-ListadoBase[[#This Row],[FECHA DE INICIO]]</f>
        <v>91</v>
      </c>
    </row>
    <row r="516" spans="1:29" ht="15.75" customHeight="1">
      <c r="A516" s="214">
        <f>ROWS($A$2:A516)</f>
        <v>515</v>
      </c>
      <c r="B516" s="215" t="str">
        <f t="shared" si="53"/>
        <v>GARCIA</v>
      </c>
      <c r="C516" s="215" t="str">
        <f t="shared" si="54"/>
        <v>CELY</v>
      </c>
      <c r="D516" s="215" t="str">
        <f t="shared" si="55"/>
        <v xml:space="preserve">JUDY CAROLINA </v>
      </c>
      <c r="E516" s="215" t="s">
        <v>2883</v>
      </c>
      <c r="F516" s="215">
        <v>1022371399</v>
      </c>
      <c r="G516" s="216"/>
      <c r="H516" s="217">
        <v>3505386367</v>
      </c>
      <c r="I516" s="217"/>
      <c r="J516" s="218"/>
      <c r="K516" s="218"/>
      <c r="L516" s="218"/>
      <c r="M516" s="218"/>
      <c r="N516" s="218"/>
      <c r="O516" s="215"/>
      <c r="P516" s="215"/>
      <c r="Q516" s="215"/>
      <c r="R516" s="215">
        <v>722</v>
      </c>
      <c r="S516" s="219"/>
      <c r="T516" s="140">
        <v>117943</v>
      </c>
      <c r="U516" s="216"/>
      <c r="V516" s="215"/>
      <c r="W516" s="215"/>
      <c r="X516" s="215" t="s">
        <v>1414</v>
      </c>
      <c r="Y516" s="217">
        <v>16</v>
      </c>
      <c r="Z516" s="215"/>
      <c r="AA516" s="216">
        <v>45581</v>
      </c>
      <c r="AB516" s="216">
        <v>45657</v>
      </c>
      <c r="AC516" s="220">
        <f>ListadoBase[[#This Row],[FECHA DE TERMINACIÓN]]-ListadoBase[[#This Row],[FECHA DE INICIO]]</f>
        <v>76</v>
      </c>
    </row>
    <row r="517" spans="1:29" ht="15.75" customHeight="1">
      <c r="A517" s="214">
        <f>ROWS($A$2:A517)</f>
        <v>516</v>
      </c>
      <c r="B517" s="215" t="str">
        <f t="shared" si="53"/>
        <v>VARELA</v>
      </c>
      <c r="C517" s="215" t="str">
        <f t="shared" si="54"/>
        <v>TORRES</v>
      </c>
      <c r="D517" s="215" t="str">
        <f t="shared" si="55"/>
        <v xml:space="preserve">YULY ALEJANDRA </v>
      </c>
      <c r="E517" s="226" t="s">
        <v>2884</v>
      </c>
      <c r="F517" s="215">
        <v>53161176</v>
      </c>
      <c r="G517" s="216"/>
      <c r="H517" s="217">
        <v>3004262707</v>
      </c>
      <c r="I517" s="217"/>
      <c r="J517" s="218"/>
      <c r="K517" s="218"/>
      <c r="L517" s="218"/>
      <c r="M517" s="218"/>
      <c r="N517" s="218"/>
      <c r="O517" s="215"/>
      <c r="P517" s="215"/>
      <c r="Q517" s="215"/>
      <c r="R517" s="215">
        <v>753</v>
      </c>
      <c r="S517" s="219"/>
      <c r="T517" s="140">
        <v>118932</v>
      </c>
      <c r="U517" s="216"/>
      <c r="V517" s="215"/>
      <c r="W517" s="215"/>
      <c r="X517" s="215" t="s">
        <v>1414</v>
      </c>
      <c r="Y517" s="217">
        <v>101</v>
      </c>
      <c r="Z517" s="215"/>
      <c r="AA517" s="216">
        <v>45586</v>
      </c>
      <c r="AB517" s="216">
        <v>45657</v>
      </c>
      <c r="AC517" s="220">
        <f>ListadoBase[[#This Row],[FECHA DE TERMINACIÓN]]-ListadoBase[[#This Row],[FECHA DE INICIO]]</f>
        <v>71</v>
      </c>
    </row>
    <row r="518" spans="1:29" ht="15.75" customHeight="1">
      <c r="A518" s="214">
        <f>ROWS($A$2:A518)</f>
        <v>517</v>
      </c>
      <c r="B518" s="215" t="str">
        <f t="shared" si="53"/>
        <v>ALVAREZ</v>
      </c>
      <c r="C518" s="215" t="str">
        <f t="shared" si="54"/>
        <v>VILLALOBOS</v>
      </c>
      <c r="D518" s="215" t="str">
        <f t="shared" si="55"/>
        <v>FREDDY</v>
      </c>
      <c r="E518" s="215" t="s">
        <v>2885</v>
      </c>
      <c r="F518" s="215">
        <v>1026290016</v>
      </c>
      <c r="G518" s="216"/>
      <c r="H518" s="217">
        <v>3012730796</v>
      </c>
      <c r="I518" s="217"/>
      <c r="J518" s="218"/>
      <c r="K518" s="218"/>
      <c r="L518" s="218"/>
      <c r="M518" s="218"/>
      <c r="N518" s="218"/>
      <c r="O518" s="215"/>
      <c r="P518" s="215"/>
      <c r="Q518" s="215"/>
      <c r="R518" s="215">
        <v>679</v>
      </c>
      <c r="S518" s="219"/>
      <c r="T518" s="140">
        <v>117159</v>
      </c>
      <c r="U518" s="216"/>
      <c r="V518" s="215"/>
      <c r="W518" s="215"/>
      <c r="X518" s="215" t="s">
        <v>1414</v>
      </c>
      <c r="Y518" s="217">
        <v>92</v>
      </c>
      <c r="Z518" s="215"/>
      <c r="AA518" s="216"/>
      <c r="AB518" s="216">
        <f>_xlfn.XLOOKUP(F518,[1]Contratos_2024!$K:$K,[1]Contratos_2024!$AL:$AL,0)</f>
        <v>0</v>
      </c>
      <c r="AC518" s="220">
        <f>ListadoBase[[#This Row],[FECHA DE TERMINACIÓN]]-ListadoBase[[#This Row],[FECHA DE INICIO]]</f>
        <v>0</v>
      </c>
    </row>
    <row r="519" spans="1:29" ht="15.75" customHeight="1">
      <c r="A519" s="214">
        <f>ROWS($A$2:A519)</f>
        <v>518</v>
      </c>
      <c r="B519" s="215" t="str">
        <f t="shared" si="53"/>
        <v>TOVAR</v>
      </c>
      <c r="C519" s="215" t="str">
        <f t="shared" si="54"/>
        <v>CORAL</v>
      </c>
      <c r="D519" s="215" t="str">
        <f t="shared" si="55"/>
        <v>LUISA FERNANDA</v>
      </c>
      <c r="E519" s="215" t="s">
        <v>2886</v>
      </c>
      <c r="F519" s="215">
        <v>1010222069</v>
      </c>
      <c r="G519" s="216"/>
      <c r="H519" s="217">
        <v>3106664184</v>
      </c>
      <c r="I519" s="217"/>
      <c r="J519" s="218"/>
      <c r="K519" s="218"/>
      <c r="L519" s="218"/>
      <c r="M519" s="218"/>
      <c r="N519" s="218"/>
      <c r="O519" s="215"/>
      <c r="P519" s="215"/>
      <c r="Q519" s="215"/>
      <c r="R519" s="215">
        <v>577</v>
      </c>
      <c r="S519" s="219"/>
      <c r="T519" s="140">
        <v>111786</v>
      </c>
      <c r="U519" s="216"/>
      <c r="V519" s="215"/>
      <c r="W519" s="215"/>
      <c r="X519" s="215" t="s">
        <v>1414</v>
      </c>
      <c r="Y519" s="217">
        <v>16</v>
      </c>
      <c r="Z519" s="215"/>
      <c r="AA519" s="216">
        <v>45489</v>
      </c>
      <c r="AB519" s="216">
        <f>_xlfn.XLOOKUP(F519,[1]Contratos_2024!$K:$K,[1]Contratos_2024!$AL:$AL,0)</f>
        <v>0</v>
      </c>
      <c r="AC519" s="220">
        <f>ListadoBase[[#This Row],[FECHA DE TERMINACIÓN]]-ListadoBase[[#This Row],[FECHA DE INICIO]]</f>
        <v>-45489</v>
      </c>
    </row>
    <row r="520" spans="1:29" ht="15.75" customHeight="1">
      <c r="A520" s="214">
        <f>ROWS($A$2:A520)</f>
        <v>519</v>
      </c>
      <c r="B520" s="215" t="str">
        <f t="shared" si="53"/>
        <v>BARACALDO</v>
      </c>
      <c r="C520" s="215" t="str">
        <f t="shared" si="54"/>
        <v>CARDENAS</v>
      </c>
      <c r="D520" s="215" t="str">
        <f t="shared" si="55"/>
        <v>NIDIA PAOLA</v>
      </c>
      <c r="E520" s="215" t="s">
        <v>2887</v>
      </c>
      <c r="F520" s="215">
        <v>1018427687</v>
      </c>
      <c r="G520" s="216"/>
      <c r="H520" s="217">
        <v>3132759452</v>
      </c>
      <c r="I520" s="217"/>
      <c r="J520" s="218"/>
      <c r="K520" s="218"/>
      <c r="L520" s="218"/>
      <c r="M520" s="218"/>
      <c r="N520" s="218"/>
      <c r="O520" s="215"/>
      <c r="P520" s="215"/>
      <c r="Q520" s="215"/>
      <c r="R520" s="215">
        <v>639</v>
      </c>
      <c r="S520" s="219"/>
      <c r="T520" s="140">
        <v>115223</v>
      </c>
      <c r="U520" s="216"/>
      <c r="V520" s="215"/>
      <c r="W520" s="215"/>
      <c r="X520" s="215" t="s">
        <v>1414</v>
      </c>
      <c r="Y520" s="217">
        <v>16</v>
      </c>
      <c r="Z520" s="215"/>
      <c r="AA520" s="216">
        <v>45540</v>
      </c>
      <c r="AB520" s="216">
        <v>45657</v>
      </c>
      <c r="AC520" s="220">
        <f>ListadoBase[[#This Row],[FECHA DE TERMINACIÓN]]-ListadoBase[[#This Row],[FECHA DE INICIO]]</f>
        <v>117</v>
      </c>
    </row>
    <row r="521" spans="1:29" ht="15.75" customHeight="1">
      <c r="A521" s="214">
        <f>ROWS($A$2:A521)</f>
        <v>520</v>
      </c>
      <c r="B521" s="215" t="str">
        <f t="shared" ref="B521:B540" si="56">LEFT(E521, FIND(" ", E521) - 1)</f>
        <v>GARCIA</v>
      </c>
      <c r="C521" s="215" t="str">
        <f t="shared" ref="C521:C540" si="57">MID(E521, FIND(" ", E521) + 1, FIND(" ", E521, FIND(" ", E521) + 1) - FIND(" ", E521) - 1)</f>
        <v>ESPINOSA</v>
      </c>
      <c r="D521" s="215" t="str">
        <f t="shared" si="55"/>
        <v xml:space="preserve">NATALIA XILENA </v>
      </c>
      <c r="E521" s="215" t="s">
        <v>2888</v>
      </c>
      <c r="F521" s="215">
        <v>1031140805</v>
      </c>
      <c r="G521" s="216"/>
      <c r="H521" s="217">
        <v>3194682367</v>
      </c>
      <c r="I521" s="217"/>
      <c r="J521" s="218"/>
      <c r="K521" s="218"/>
      <c r="L521" s="218"/>
      <c r="M521" s="218"/>
      <c r="N521" s="218"/>
      <c r="O521" s="215"/>
      <c r="P521" s="215"/>
      <c r="Q521" s="215"/>
      <c r="R521" s="215">
        <v>552</v>
      </c>
      <c r="S521" s="219"/>
      <c r="T521" s="204">
        <v>110640</v>
      </c>
      <c r="U521" s="216"/>
      <c r="V521" s="215"/>
      <c r="W521" s="215"/>
      <c r="X521" s="215" t="s">
        <v>1414</v>
      </c>
      <c r="Y521" s="217">
        <v>16</v>
      </c>
      <c r="Z521" s="215" t="s">
        <v>1555</v>
      </c>
      <c r="AA521" s="216">
        <v>45475</v>
      </c>
      <c r="AB521" s="216">
        <v>45658</v>
      </c>
      <c r="AC521" s="220">
        <f>ListadoBase[[#This Row],[FECHA DE TERMINACIÓN]]-ListadoBase[[#This Row],[FECHA DE INICIO]]</f>
        <v>183</v>
      </c>
    </row>
    <row r="522" spans="1:29" ht="15.75" customHeight="1">
      <c r="A522" s="214">
        <f>ROWS($A$2:A522)</f>
        <v>521</v>
      </c>
      <c r="B522" s="236" t="str">
        <f t="shared" si="56"/>
        <v>RICO</v>
      </c>
      <c r="C522" s="236" t="str">
        <f t="shared" si="57"/>
        <v>AHUMANDA</v>
      </c>
      <c r="D522" s="236" t="str">
        <f t="shared" si="55"/>
        <v>GINA FERNANDA</v>
      </c>
      <c r="E522" s="236" t="s">
        <v>2889</v>
      </c>
      <c r="F522" s="236">
        <v>1015758458</v>
      </c>
      <c r="G522" s="237"/>
      <c r="H522" s="238">
        <v>3165320075</v>
      </c>
      <c r="I522" s="238"/>
      <c r="J522" s="239"/>
      <c r="K522" s="239"/>
      <c r="L522" s="239"/>
      <c r="M522" s="205" t="s">
        <v>2890</v>
      </c>
      <c r="N522" s="239" t="s">
        <v>2891</v>
      </c>
      <c r="O522" s="236" t="s">
        <v>2892</v>
      </c>
      <c r="P522" s="236" t="s">
        <v>132</v>
      </c>
      <c r="Q522" s="236">
        <v>3</v>
      </c>
      <c r="R522" s="236">
        <v>662</v>
      </c>
      <c r="S522" s="240"/>
      <c r="T522" s="146">
        <v>120183</v>
      </c>
      <c r="U522" s="237"/>
      <c r="V522" s="236"/>
      <c r="W522" s="236"/>
      <c r="X522" s="236"/>
      <c r="Y522" s="238">
        <v>16</v>
      </c>
      <c r="Z522" s="236" t="s">
        <v>1415</v>
      </c>
      <c r="AA522" s="237"/>
      <c r="AB522" s="237"/>
      <c r="AC522" s="220">
        <f>ListadoBase[[#This Row],[FECHA DE TERMINACIÓN]]-ListadoBase[[#This Row],[FECHA DE INICIO]]</f>
        <v>0</v>
      </c>
    </row>
    <row r="523" spans="1:29" ht="15.75" customHeight="1">
      <c r="A523" s="214">
        <f>ROWS($A$2:A523)</f>
        <v>522</v>
      </c>
      <c r="B523" s="236" t="str">
        <f t="shared" si="56"/>
        <v>MORENO</v>
      </c>
      <c r="C523" s="236" t="str">
        <f t="shared" si="57"/>
        <v>ROZO</v>
      </c>
      <c r="D523" s="236" t="str">
        <f t="shared" si="55"/>
        <v>LAURA VANESA</v>
      </c>
      <c r="E523" s="236" t="s">
        <v>2893</v>
      </c>
      <c r="F523" s="236">
        <v>1030687031</v>
      </c>
      <c r="G523" s="237"/>
      <c r="H523" s="238">
        <v>3058544230</v>
      </c>
      <c r="I523" s="238"/>
      <c r="J523" s="239"/>
      <c r="K523" s="239"/>
      <c r="L523" s="239"/>
      <c r="M523" s="239"/>
      <c r="N523" s="239" t="s">
        <v>1722</v>
      </c>
      <c r="O523" s="236" t="s">
        <v>2894</v>
      </c>
      <c r="P523" s="236" t="s">
        <v>132</v>
      </c>
      <c r="Q523" s="236"/>
      <c r="R523" s="236">
        <v>878</v>
      </c>
      <c r="S523" s="240">
        <v>2850000</v>
      </c>
      <c r="T523" s="146">
        <v>119917</v>
      </c>
      <c r="U523" s="237">
        <v>45612</v>
      </c>
      <c r="V523" s="236"/>
      <c r="W523" s="236"/>
      <c r="X523" s="236" t="s">
        <v>2895</v>
      </c>
      <c r="Y523" s="238">
        <v>16</v>
      </c>
      <c r="Z523" s="236"/>
      <c r="AA523" s="237"/>
      <c r="AB523" s="237">
        <v>45616</v>
      </c>
      <c r="AC523" s="220">
        <f>ListadoBase[[#This Row],[FECHA DE TERMINACIÓN]]-ListadoBase[[#This Row],[FECHA DE INICIO]]</f>
        <v>45616</v>
      </c>
    </row>
    <row r="524" spans="1:29" ht="15.75" customHeight="1">
      <c r="A524" s="214">
        <f>ROWS($A$2:A524)</f>
        <v>523</v>
      </c>
      <c r="B524" s="215" t="str">
        <f t="shared" si="56"/>
        <v>ROJAS</v>
      </c>
      <c r="C524" s="215" t="str">
        <f t="shared" si="57"/>
        <v>LLANOS</v>
      </c>
      <c r="D524" s="215" t="str">
        <f t="shared" si="55"/>
        <v>ANDRES MAURICIO</v>
      </c>
      <c r="E524" s="215" t="s">
        <v>2896</v>
      </c>
      <c r="F524" s="215">
        <v>1018478868</v>
      </c>
      <c r="G524" s="216"/>
      <c r="H524" s="217">
        <v>3057039773</v>
      </c>
      <c r="I524" s="217"/>
      <c r="J524" s="215" t="s">
        <v>2897</v>
      </c>
      <c r="K524" s="218"/>
      <c r="L524" s="218"/>
      <c r="M524" s="134" t="s">
        <v>2898</v>
      </c>
      <c r="N524" s="215" t="s">
        <v>2874</v>
      </c>
      <c r="O524" s="218" t="s">
        <v>1558</v>
      </c>
      <c r="P524" s="215"/>
      <c r="Q524" s="215">
        <v>3</v>
      </c>
      <c r="R524" s="215" t="s">
        <v>2899</v>
      </c>
      <c r="S524" s="219">
        <v>8150000</v>
      </c>
      <c r="T524" s="140">
        <v>120873</v>
      </c>
      <c r="U524" s="216">
        <v>45639</v>
      </c>
      <c r="V524" s="215"/>
      <c r="W524" s="215"/>
      <c r="X524" s="215" t="s">
        <v>1414</v>
      </c>
      <c r="Y524" s="217">
        <v>24</v>
      </c>
      <c r="Z524" s="215" t="s">
        <v>1415</v>
      </c>
      <c r="AA524" s="216">
        <v>45632</v>
      </c>
      <c r="AB524" s="216">
        <v>45721</v>
      </c>
      <c r="AC524" s="220">
        <f>ListadoBase[[#This Row],[FECHA DE TERMINACIÓN]]-ListadoBase[[#This Row],[FECHA DE INICIO]]</f>
        <v>89</v>
      </c>
    </row>
    <row r="525" spans="1:29" ht="15.75" customHeight="1">
      <c r="A525" s="214">
        <f>ROWS($A$2:A525)</f>
        <v>524</v>
      </c>
      <c r="B525" s="215" t="str">
        <f t="shared" si="56"/>
        <v>BEJARANO</v>
      </c>
      <c r="C525" s="215" t="str">
        <f t="shared" si="57"/>
        <v>ALFONSO</v>
      </c>
      <c r="D525" s="215" t="str">
        <f t="shared" si="55"/>
        <v xml:space="preserve">MIGUEL ANDRES </v>
      </c>
      <c r="E525" s="215" t="s">
        <v>2900</v>
      </c>
      <c r="F525" s="215">
        <v>1048849987</v>
      </c>
      <c r="G525" s="216"/>
      <c r="H525" s="217">
        <v>3153501303</v>
      </c>
      <c r="I525" s="217"/>
      <c r="J525" s="218"/>
      <c r="K525" s="218"/>
      <c r="L525" s="218"/>
      <c r="M525" s="218"/>
      <c r="N525" s="218"/>
      <c r="O525" s="215"/>
      <c r="P525" s="215"/>
      <c r="Q525" s="215"/>
      <c r="R525" s="215">
        <v>851</v>
      </c>
      <c r="S525" s="219"/>
      <c r="T525" s="140">
        <v>121452</v>
      </c>
      <c r="U525" s="216"/>
      <c r="V525" s="215"/>
      <c r="W525" s="215"/>
      <c r="X525" s="215" t="s">
        <v>1414</v>
      </c>
      <c r="Y525" s="217">
        <v>16</v>
      </c>
      <c r="Z525" s="215" t="s">
        <v>1706</v>
      </c>
      <c r="AA525" s="216">
        <v>45463</v>
      </c>
      <c r="AB525" s="216">
        <v>45645</v>
      </c>
      <c r="AC525" s="220">
        <f>ListadoBase[[#This Row],[FECHA DE TERMINACIÓN]]-ListadoBase[[#This Row],[FECHA DE INICIO]]</f>
        <v>182</v>
      </c>
    </row>
    <row r="526" spans="1:29" ht="15.75" customHeight="1">
      <c r="A526" s="214">
        <f>ROWS($A$2:A526)</f>
        <v>525</v>
      </c>
      <c r="B526" s="215" t="str">
        <f t="shared" si="56"/>
        <v>SILVA</v>
      </c>
      <c r="C526" s="215" t="str">
        <f t="shared" si="57"/>
        <v>CUBILLOS</v>
      </c>
      <c r="D526" s="215" t="str">
        <f t="shared" si="55"/>
        <v>ESPERANZA</v>
      </c>
      <c r="E526" s="215" t="s">
        <v>2901</v>
      </c>
      <c r="F526" s="215">
        <v>51908313</v>
      </c>
      <c r="G526" s="216"/>
      <c r="H526" s="217">
        <v>3114767823</v>
      </c>
      <c r="I526" s="217"/>
      <c r="J526" s="218"/>
      <c r="K526" s="218"/>
      <c r="L526" s="218"/>
      <c r="M526" s="218"/>
      <c r="N526" s="218"/>
      <c r="O526" s="215"/>
      <c r="P526" s="215"/>
      <c r="Q526" s="215"/>
      <c r="R526" s="215">
        <v>839</v>
      </c>
      <c r="S526" s="219"/>
      <c r="T526" s="140">
        <v>119772</v>
      </c>
      <c r="U526" s="216"/>
      <c r="V526" s="215"/>
      <c r="W526" s="215"/>
      <c r="X526" s="215" t="s">
        <v>1414</v>
      </c>
      <c r="Y526" s="217">
        <v>16</v>
      </c>
      <c r="Z526" s="215" t="s">
        <v>1706</v>
      </c>
      <c r="AA526" s="216">
        <v>45602</v>
      </c>
      <c r="AB526" s="216">
        <v>45677</v>
      </c>
      <c r="AC526" s="220">
        <f>ListadoBase[[#This Row],[FECHA DE TERMINACIÓN]]-ListadoBase[[#This Row],[FECHA DE INICIO]]</f>
        <v>75</v>
      </c>
    </row>
    <row r="527" spans="1:29" ht="15.75" customHeight="1">
      <c r="A527" s="214">
        <f>ROWS($A$2:A527)</f>
        <v>526</v>
      </c>
      <c r="B527" s="215" t="str">
        <f t="shared" si="56"/>
        <v>CARDENAS</v>
      </c>
      <c r="C527" s="215" t="str">
        <f t="shared" si="57"/>
        <v>ALMANSA</v>
      </c>
      <c r="D527" s="215" t="str">
        <f t="shared" si="55"/>
        <v>ANDREA KATERIN</v>
      </c>
      <c r="E527" s="215" t="s">
        <v>2902</v>
      </c>
      <c r="F527" s="215">
        <v>52957250</v>
      </c>
      <c r="G527" s="216"/>
      <c r="H527" s="217">
        <v>3232450020</v>
      </c>
      <c r="I527" s="217"/>
      <c r="J527" s="218"/>
      <c r="K527" s="218"/>
      <c r="L527" s="218"/>
      <c r="M527" s="134" t="s">
        <v>2903</v>
      </c>
      <c r="N527" s="218"/>
      <c r="O527" s="215"/>
      <c r="P527" s="215"/>
      <c r="Q527" s="215"/>
      <c r="R527" s="215">
        <v>864</v>
      </c>
      <c r="S527" s="219"/>
      <c r="T527" s="140">
        <v>119773</v>
      </c>
      <c r="U527" s="216"/>
      <c r="V527" s="215"/>
      <c r="W527" s="215"/>
      <c r="X527" s="215" t="s">
        <v>1414</v>
      </c>
      <c r="Y527" s="217">
        <v>19</v>
      </c>
      <c r="Z527" s="215" t="s">
        <v>1706</v>
      </c>
      <c r="AA527" s="216">
        <v>45610</v>
      </c>
      <c r="AB527" s="216">
        <v>45685</v>
      </c>
      <c r="AC527" s="220">
        <f>ListadoBase[[#This Row],[FECHA DE TERMINACIÓN]]-ListadoBase[[#This Row],[FECHA DE INICIO]]</f>
        <v>75</v>
      </c>
    </row>
    <row r="528" spans="1:29" ht="15.75" customHeight="1">
      <c r="A528" s="214">
        <f>ROWS($A$2:A528)</f>
        <v>527</v>
      </c>
      <c r="B528" s="215" t="str">
        <f t="shared" si="56"/>
        <v>BOGOYA</v>
      </c>
      <c r="C528" s="215" t="str">
        <f t="shared" si="57"/>
        <v>MORALES</v>
      </c>
      <c r="D528" s="215" t="str">
        <f t="shared" ref="D528:D540" si="58">RIGHT(E528, LEN(E528) - FIND(" ", E528, FIND(" ", E528) + 1))</f>
        <v>LILIANA ROCIO</v>
      </c>
      <c r="E528" s="215" t="s">
        <v>2904</v>
      </c>
      <c r="F528" s="215">
        <v>52883883</v>
      </c>
      <c r="G528" s="216"/>
      <c r="H528" s="217">
        <v>3195898912</v>
      </c>
      <c r="I528" s="217"/>
      <c r="J528" s="218"/>
      <c r="K528" s="218"/>
      <c r="L528" s="218"/>
      <c r="M528" s="218"/>
      <c r="N528" s="218"/>
      <c r="O528" s="215"/>
      <c r="P528" s="215"/>
      <c r="Q528" s="215"/>
      <c r="R528" s="215">
        <v>792</v>
      </c>
      <c r="S528" s="219"/>
      <c r="T528" s="140">
        <v>119460</v>
      </c>
      <c r="U528" s="216"/>
      <c r="V528" s="215"/>
      <c r="W528" s="215"/>
      <c r="X528" s="215" t="s">
        <v>1414</v>
      </c>
      <c r="Y528" s="217">
        <v>19</v>
      </c>
      <c r="Z528" s="215" t="s">
        <v>1415</v>
      </c>
      <c r="AA528" s="216">
        <v>45593</v>
      </c>
      <c r="AB528" s="216">
        <v>45657</v>
      </c>
      <c r="AC528" s="220">
        <f>ListadoBase[[#This Row],[FECHA DE TERMINACIÓN]]-ListadoBase[[#This Row],[FECHA DE INICIO]]</f>
        <v>64</v>
      </c>
    </row>
    <row r="529" spans="1:29" ht="15.75" customHeight="1">
      <c r="A529" s="214">
        <f>ROWS($A$2:A529)</f>
        <v>528</v>
      </c>
      <c r="B529" s="215" t="str">
        <f t="shared" si="56"/>
        <v>MORENO</v>
      </c>
      <c r="C529" s="215" t="str">
        <f t="shared" si="57"/>
        <v>MUÑOZ</v>
      </c>
      <c r="D529" s="215" t="str">
        <f t="shared" si="58"/>
        <v>BRAYAM MAURICIO</v>
      </c>
      <c r="E529" s="215" t="s">
        <v>2905</v>
      </c>
      <c r="F529" s="215">
        <v>1022988391</v>
      </c>
      <c r="G529" s="216"/>
      <c r="H529" s="217">
        <v>3017093588</v>
      </c>
      <c r="I529" s="217"/>
      <c r="J529" s="218" t="s">
        <v>17</v>
      </c>
      <c r="K529" s="218"/>
      <c r="L529" s="218"/>
      <c r="M529" s="134" t="s">
        <v>2906</v>
      </c>
      <c r="N529" s="218"/>
      <c r="O529" s="215"/>
      <c r="P529" s="215"/>
      <c r="Q529" s="215"/>
      <c r="R529" s="215">
        <v>827</v>
      </c>
      <c r="S529" s="219"/>
      <c r="T529" s="140">
        <v>119609</v>
      </c>
      <c r="U529" s="216"/>
      <c r="V529" s="215"/>
      <c r="W529" s="215"/>
      <c r="X529" s="215" t="s">
        <v>1414</v>
      </c>
      <c r="Y529" s="217">
        <v>10</v>
      </c>
      <c r="Z529" s="215"/>
      <c r="AA529" s="216">
        <v>45602</v>
      </c>
      <c r="AB529" s="216">
        <v>45673</v>
      </c>
      <c r="AC529" s="220">
        <f>ListadoBase[[#This Row],[FECHA DE TERMINACIÓN]]-ListadoBase[[#This Row],[FECHA DE INICIO]]</f>
        <v>71</v>
      </c>
    </row>
    <row r="530" spans="1:29" ht="15.75" customHeight="1">
      <c r="A530" s="214">
        <f>ROWS($A$2:A530)</f>
        <v>529</v>
      </c>
      <c r="B530" s="215" t="str">
        <f t="shared" si="56"/>
        <v>LOPEZ</v>
      </c>
      <c r="C530" s="215" t="str">
        <f t="shared" si="57"/>
        <v>BUSTAMANTE</v>
      </c>
      <c r="D530" s="215" t="str">
        <f t="shared" si="58"/>
        <v>LUZ MERY</v>
      </c>
      <c r="E530" s="215" t="s">
        <v>2907</v>
      </c>
      <c r="F530" s="215">
        <v>40021859</v>
      </c>
      <c r="G530" s="216"/>
      <c r="H530" s="217">
        <v>3106281685</v>
      </c>
      <c r="I530" s="217"/>
      <c r="J530" s="218"/>
      <c r="K530" s="218"/>
      <c r="L530" s="218"/>
      <c r="M530" s="218"/>
      <c r="N530" s="218"/>
      <c r="O530" s="215"/>
      <c r="P530" s="215"/>
      <c r="Q530" s="215"/>
      <c r="R530" s="215">
        <v>828</v>
      </c>
      <c r="S530" s="219"/>
      <c r="T530" s="140">
        <v>119628</v>
      </c>
      <c r="U530" s="216"/>
      <c r="V530" s="215"/>
      <c r="W530" s="215"/>
      <c r="X530" s="215" t="s">
        <v>1414</v>
      </c>
      <c r="Y530" s="217">
        <v>10</v>
      </c>
      <c r="Z530" s="215"/>
      <c r="AA530" s="216">
        <v>45602</v>
      </c>
      <c r="AB530" s="216">
        <v>45672</v>
      </c>
      <c r="AC530" s="220">
        <f>ListadoBase[[#This Row],[FECHA DE TERMINACIÓN]]-ListadoBase[[#This Row],[FECHA DE INICIO]]</f>
        <v>70</v>
      </c>
    </row>
    <row r="531" spans="1:29" ht="15.75" customHeight="1">
      <c r="A531" s="214">
        <f>ROWS($A$2:A531)</f>
        <v>530</v>
      </c>
      <c r="B531" s="215" t="str">
        <f t="shared" si="56"/>
        <v>SUAREZ</v>
      </c>
      <c r="C531" s="215" t="str">
        <f t="shared" si="57"/>
        <v>OTALORA</v>
      </c>
      <c r="D531" s="215" t="str">
        <f t="shared" si="58"/>
        <v>YURI ANDREA</v>
      </c>
      <c r="E531" s="215" t="s">
        <v>2908</v>
      </c>
      <c r="F531" s="215">
        <v>1012324496</v>
      </c>
      <c r="G531" s="216"/>
      <c r="H531" s="217">
        <v>3223973197</v>
      </c>
      <c r="I531" s="217"/>
      <c r="J531" s="218"/>
      <c r="K531" s="218"/>
      <c r="L531" s="218"/>
      <c r="M531" s="218"/>
      <c r="N531" s="218"/>
      <c r="O531" s="215"/>
      <c r="P531" s="215"/>
      <c r="Q531" s="215"/>
      <c r="R531" s="215">
        <v>853</v>
      </c>
      <c r="S531" s="219"/>
      <c r="T531" s="140">
        <v>119372</v>
      </c>
      <c r="U531" s="216"/>
      <c r="V531" s="215"/>
      <c r="W531" s="215"/>
      <c r="X531" s="215" t="s">
        <v>1414</v>
      </c>
      <c r="Y531" s="217">
        <v>16</v>
      </c>
      <c r="Z531" s="215" t="s">
        <v>1706</v>
      </c>
      <c r="AA531" s="216">
        <v>45609</v>
      </c>
      <c r="AB531" s="216">
        <v>45690</v>
      </c>
      <c r="AC531" s="220">
        <f>ListadoBase[[#This Row],[FECHA DE TERMINACIÓN]]-ListadoBase[[#This Row],[FECHA DE INICIO]]</f>
        <v>81</v>
      </c>
    </row>
    <row r="532" spans="1:29" ht="15.75" customHeight="1">
      <c r="A532" s="214">
        <f>ROWS($A$2:A532)</f>
        <v>531</v>
      </c>
      <c r="B532" s="215" t="str">
        <f t="shared" si="56"/>
        <v>CONTRERAS</v>
      </c>
      <c r="C532" s="215" t="str">
        <f t="shared" si="57"/>
        <v>ZAMBRANO</v>
      </c>
      <c r="D532" s="215" t="str">
        <f t="shared" si="58"/>
        <v xml:space="preserve">FRANCISCO JAVIER </v>
      </c>
      <c r="E532" s="215" t="s">
        <v>2909</v>
      </c>
      <c r="F532" s="215">
        <v>79659938</v>
      </c>
      <c r="G532" s="216"/>
      <c r="H532" s="217">
        <v>3203872824</v>
      </c>
      <c r="I532" s="217"/>
      <c r="J532" s="218"/>
      <c r="K532" s="218"/>
      <c r="L532" s="218"/>
      <c r="M532" s="218"/>
      <c r="N532" s="218"/>
      <c r="O532" s="215"/>
      <c r="P532" s="215"/>
      <c r="Q532" s="215"/>
      <c r="R532" s="215">
        <v>816</v>
      </c>
      <c r="S532" s="219"/>
      <c r="T532" s="140">
        <v>119287</v>
      </c>
      <c r="U532" s="216"/>
      <c r="V532" s="215"/>
      <c r="W532" s="215"/>
      <c r="X532" s="215" t="s">
        <v>1414</v>
      </c>
      <c r="Y532" s="217">
        <v>14</v>
      </c>
      <c r="Z532" s="215" t="s">
        <v>1415</v>
      </c>
      <c r="AA532" s="216">
        <v>45602</v>
      </c>
      <c r="AB532" s="216">
        <v>45688</v>
      </c>
      <c r="AC532" s="220">
        <f>ListadoBase[[#This Row],[FECHA DE TERMINACIÓN]]-ListadoBase[[#This Row],[FECHA DE INICIO]]</f>
        <v>86</v>
      </c>
    </row>
    <row r="533" spans="1:29" ht="15.75" customHeight="1">
      <c r="A533" s="214">
        <f>ROWS($A$2:A533)</f>
        <v>532</v>
      </c>
      <c r="B533" s="215" t="str">
        <f t="shared" si="56"/>
        <v>MONSALVE</v>
      </c>
      <c r="C533" s="215" t="str">
        <f t="shared" si="57"/>
        <v>GUIZA</v>
      </c>
      <c r="D533" s="215" t="str">
        <f t="shared" si="58"/>
        <v xml:space="preserve">NUBIA MARCELA </v>
      </c>
      <c r="E533" s="215" t="s">
        <v>2910</v>
      </c>
      <c r="F533" s="215">
        <v>52529141</v>
      </c>
      <c r="G533" s="216"/>
      <c r="H533" s="217">
        <v>3006498534</v>
      </c>
      <c r="I533" s="217"/>
      <c r="J533" s="218" t="s">
        <v>2911</v>
      </c>
      <c r="K533" s="218"/>
      <c r="L533" s="218"/>
      <c r="M533" s="218"/>
      <c r="N533" s="218"/>
      <c r="O533" s="215"/>
      <c r="P533" s="215"/>
      <c r="Q533" s="215"/>
      <c r="R533" s="215">
        <v>794</v>
      </c>
      <c r="S533" s="219"/>
      <c r="T533" s="140">
        <v>119163</v>
      </c>
      <c r="U533" s="216"/>
      <c r="V533" s="215"/>
      <c r="W533" s="215"/>
      <c r="X533" s="215" t="s">
        <v>1414</v>
      </c>
      <c r="Y533" s="217">
        <v>10</v>
      </c>
      <c r="Z533" s="215" t="s">
        <v>1415</v>
      </c>
      <c r="AA533" s="216">
        <v>45593</v>
      </c>
      <c r="AB533" s="216">
        <v>45657</v>
      </c>
      <c r="AC533" s="220">
        <f>ListadoBase[[#This Row],[FECHA DE TERMINACIÓN]]-ListadoBase[[#This Row],[FECHA DE INICIO]]</f>
        <v>64</v>
      </c>
    </row>
    <row r="534" spans="1:29" ht="15.75" customHeight="1">
      <c r="A534" s="214">
        <f>ROWS($A$2:A534)</f>
        <v>533</v>
      </c>
      <c r="B534" s="215" t="str">
        <f t="shared" si="56"/>
        <v>VERA</v>
      </c>
      <c r="C534" s="215" t="str">
        <f t="shared" si="57"/>
        <v>RUEDA</v>
      </c>
      <c r="D534" s="215" t="str">
        <f t="shared" si="58"/>
        <v xml:space="preserve">YIOVANNI LEONARDO </v>
      </c>
      <c r="E534" s="215" t="s">
        <v>2912</v>
      </c>
      <c r="F534" s="215">
        <v>80239808</v>
      </c>
      <c r="G534" s="216"/>
      <c r="H534" s="217">
        <v>3176536127</v>
      </c>
      <c r="I534" s="217"/>
      <c r="J534" s="218"/>
      <c r="K534" s="218"/>
      <c r="L534" s="218"/>
      <c r="M534" s="218"/>
      <c r="N534" s="218"/>
      <c r="O534" s="215"/>
      <c r="P534" s="215"/>
      <c r="Q534" s="215"/>
      <c r="R534" s="215">
        <v>795</v>
      </c>
      <c r="S534" s="219"/>
      <c r="T534" s="140">
        <v>119161</v>
      </c>
      <c r="U534" s="216"/>
      <c r="V534" s="215"/>
      <c r="W534" s="215"/>
      <c r="X534" s="215" t="s">
        <v>1414</v>
      </c>
      <c r="Y534" s="217">
        <v>10</v>
      </c>
      <c r="Z534" s="215" t="s">
        <v>1415</v>
      </c>
      <c r="AA534" s="216">
        <v>45603</v>
      </c>
      <c r="AB534" s="216">
        <v>45695</v>
      </c>
      <c r="AC534" s="220">
        <f>ListadoBase[[#This Row],[FECHA DE TERMINACIÓN]]-ListadoBase[[#This Row],[FECHA DE INICIO]]</f>
        <v>92</v>
      </c>
    </row>
    <row r="535" spans="1:29" ht="15.75" customHeight="1">
      <c r="A535" s="214">
        <f>ROWS($A$2:A535)</f>
        <v>534</v>
      </c>
      <c r="B535" s="215" t="str">
        <f t="shared" si="56"/>
        <v>SANTANA</v>
      </c>
      <c r="C535" s="215" t="str">
        <f t="shared" si="57"/>
        <v>QUIÑONES</v>
      </c>
      <c r="D535" s="215" t="str">
        <f t="shared" si="58"/>
        <v>MIYERLY</v>
      </c>
      <c r="E535" s="215" t="s">
        <v>2913</v>
      </c>
      <c r="F535" s="215">
        <v>1030578196</v>
      </c>
      <c r="G535" s="216"/>
      <c r="H535" s="217">
        <v>3045767781</v>
      </c>
      <c r="I535" s="217"/>
      <c r="J535" s="218"/>
      <c r="K535" s="218"/>
      <c r="L535" s="218"/>
      <c r="M535" s="218"/>
      <c r="N535" s="218"/>
      <c r="O535" s="215"/>
      <c r="P535" s="215"/>
      <c r="Q535" s="215"/>
      <c r="R535" s="215">
        <v>805</v>
      </c>
      <c r="S535" s="219"/>
      <c r="T535" s="140">
        <v>119104</v>
      </c>
      <c r="U535" s="216"/>
      <c r="V535" s="215"/>
      <c r="W535" s="215"/>
      <c r="X535" s="215" t="s">
        <v>1414</v>
      </c>
      <c r="Y535" s="217">
        <v>10</v>
      </c>
      <c r="Z535" s="215" t="s">
        <v>1706</v>
      </c>
      <c r="AA535" s="216">
        <v>45593</v>
      </c>
      <c r="AB535" s="216">
        <v>45657</v>
      </c>
      <c r="AC535" s="220">
        <f>ListadoBase[[#This Row],[FECHA DE TERMINACIÓN]]-ListadoBase[[#This Row],[FECHA DE INICIO]]</f>
        <v>64</v>
      </c>
    </row>
    <row r="536" spans="1:29" ht="15.75" customHeight="1">
      <c r="A536" s="214">
        <f>ROWS($A$2:A536)</f>
        <v>535</v>
      </c>
      <c r="B536" s="215" t="str">
        <f t="shared" si="56"/>
        <v>MORENO</v>
      </c>
      <c r="C536" s="215" t="str">
        <f t="shared" si="57"/>
        <v>CASTIBLANCO</v>
      </c>
      <c r="D536" s="215" t="str">
        <f t="shared" si="58"/>
        <v xml:space="preserve">JHOAN SANTIAGO </v>
      </c>
      <c r="E536" s="215" t="s">
        <v>2914</v>
      </c>
      <c r="F536" s="215">
        <v>1010012831</v>
      </c>
      <c r="G536" s="216"/>
      <c r="H536" s="217">
        <v>3202201193</v>
      </c>
      <c r="I536" s="217"/>
      <c r="J536" s="218"/>
      <c r="K536" s="218"/>
      <c r="L536" s="218"/>
      <c r="M536" s="218"/>
      <c r="N536" s="218"/>
      <c r="O536" s="215"/>
      <c r="P536" s="215"/>
      <c r="Q536" s="215"/>
      <c r="R536" s="215">
        <v>778</v>
      </c>
      <c r="S536" s="219"/>
      <c r="T536" s="140">
        <v>119035</v>
      </c>
      <c r="U536" s="216"/>
      <c r="V536" s="215"/>
      <c r="W536" s="215"/>
      <c r="X536" s="215" t="s">
        <v>1414</v>
      </c>
      <c r="Y536" s="206">
        <v>36</v>
      </c>
      <c r="Z536" s="215" t="s">
        <v>1706</v>
      </c>
      <c r="AA536" s="216">
        <v>45587</v>
      </c>
      <c r="AB536" s="216">
        <v>45657</v>
      </c>
      <c r="AC536" s="220">
        <f>ListadoBase[[#This Row],[FECHA DE TERMINACIÓN]]-ListadoBase[[#This Row],[FECHA DE INICIO]]</f>
        <v>70</v>
      </c>
    </row>
    <row r="537" spans="1:29" ht="15.75" customHeight="1">
      <c r="A537" s="214">
        <f>ROWS($A$2:A537)</f>
        <v>536</v>
      </c>
      <c r="B537" s="242" t="str">
        <f t="shared" si="56"/>
        <v>VELA</v>
      </c>
      <c r="C537" s="242" t="str">
        <f t="shared" si="57"/>
        <v>VELASCO</v>
      </c>
      <c r="D537" s="242" t="str">
        <f t="shared" si="58"/>
        <v>KATHERINE</v>
      </c>
      <c r="E537" s="242" t="s">
        <v>2915</v>
      </c>
      <c r="F537" s="242">
        <v>1010167003</v>
      </c>
      <c r="G537" s="243"/>
      <c r="H537" s="244">
        <v>3134726246</v>
      </c>
      <c r="I537" s="244"/>
      <c r="J537" s="245"/>
      <c r="K537" s="245"/>
      <c r="L537" s="245"/>
      <c r="M537" s="245"/>
      <c r="N537" s="245"/>
      <c r="O537" s="242"/>
      <c r="P537" s="242"/>
      <c r="Q537" s="242"/>
      <c r="R537" s="242">
        <v>995</v>
      </c>
      <c r="S537" s="247"/>
      <c r="T537" s="150">
        <v>118658</v>
      </c>
      <c r="U537" s="243"/>
      <c r="V537" s="242"/>
      <c r="W537" s="242"/>
      <c r="X537" s="242" t="s">
        <v>1693</v>
      </c>
      <c r="Y537" s="244">
        <v>14</v>
      </c>
      <c r="Z537" s="242" t="s">
        <v>1415</v>
      </c>
      <c r="AA537" s="243"/>
      <c r="AB537" s="243">
        <v>45696</v>
      </c>
      <c r="AC537" s="220">
        <f>ListadoBase[[#This Row],[FECHA DE TERMINACIÓN]]-ListadoBase[[#This Row],[FECHA DE INICIO]]</f>
        <v>45696</v>
      </c>
    </row>
    <row r="538" spans="1:29" ht="15.75" customHeight="1">
      <c r="A538" s="214">
        <f>ROWS($A$2:A538)</f>
        <v>537</v>
      </c>
      <c r="B538" s="215" t="str">
        <f t="shared" si="56"/>
        <v>MARTINEZ</v>
      </c>
      <c r="C538" s="215" t="str">
        <f t="shared" si="57"/>
        <v>NOVOA</v>
      </c>
      <c r="D538" s="215" t="str">
        <f t="shared" si="58"/>
        <v>DIEGO ANDRES</v>
      </c>
      <c r="E538" s="215" t="s">
        <v>2916</v>
      </c>
      <c r="F538" s="215">
        <v>1030545637</v>
      </c>
      <c r="G538" s="216"/>
      <c r="H538" s="217">
        <v>3123066093</v>
      </c>
      <c r="I538" s="217"/>
      <c r="J538" s="218" t="s">
        <v>2917</v>
      </c>
      <c r="K538" s="218"/>
      <c r="L538" s="218"/>
      <c r="M538" s="218"/>
      <c r="N538" s="218"/>
      <c r="O538" s="215"/>
      <c r="P538" s="215"/>
      <c r="Q538" s="215"/>
      <c r="R538" s="215">
        <v>764</v>
      </c>
      <c r="S538" s="219"/>
      <c r="T538" s="140">
        <v>118632</v>
      </c>
      <c r="U538" s="216"/>
      <c r="V538" s="215"/>
      <c r="W538" s="215"/>
      <c r="X538" s="215" t="s">
        <v>1414</v>
      </c>
      <c r="Y538" s="217">
        <v>16</v>
      </c>
      <c r="Z538" s="215"/>
      <c r="AA538" s="216">
        <v>45587</v>
      </c>
      <c r="AB538" s="216"/>
      <c r="AC538" s="220">
        <f>ListadoBase[[#This Row],[FECHA DE TERMINACIÓN]]-ListadoBase[[#This Row],[FECHA DE INICIO]]</f>
        <v>-45587</v>
      </c>
    </row>
    <row r="539" spans="1:29" ht="15.75" customHeight="1">
      <c r="A539" s="214">
        <f>ROWS($A$2:A539)</f>
        <v>538</v>
      </c>
      <c r="B539" s="215" t="str">
        <f t="shared" si="56"/>
        <v>CHIA</v>
      </c>
      <c r="C539" s="215" t="str">
        <f t="shared" si="57"/>
        <v>CARREÑO</v>
      </c>
      <c r="D539" s="215" t="str">
        <f t="shared" si="58"/>
        <v xml:space="preserve">DAVID RICARDO </v>
      </c>
      <c r="E539" s="215" t="s">
        <v>2918</v>
      </c>
      <c r="F539" s="215">
        <v>1126320029</v>
      </c>
      <c r="G539" s="216"/>
      <c r="H539" s="217">
        <v>3057125443</v>
      </c>
      <c r="I539" s="217"/>
      <c r="J539" s="218"/>
      <c r="K539" s="218"/>
      <c r="L539" s="218"/>
      <c r="M539" s="218"/>
      <c r="N539" s="218"/>
      <c r="O539" s="215"/>
      <c r="P539" s="215"/>
      <c r="Q539" s="215"/>
      <c r="R539" s="215">
        <v>803</v>
      </c>
      <c r="S539" s="219"/>
      <c r="T539" s="140">
        <v>118371</v>
      </c>
      <c r="U539" s="216"/>
      <c r="V539" s="215"/>
      <c r="W539" s="215"/>
      <c r="X539" s="215" t="s">
        <v>1414</v>
      </c>
      <c r="Y539" s="217">
        <v>41</v>
      </c>
      <c r="Z539" s="215"/>
      <c r="AA539" s="216">
        <v>45594</v>
      </c>
      <c r="AB539" s="216">
        <v>45657</v>
      </c>
      <c r="AC539" s="220">
        <f>ListadoBase[[#This Row],[FECHA DE TERMINACIÓN]]-ListadoBase[[#This Row],[FECHA DE INICIO]]</f>
        <v>63</v>
      </c>
    </row>
    <row r="540" spans="1:29" ht="15.75" customHeight="1">
      <c r="A540" s="214">
        <f>ROWS($A$2:A540)</f>
        <v>539</v>
      </c>
      <c r="B540" s="215" t="str">
        <f t="shared" si="56"/>
        <v>LIZARRALDE</v>
      </c>
      <c r="C540" s="215" t="str">
        <f t="shared" si="57"/>
        <v>RODRIGUEZ</v>
      </c>
      <c r="D540" s="215" t="str">
        <f t="shared" si="58"/>
        <v>JUAN CAMILO</v>
      </c>
      <c r="E540" s="215" t="s">
        <v>2919</v>
      </c>
      <c r="F540" s="215">
        <v>1013597950</v>
      </c>
      <c r="G540" s="216"/>
      <c r="H540" s="217">
        <v>3028659821</v>
      </c>
      <c r="I540" s="217"/>
      <c r="J540" s="218"/>
      <c r="K540" s="218"/>
      <c r="L540" s="218"/>
      <c r="M540" s="218"/>
      <c r="N540" s="218"/>
      <c r="O540" s="215"/>
      <c r="P540" s="215"/>
      <c r="Q540" s="215"/>
      <c r="R540" s="215">
        <v>766</v>
      </c>
      <c r="S540" s="219"/>
      <c r="T540" s="140">
        <v>118429</v>
      </c>
      <c r="U540" s="216"/>
      <c r="V540" s="215"/>
      <c r="W540" s="215"/>
      <c r="X540" s="215" t="s">
        <v>1414</v>
      </c>
      <c r="Y540" s="217">
        <v>19</v>
      </c>
      <c r="Z540" s="215"/>
      <c r="AA540" s="216">
        <v>45594</v>
      </c>
      <c r="AB540" s="216">
        <v>45657</v>
      </c>
      <c r="AC540" s="220">
        <f>ListadoBase[[#This Row],[FECHA DE TERMINACIÓN]]-ListadoBase[[#This Row],[FECHA DE INICIO]]</f>
        <v>63</v>
      </c>
    </row>
    <row r="541" spans="1:29" ht="15.75" customHeight="1">
      <c r="A541" s="214">
        <f>ROWS($A$2:A541)</f>
        <v>540</v>
      </c>
      <c r="B541" s="215" t="s">
        <v>2920</v>
      </c>
      <c r="C541" s="215" t="s">
        <v>2921</v>
      </c>
      <c r="D541" s="215" t="s">
        <v>2922</v>
      </c>
      <c r="E541" s="215" t="s">
        <v>2923</v>
      </c>
      <c r="F541" s="215">
        <v>1033732279</v>
      </c>
      <c r="G541" s="216"/>
      <c r="H541" s="217">
        <v>3134561595</v>
      </c>
      <c r="I541" s="217"/>
      <c r="J541" s="218"/>
      <c r="K541" s="218"/>
      <c r="L541" s="218"/>
      <c r="M541" s="218"/>
      <c r="N541" s="218"/>
      <c r="O541" s="215"/>
      <c r="P541" s="215"/>
      <c r="Q541" s="215"/>
      <c r="R541" s="215" t="s">
        <v>2924</v>
      </c>
      <c r="S541" s="219"/>
      <c r="T541" s="140">
        <v>120747</v>
      </c>
      <c r="U541" s="216"/>
      <c r="V541" s="215"/>
      <c r="W541" s="215"/>
      <c r="X541" s="215" t="s">
        <v>1414</v>
      </c>
      <c r="Y541" s="217">
        <v>16</v>
      </c>
      <c r="Z541" s="215" t="s">
        <v>1415</v>
      </c>
      <c r="AA541" s="216">
        <v>45635</v>
      </c>
      <c r="AB541" s="216">
        <v>45665</v>
      </c>
      <c r="AC541" s="220">
        <f>ListadoBase[[#This Row],[FECHA DE TERMINACIÓN]]-ListadoBase[[#This Row],[FECHA DE INICIO]]</f>
        <v>30</v>
      </c>
    </row>
    <row r="542" spans="1:29" ht="15.75" customHeight="1">
      <c r="A542" s="214">
        <f>ROWS($A$2:A542)</f>
        <v>541</v>
      </c>
      <c r="B542" s="215" t="str">
        <f t="shared" ref="B542:B573" si="59">LEFT(E542, FIND(" ", E542) - 1)</f>
        <v>JIMENEZ</v>
      </c>
      <c r="C542" s="215" t="str">
        <f t="shared" ref="C542:C562" si="60">MID(E542, FIND(" ", E542) + 1, FIND(" ", E542, FIND(" ", E542) + 1) - FIND(" ", E542) - 1)</f>
        <v>ABRIL</v>
      </c>
      <c r="D542" s="215" t="str">
        <f t="shared" ref="D542:D549" si="61">RIGHT(E542, LEN(E542) - FIND(" ", E542, FIND(" ", E542) + 1))</f>
        <v>DANIELA ALEJANDRA</v>
      </c>
      <c r="E542" s="215" t="s">
        <v>2925</v>
      </c>
      <c r="F542" s="215">
        <v>1032495242</v>
      </c>
      <c r="G542" s="216"/>
      <c r="H542" s="217">
        <v>3208766994</v>
      </c>
      <c r="I542" s="217"/>
      <c r="J542" s="218"/>
      <c r="K542" s="218"/>
      <c r="L542" s="218"/>
      <c r="M542" s="218"/>
      <c r="N542" s="218"/>
      <c r="O542" s="215"/>
      <c r="P542" s="215"/>
      <c r="Q542" s="215"/>
      <c r="R542" s="215" t="s">
        <v>2926</v>
      </c>
      <c r="S542" s="219">
        <v>5280000</v>
      </c>
      <c r="T542" s="140">
        <v>120820</v>
      </c>
      <c r="U542" s="216"/>
      <c r="V542" s="215"/>
      <c r="W542" s="215"/>
      <c r="X542" s="215" t="s">
        <v>1414</v>
      </c>
      <c r="Y542" s="217">
        <v>77</v>
      </c>
      <c r="Z542" s="215" t="s">
        <v>1415</v>
      </c>
      <c r="AA542" s="216">
        <v>45635</v>
      </c>
      <c r="AB542" s="216">
        <v>45691</v>
      </c>
      <c r="AC542" s="220">
        <f>ListadoBase[[#This Row],[FECHA DE TERMINACIÓN]]-ListadoBase[[#This Row],[FECHA DE INICIO]]</f>
        <v>56</v>
      </c>
    </row>
    <row r="543" spans="1:29" ht="15.75" customHeight="1">
      <c r="A543" s="214">
        <f>ROWS($A$2:A543)</f>
        <v>542</v>
      </c>
      <c r="B543" s="215" t="str">
        <f t="shared" si="59"/>
        <v>CALDERON</v>
      </c>
      <c r="C543" s="215" t="str">
        <f t="shared" si="60"/>
        <v>GARZON</v>
      </c>
      <c r="D543" s="215" t="str">
        <f t="shared" si="61"/>
        <v>SERGIO ANDRES</v>
      </c>
      <c r="E543" s="215" t="s">
        <v>2927</v>
      </c>
      <c r="F543" s="215">
        <v>79989849</v>
      </c>
      <c r="G543" s="216"/>
      <c r="H543" s="217">
        <v>3007116031</v>
      </c>
      <c r="I543" s="217"/>
      <c r="J543" s="218"/>
      <c r="K543" s="218"/>
      <c r="L543" s="218" t="s">
        <v>2928</v>
      </c>
      <c r="M543" s="134" t="s">
        <v>2929</v>
      </c>
      <c r="N543" s="218" t="s">
        <v>2930</v>
      </c>
      <c r="O543" s="215"/>
      <c r="P543" s="215"/>
      <c r="Q543" s="255"/>
      <c r="R543" s="215">
        <v>915</v>
      </c>
      <c r="S543" s="219"/>
      <c r="T543" s="140">
        <v>120870</v>
      </c>
      <c r="U543" s="216"/>
      <c r="V543" s="215"/>
      <c r="W543" s="215"/>
      <c r="X543" s="215" t="s">
        <v>1414</v>
      </c>
      <c r="Y543" s="217">
        <v>16</v>
      </c>
      <c r="Z543" s="215" t="s">
        <v>1415</v>
      </c>
      <c r="AA543" s="216">
        <v>45623</v>
      </c>
      <c r="AB543" s="216">
        <v>45714</v>
      </c>
      <c r="AC543" s="220">
        <f>ListadoBase[[#This Row],[FECHA DE TERMINACIÓN]]-ListadoBase[[#This Row],[FECHA DE INICIO]]</f>
        <v>91</v>
      </c>
    </row>
    <row r="544" spans="1:29" ht="15.75" customHeight="1">
      <c r="A544" s="214">
        <f>ROWS($A$2:A544)</f>
        <v>543</v>
      </c>
      <c r="B544" s="215" t="str">
        <f t="shared" si="59"/>
        <v>SANTANA</v>
      </c>
      <c r="C544" s="215" t="str">
        <f t="shared" si="60"/>
        <v>SANTANA</v>
      </c>
      <c r="D544" s="215" t="str">
        <f t="shared" si="61"/>
        <v>ANDRES</v>
      </c>
      <c r="E544" s="215" t="s">
        <v>2931</v>
      </c>
      <c r="F544" s="215" t="s">
        <v>2932</v>
      </c>
      <c r="G544" s="216"/>
      <c r="H544" s="217">
        <v>3502291193</v>
      </c>
      <c r="I544" s="217"/>
      <c r="J544" s="218"/>
      <c r="K544" s="218"/>
      <c r="L544" s="218"/>
      <c r="M544" s="218"/>
      <c r="N544" s="218"/>
      <c r="O544" s="215"/>
      <c r="P544" s="215"/>
      <c r="Q544" s="255"/>
      <c r="R544" s="215">
        <v>574</v>
      </c>
      <c r="S544" s="219"/>
      <c r="T544" s="140">
        <v>120784</v>
      </c>
      <c r="U544" s="216"/>
      <c r="V544" s="215"/>
      <c r="W544" s="215"/>
      <c r="X544" s="215" t="s">
        <v>1414</v>
      </c>
      <c r="Y544" s="217">
        <v>10</v>
      </c>
      <c r="Z544" s="215"/>
      <c r="AA544" s="216"/>
      <c r="AB544" s="216">
        <v>45657</v>
      </c>
      <c r="AC544" s="220">
        <f>ListadoBase[[#This Row],[FECHA DE TERMINACIÓN]]-ListadoBase[[#This Row],[FECHA DE INICIO]]</f>
        <v>45657</v>
      </c>
    </row>
    <row r="545" spans="1:29" ht="15.75" customHeight="1">
      <c r="A545" s="214">
        <f>ROWS($A$2:A545)</f>
        <v>544</v>
      </c>
      <c r="B545" s="215" t="str">
        <f t="shared" si="59"/>
        <v>SILVA</v>
      </c>
      <c r="C545" s="215" t="str">
        <f t="shared" si="60"/>
        <v>RUEDA</v>
      </c>
      <c r="D545" s="215" t="str">
        <f t="shared" si="61"/>
        <v xml:space="preserve">OSCAR EDUARDO </v>
      </c>
      <c r="E545" s="215" t="s">
        <v>2933</v>
      </c>
      <c r="F545" s="215">
        <v>80833153</v>
      </c>
      <c r="G545" s="216"/>
      <c r="H545" s="217">
        <v>3011015284</v>
      </c>
      <c r="I545" s="217"/>
      <c r="J545" s="218" t="s">
        <v>1425</v>
      </c>
      <c r="K545" s="218"/>
      <c r="L545" s="218" t="s">
        <v>2934</v>
      </c>
      <c r="M545" s="218"/>
      <c r="N545" s="218" t="s">
        <v>2935</v>
      </c>
      <c r="O545" s="215"/>
      <c r="P545" s="215"/>
      <c r="Q545" s="255">
        <v>1</v>
      </c>
      <c r="R545" s="215">
        <v>918</v>
      </c>
      <c r="S545" s="219">
        <v>4360000</v>
      </c>
      <c r="T545" s="140">
        <v>120658</v>
      </c>
      <c r="U545" s="216">
        <v>45639</v>
      </c>
      <c r="V545" s="215"/>
      <c r="W545" s="215"/>
      <c r="X545" s="215" t="s">
        <v>1414</v>
      </c>
      <c r="Y545" s="217">
        <v>19</v>
      </c>
      <c r="Z545" s="215" t="s">
        <v>1415</v>
      </c>
      <c r="AA545" s="216">
        <v>45618</v>
      </c>
      <c r="AB545" s="216">
        <v>45678</v>
      </c>
      <c r="AC545" s="220">
        <f>ListadoBase[[#This Row],[FECHA DE TERMINACIÓN]]-ListadoBase[[#This Row],[FECHA DE INICIO]]</f>
        <v>60</v>
      </c>
    </row>
    <row r="546" spans="1:29" ht="15.75" customHeight="1">
      <c r="A546" s="214">
        <f>ROWS($A$2:A546)</f>
        <v>545</v>
      </c>
      <c r="B546" s="215" t="str">
        <f t="shared" si="59"/>
        <v xml:space="preserve">
</v>
      </c>
      <c r="C546" s="215" t="str">
        <f t="shared" si="60"/>
        <v>PIZARRO</v>
      </c>
      <c r="D546" s="215" t="str">
        <f t="shared" si="61"/>
        <v>CASTRO FRANCISCO JAVIER</v>
      </c>
      <c r="E546" s="328" t="s">
        <v>2936</v>
      </c>
      <c r="F546" s="215" t="s">
        <v>2937</v>
      </c>
      <c r="G546" s="216"/>
      <c r="H546" s="217">
        <v>3242820586</v>
      </c>
      <c r="I546" s="217"/>
      <c r="J546" s="218"/>
      <c r="K546" s="218"/>
      <c r="L546" s="218"/>
      <c r="M546" s="218"/>
      <c r="N546" s="218"/>
      <c r="O546" s="215"/>
      <c r="P546" s="215"/>
      <c r="Q546" s="255"/>
      <c r="R546" s="215">
        <v>851</v>
      </c>
      <c r="S546" s="219"/>
      <c r="T546" s="140">
        <v>120334</v>
      </c>
      <c r="U546" s="216"/>
      <c r="V546" s="215"/>
      <c r="W546" s="215"/>
      <c r="X546" s="215" t="s">
        <v>1414</v>
      </c>
      <c r="Y546" s="227">
        <v>14</v>
      </c>
      <c r="Z546" s="215" t="s">
        <v>1662</v>
      </c>
      <c r="AA546" s="216"/>
      <c r="AB546" s="216">
        <v>45676</v>
      </c>
      <c r="AC546" s="220">
        <f>ListadoBase[[#This Row],[FECHA DE TERMINACIÓN]]-ListadoBase[[#This Row],[FECHA DE INICIO]]</f>
        <v>45676</v>
      </c>
    </row>
    <row r="547" spans="1:29" ht="15.75" customHeight="1">
      <c r="A547" s="214">
        <f>ROWS($A$2:A547)</f>
        <v>546</v>
      </c>
      <c r="B547" s="215" t="str">
        <f t="shared" si="59"/>
        <v>ORTIZ</v>
      </c>
      <c r="C547" s="215" t="str">
        <f t="shared" si="60"/>
        <v>ORTIZ</v>
      </c>
      <c r="D547" s="215" t="str">
        <f t="shared" si="61"/>
        <v>JUAN FRANCISCO</v>
      </c>
      <c r="E547" s="226" t="s">
        <v>2938</v>
      </c>
      <c r="F547" s="226">
        <v>79707714</v>
      </c>
      <c r="G547" s="230"/>
      <c r="H547" s="227">
        <v>3115235322</v>
      </c>
      <c r="I547" s="227"/>
      <c r="J547" s="228" t="s">
        <v>1595</v>
      </c>
      <c r="K547" s="228"/>
      <c r="L547" s="228"/>
      <c r="M547" s="228"/>
      <c r="N547" s="228"/>
      <c r="O547" s="215"/>
      <c r="P547" s="215"/>
      <c r="Q547" s="255"/>
      <c r="R547" s="226">
        <v>814</v>
      </c>
      <c r="S547" s="229"/>
      <c r="T547" s="228">
        <v>116027</v>
      </c>
      <c r="U547" s="230"/>
      <c r="V547" s="226"/>
      <c r="W547" s="226"/>
      <c r="X547" s="226" t="s">
        <v>1414</v>
      </c>
      <c r="Y547" s="217">
        <v>14</v>
      </c>
      <c r="Z547" s="226"/>
      <c r="AA547" s="230">
        <v>45601</v>
      </c>
      <c r="AB547" s="230">
        <v>45721</v>
      </c>
      <c r="AC547" s="220">
        <f>ListadoBase[[#This Row],[FECHA DE TERMINACIÓN]]-ListadoBase[[#This Row],[FECHA DE INICIO]]</f>
        <v>120</v>
      </c>
    </row>
    <row r="548" spans="1:29" ht="15.75" customHeight="1">
      <c r="A548" s="214">
        <f>ROWS($A$2:A548)</f>
        <v>547</v>
      </c>
      <c r="B548" s="215" t="str">
        <f t="shared" si="59"/>
        <v>AVENDAÑO</v>
      </c>
      <c r="C548" s="215" t="str">
        <f t="shared" si="60"/>
        <v>CASTIBLANCO</v>
      </c>
      <c r="D548" s="215" t="str">
        <f t="shared" si="61"/>
        <v>MARIA ANGELICA</v>
      </c>
      <c r="E548" s="215" t="s">
        <v>2939</v>
      </c>
      <c r="F548" s="215">
        <v>1032489136</v>
      </c>
      <c r="G548" s="216"/>
      <c r="H548" s="252" t="s">
        <v>2940</v>
      </c>
      <c r="I548" s="252"/>
      <c r="J548" s="256"/>
      <c r="K548" s="256"/>
      <c r="L548" s="256"/>
      <c r="M548" s="256"/>
      <c r="N548" s="256"/>
      <c r="O548" s="332"/>
      <c r="P548" s="332"/>
      <c r="Q548" s="255"/>
      <c r="R548" s="215">
        <v>695</v>
      </c>
      <c r="S548" s="219"/>
      <c r="T548" s="140">
        <v>117678</v>
      </c>
      <c r="U548" s="216"/>
      <c r="V548" s="215"/>
      <c r="W548" s="215"/>
      <c r="X548" s="215" t="s">
        <v>1414</v>
      </c>
      <c r="Y548" s="217">
        <v>41</v>
      </c>
      <c r="Z548" s="215"/>
      <c r="AA548" s="216">
        <v>45602</v>
      </c>
      <c r="AB548" s="216">
        <v>45709</v>
      </c>
      <c r="AC548" s="220">
        <f>ListadoBase[[#This Row],[FECHA DE TERMINACIÓN]]-ListadoBase[[#This Row],[FECHA DE INICIO]]</f>
        <v>107</v>
      </c>
    </row>
    <row r="549" spans="1:29" ht="15.75" customHeight="1">
      <c r="A549" s="214">
        <f>ROWS($A$2:A549)</f>
        <v>548</v>
      </c>
      <c r="B549" s="215" t="str">
        <f t="shared" si="59"/>
        <v>ARCINIEGAS</v>
      </c>
      <c r="C549" s="215" t="str">
        <f t="shared" si="60"/>
        <v>BERTA</v>
      </c>
      <c r="D549" s="215" t="str">
        <f t="shared" si="61"/>
        <v>YANETH</v>
      </c>
      <c r="E549" s="226" t="s">
        <v>2941</v>
      </c>
      <c r="F549" s="215">
        <v>52619096</v>
      </c>
      <c r="G549" s="216"/>
      <c r="H549" s="217">
        <v>3054090323</v>
      </c>
      <c r="I549" s="217"/>
      <c r="J549" s="256" t="s">
        <v>17</v>
      </c>
      <c r="K549" s="256"/>
      <c r="L549" s="256"/>
      <c r="M549" s="256"/>
      <c r="N549" s="256"/>
      <c r="O549" s="332"/>
      <c r="P549" s="332"/>
      <c r="Q549" s="255"/>
      <c r="R549" s="215">
        <v>830</v>
      </c>
      <c r="S549" s="219"/>
      <c r="T549" s="140">
        <v>119665</v>
      </c>
      <c r="U549" s="216"/>
      <c r="V549" s="215"/>
      <c r="W549" s="215"/>
      <c r="X549" s="215" t="s">
        <v>1414</v>
      </c>
      <c r="Y549" s="217">
        <v>10</v>
      </c>
      <c r="Z549" s="215" t="s">
        <v>1415</v>
      </c>
      <c r="AA549" s="216">
        <v>45603</v>
      </c>
      <c r="AB549" s="216">
        <v>45673</v>
      </c>
      <c r="AC549" s="220">
        <f>ListadoBase[[#This Row],[FECHA DE TERMINACIÓN]]-ListadoBase[[#This Row],[FECHA DE INICIO]]</f>
        <v>70</v>
      </c>
    </row>
    <row r="550" spans="1:29" ht="15.75" customHeight="1">
      <c r="A550" s="214">
        <f>ROWS($A$2:A550)</f>
        <v>549</v>
      </c>
      <c r="B550" s="215" t="str">
        <f t="shared" si="59"/>
        <v>OCHOA</v>
      </c>
      <c r="C550" s="215" t="str">
        <f t="shared" si="60"/>
        <v>JIMENEZ</v>
      </c>
      <c r="D550" s="215" t="s">
        <v>2942</v>
      </c>
      <c r="E550" s="215" t="s">
        <v>2943</v>
      </c>
      <c r="F550" s="215">
        <v>1016004857</v>
      </c>
      <c r="G550" s="216"/>
      <c r="H550" s="217">
        <v>3105899438</v>
      </c>
      <c r="I550" s="217"/>
      <c r="J550" s="218"/>
      <c r="K550" s="218"/>
      <c r="L550" s="218"/>
      <c r="M550" s="218"/>
      <c r="N550" s="218"/>
      <c r="O550" s="215"/>
      <c r="P550" s="215"/>
      <c r="Q550" s="255"/>
      <c r="R550" s="215">
        <v>440</v>
      </c>
      <c r="S550" s="219"/>
      <c r="T550" s="140" t="s">
        <v>2944</v>
      </c>
      <c r="U550" s="216"/>
      <c r="V550" s="215"/>
      <c r="W550" s="215"/>
      <c r="X550" s="215" t="s">
        <v>1414</v>
      </c>
      <c r="Y550" s="217"/>
      <c r="Z550" s="215"/>
      <c r="AA550" s="216">
        <v>45460</v>
      </c>
      <c r="AB550" s="216">
        <v>45642</v>
      </c>
      <c r="AC550" s="220">
        <f>ListadoBase[[#This Row],[FECHA DE TERMINACIÓN]]-ListadoBase[[#This Row],[FECHA DE INICIO]]</f>
        <v>182</v>
      </c>
    </row>
    <row r="551" spans="1:29" ht="15.75" customHeight="1">
      <c r="A551" s="214">
        <f>ROWS($A$2:A551)</f>
        <v>550</v>
      </c>
      <c r="B551" s="221" t="str">
        <f t="shared" si="59"/>
        <v>JOYA</v>
      </c>
      <c r="C551" s="221" t="str">
        <f t="shared" si="60"/>
        <v>ORTIZ</v>
      </c>
      <c r="D551" s="221" t="str">
        <f t="shared" ref="D551:D562" si="62">RIGHT(E551, LEN(E551) - FIND(" ", E551, FIND(" ", E551) + 1))</f>
        <v>SANDRA LORENA</v>
      </c>
      <c r="E551" s="221" t="s">
        <v>2945</v>
      </c>
      <c r="F551" s="221">
        <v>1233510730</v>
      </c>
      <c r="G551" s="222"/>
      <c r="H551" s="223">
        <v>3123663946</v>
      </c>
      <c r="I551" s="223"/>
      <c r="J551" s="224" t="s">
        <v>2946</v>
      </c>
      <c r="K551" s="224"/>
      <c r="L551" s="224"/>
      <c r="M551" s="224"/>
      <c r="N551" s="224"/>
      <c r="O551" s="221"/>
      <c r="P551" s="221"/>
      <c r="Q551" s="333"/>
      <c r="R551" s="221">
        <v>394</v>
      </c>
      <c r="S551" s="225"/>
      <c r="T551" s="207">
        <v>122275</v>
      </c>
      <c r="U551" s="222"/>
      <c r="V551" s="221"/>
      <c r="W551" s="221"/>
      <c r="X551" s="221" t="s">
        <v>1414</v>
      </c>
      <c r="Y551" s="223">
        <v>16</v>
      </c>
      <c r="Z551" s="221" t="s">
        <v>1662</v>
      </c>
      <c r="AA551" s="222">
        <v>45460</v>
      </c>
      <c r="AB551" s="222">
        <v>45642</v>
      </c>
      <c r="AC551" s="298">
        <f>ListadoBase[[#This Row],[FECHA DE TERMINACIÓN]]-ListadoBase[[#This Row],[FECHA DE INICIO]]</f>
        <v>182</v>
      </c>
    </row>
    <row r="552" spans="1:29" s="15" customFormat="1" ht="15.75" customHeight="1">
      <c r="A552" s="214">
        <f>ROWS($A$2:A552)</f>
        <v>551</v>
      </c>
      <c r="B552" s="215" t="str">
        <f t="shared" si="59"/>
        <v>MOLANO</v>
      </c>
      <c r="C552" s="215" t="str">
        <f t="shared" si="60"/>
        <v>APONTE</v>
      </c>
      <c r="D552" s="215" t="str">
        <f t="shared" si="62"/>
        <v>JUAN CAMILO</v>
      </c>
      <c r="E552" s="215" t="s">
        <v>2947</v>
      </c>
      <c r="F552" s="215">
        <v>1030657007</v>
      </c>
      <c r="G552" s="216"/>
      <c r="H552" s="217">
        <v>3203565537</v>
      </c>
      <c r="I552" s="217"/>
      <c r="J552" s="218"/>
      <c r="K552" s="218"/>
      <c r="L552" s="218"/>
      <c r="M552" s="218"/>
      <c r="N552" s="218"/>
      <c r="O552" s="215"/>
      <c r="P552" s="215"/>
      <c r="Q552" s="255"/>
      <c r="R552" s="215">
        <v>500</v>
      </c>
      <c r="S552" s="219"/>
      <c r="T552" s="140" t="s">
        <v>2948</v>
      </c>
      <c r="U552" s="216"/>
      <c r="V552" s="215"/>
      <c r="W552" s="215"/>
      <c r="X552" s="215" t="s">
        <v>1414</v>
      </c>
      <c r="Y552" s="217">
        <v>69</v>
      </c>
      <c r="Z552" s="215" t="s">
        <v>1415</v>
      </c>
      <c r="AA552" s="216">
        <v>45478</v>
      </c>
      <c r="AB552" s="216">
        <v>45661</v>
      </c>
      <c r="AC552" s="220">
        <f>ListadoBase[[#This Row],[FECHA DE TERMINACIÓN]]-ListadoBase[[#This Row],[FECHA DE INICIO]]</f>
        <v>183</v>
      </c>
    </row>
    <row r="553" spans="1:29" ht="15.75" customHeight="1">
      <c r="A553" s="214">
        <f>ROWS($A$2:A553)</f>
        <v>552</v>
      </c>
      <c r="B553" s="215" t="str">
        <f t="shared" si="59"/>
        <v>BRICEÑO</v>
      </c>
      <c r="C553" s="215" t="str">
        <f t="shared" si="60"/>
        <v>ROMERO</v>
      </c>
      <c r="D553" s="215" t="str">
        <f t="shared" si="62"/>
        <v>LAURA XIMENA</v>
      </c>
      <c r="E553" s="215" t="s">
        <v>2949</v>
      </c>
      <c r="F553" s="215">
        <v>1018451804</v>
      </c>
      <c r="G553" s="216"/>
      <c r="H553" s="217">
        <v>3507277516</v>
      </c>
      <c r="I553" s="217"/>
      <c r="J553" s="218"/>
      <c r="K553" s="218"/>
      <c r="L553" s="218"/>
      <c r="M553" s="218"/>
      <c r="N553" s="218"/>
      <c r="O553" s="215"/>
      <c r="P553" s="215"/>
      <c r="Q553" s="255"/>
      <c r="R553" s="215">
        <v>337</v>
      </c>
      <c r="S553" s="219"/>
      <c r="T553" s="140">
        <v>121156</v>
      </c>
      <c r="U553" s="216"/>
      <c r="V553" s="215"/>
      <c r="W553" s="215"/>
      <c r="X553" s="215" t="s">
        <v>1414</v>
      </c>
      <c r="Y553" s="217">
        <v>16</v>
      </c>
      <c r="Z553" s="215" t="s">
        <v>1662</v>
      </c>
      <c r="AA553" s="216">
        <v>45436</v>
      </c>
      <c r="AB553" s="216">
        <v>45619</v>
      </c>
      <c r="AC553" s="220">
        <f>ListadoBase[[#This Row],[FECHA DE TERMINACIÓN]]-ListadoBase[[#This Row],[FECHA DE INICIO]]</f>
        <v>183</v>
      </c>
    </row>
    <row r="554" spans="1:29" ht="15.75" customHeight="1">
      <c r="A554" s="214">
        <f>ROWS($A$2:A554)</f>
        <v>553</v>
      </c>
      <c r="B554" s="215" t="str">
        <f t="shared" si="59"/>
        <v>ROJAS</v>
      </c>
      <c r="C554" s="215" t="str">
        <f t="shared" si="60"/>
        <v>GONGORA</v>
      </c>
      <c r="D554" s="215" t="str">
        <f t="shared" si="62"/>
        <v>RAUL</v>
      </c>
      <c r="E554" s="215" t="s">
        <v>2950</v>
      </c>
      <c r="F554" s="215">
        <v>79613699</v>
      </c>
      <c r="G554" s="216"/>
      <c r="H554" s="217">
        <v>3114631231</v>
      </c>
      <c r="I554" s="217"/>
      <c r="J554" s="218"/>
      <c r="K554" s="218"/>
      <c r="L554" s="218"/>
      <c r="M554" s="218"/>
      <c r="N554" s="218"/>
      <c r="O554" s="215"/>
      <c r="P554" s="215"/>
      <c r="Q554" s="255"/>
      <c r="R554" s="215">
        <v>755</v>
      </c>
      <c r="S554" s="219"/>
      <c r="T554" s="140" t="s">
        <v>2951</v>
      </c>
      <c r="U554" s="216"/>
      <c r="V554" s="215"/>
      <c r="W554" s="215"/>
      <c r="X554" s="215" t="s">
        <v>1414</v>
      </c>
      <c r="Y554" s="217">
        <v>41</v>
      </c>
      <c r="Z554" s="215" t="s">
        <v>1415</v>
      </c>
      <c r="AA554" s="216">
        <v>45581</v>
      </c>
      <c r="AB554" s="216">
        <v>45657</v>
      </c>
      <c r="AC554" s="220">
        <f>ListadoBase[[#This Row],[FECHA DE TERMINACIÓN]]-ListadoBase[[#This Row],[FECHA DE INICIO]]</f>
        <v>76</v>
      </c>
    </row>
    <row r="555" spans="1:29" ht="15.75" customHeight="1">
      <c r="A555" s="214">
        <f>ROWS($A$2:A555)</f>
        <v>554</v>
      </c>
      <c r="B555" s="215" t="str">
        <f t="shared" si="59"/>
        <v>FORERO</v>
      </c>
      <c r="C555" s="215" t="str">
        <f t="shared" si="60"/>
        <v>ORJUELA</v>
      </c>
      <c r="D555" s="215" t="str">
        <f t="shared" si="62"/>
        <v>ALDUMAR</v>
      </c>
      <c r="E555" s="215" t="s">
        <v>2952</v>
      </c>
      <c r="F555" s="215">
        <v>1000134441</v>
      </c>
      <c r="G555" s="216"/>
      <c r="H555" s="217">
        <v>3133635807</v>
      </c>
      <c r="I555" s="217"/>
      <c r="J555" s="218"/>
      <c r="K555" s="218"/>
      <c r="L555" s="218"/>
      <c r="M555" s="218"/>
      <c r="N555" s="218"/>
      <c r="O555" s="215"/>
      <c r="P555" s="215"/>
      <c r="Q555" s="255"/>
      <c r="R555" s="215">
        <v>325</v>
      </c>
      <c r="S555" s="219"/>
      <c r="T555" s="140">
        <v>121169</v>
      </c>
      <c r="U555" s="216"/>
      <c r="V555" s="215"/>
      <c r="W555" s="215"/>
      <c r="X555" s="215" t="s">
        <v>1414</v>
      </c>
      <c r="Y555" s="217"/>
      <c r="Z555" s="215" t="s">
        <v>1662</v>
      </c>
      <c r="AA555" s="216">
        <v>45497</v>
      </c>
      <c r="AB555" s="216">
        <v>45649</v>
      </c>
      <c r="AC555" s="220">
        <f>ListadoBase[[#This Row],[FECHA DE TERMINACIÓN]]-ListadoBase[[#This Row],[FECHA DE INICIO]]</f>
        <v>152</v>
      </c>
    </row>
    <row r="556" spans="1:29" ht="15.75" customHeight="1">
      <c r="A556" s="214">
        <f>ROWS($A$2:A556)</f>
        <v>555</v>
      </c>
      <c r="B556" s="221" t="str">
        <f t="shared" si="59"/>
        <v>VILLAMIL</v>
      </c>
      <c r="C556" s="221" t="str">
        <f t="shared" si="60"/>
        <v>RUSSY</v>
      </c>
      <c r="D556" s="221" t="str">
        <f t="shared" si="62"/>
        <v>NELSON FERNANDO</v>
      </c>
      <c r="E556" s="221" t="s">
        <v>2953</v>
      </c>
      <c r="F556" s="221">
        <v>79514189</v>
      </c>
      <c r="G556" s="222"/>
      <c r="H556" s="223">
        <v>3003970360</v>
      </c>
      <c r="I556" s="223"/>
      <c r="J556" s="224"/>
      <c r="K556" s="224"/>
      <c r="L556" s="224"/>
      <c r="M556" s="224"/>
      <c r="N556" s="224"/>
      <c r="O556" s="221"/>
      <c r="P556" s="221"/>
      <c r="Q556" s="333"/>
      <c r="R556" s="221">
        <v>454</v>
      </c>
      <c r="S556" s="225"/>
      <c r="T556" s="207">
        <v>121751</v>
      </c>
      <c r="U556" s="222"/>
      <c r="V556" s="221"/>
      <c r="W556" s="221"/>
      <c r="X556" s="221" t="s">
        <v>2954</v>
      </c>
      <c r="Y556" s="223"/>
      <c r="Z556" s="221" t="s">
        <v>1706</v>
      </c>
      <c r="AA556" s="222"/>
      <c r="AB556" s="222"/>
      <c r="AC556" s="220">
        <f>ListadoBase[[#This Row],[FECHA DE TERMINACIÓN]]-ListadoBase[[#This Row],[FECHA DE INICIO]]</f>
        <v>0</v>
      </c>
    </row>
    <row r="557" spans="1:29" ht="15.75" customHeight="1">
      <c r="A557" s="214">
        <f>ROWS($A$2:A557)</f>
        <v>556</v>
      </c>
      <c r="B557" s="215" t="str">
        <f t="shared" si="59"/>
        <v>REYES</v>
      </c>
      <c r="C557" s="215" t="str">
        <f t="shared" si="60"/>
        <v>HERNANDEZ</v>
      </c>
      <c r="D557" s="215" t="str">
        <f t="shared" si="62"/>
        <v>DIEGO FERNANDO</v>
      </c>
      <c r="E557" s="215" t="s">
        <v>2955</v>
      </c>
      <c r="F557" s="215">
        <v>1049605313</v>
      </c>
      <c r="G557" s="216"/>
      <c r="H557" s="217">
        <v>3213206903</v>
      </c>
      <c r="I557" s="217"/>
      <c r="J557" s="218"/>
      <c r="K557" s="218"/>
      <c r="L557" s="218"/>
      <c r="M557" s="218"/>
      <c r="N557" s="218"/>
      <c r="O557" s="215"/>
      <c r="P557" s="215"/>
      <c r="Q557" s="255"/>
      <c r="R557" s="215">
        <v>539</v>
      </c>
      <c r="S557" s="219"/>
      <c r="T557" s="140" t="s">
        <v>2956</v>
      </c>
      <c r="U557" s="216"/>
      <c r="V557" s="215"/>
      <c r="W557" s="215"/>
      <c r="X557" s="215" t="s">
        <v>1414</v>
      </c>
      <c r="Y557" s="217">
        <v>19</v>
      </c>
      <c r="Z557" s="215" t="s">
        <v>1415</v>
      </c>
      <c r="AA557" s="216">
        <v>45475</v>
      </c>
      <c r="AB557" s="216">
        <v>45666</v>
      </c>
      <c r="AC557" s="220">
        <f>ListadoBase[[#This Row],[FECHA DE TERMINACIÓN]]-ListadoBase[[#This Row],[FECHA DE INICIO]]</f>
        <v>191</v>
      </c>
    </row>
    <row r="558" spans="1:29" ht="15.75" customHeight="1">
      <c r="A558" s="214">
        <f>ROWS($A$2:A558)</f>
        <v>557</v>
      </c>
      <c r="B558" s="236" t="str">
        <f t="shared" si="59"/>
        <v>MOLANO</v>
      </c>
      <c r="C558" s="236" t="str">
        <f t="shared" si="60"/>
        <v>RIOS</v>
      </c>
      <c r="D558" s="236" t="str">
        <f t="shared" si="62"/>
        <v xml:space="preserve">KAROL STEPHANIA </v>
      </c>
      <c r="E558" s="236" t="s">
        <v>2957</v>
      </c>
      <c r="F558" s="236"/>
      <c r="G558" s="237"/>
      <c r="H558" s="238"/>
      <c r="I558" s="238"/>
      <c r="J558" s="239"/>
      <c r="K558" s="239"/>
      <c r="L558" s="239"/>
      <c r="M558" s="239"/>
      <c r="N558" s="239" t="s">
        <v>2958</v>
      </c>
      <c r="O558" s="236"/>
      <c r="P558" s="236"/>
      <c r="Q558" s="294"/>
      <c r="R558" s="236"/>
      <c r="S558" s="240"/>
      <c r="T558" s="173">
        <v>119910</v>
      </c>
      <c r="U558" s="237"/>
      <c r="V558" s="236"/>
      <c r="W558" s="236"/>
      <c r="X558" s="236"/>
      <c r="Y558" s="238">
        <v>10</v>
      </c>
      <c r="Z558" s="236"/>
      <c r="AA558" s="237"/>
      <c r="AB558" s="237"/>
      <c r="AC558" s="220">
        <f>ListadoBase[[#This Row],[FECHA DE TERMINACIÓN]]-ListadoBase[[#This Row],[FECHA DE INICIO]]</f>
        <v>0</v>
      </c>
    </row>
    <row r="559" spans="1:29" ht="15.75" customHeight="1">
      <c r="A559" s="214">
        <f>ROWS($A$2:A559)</f>
        <v>558</v>
      </c>
      <c r="B559" s="236" t="str">
        <f t="shared" si="59"/>
        <v>GUERRERO</v>
      </c>
      <c r="C559" s="236" t="str">
        <f t="shared" si="60"/>
        <v>PINILLA</v>
      </c>
      <c r="D559" s="236" t="str">
        <f t="shared" si="62"/>
        <v xml:space="preserve">ANDREA VIVIANA </v>
      </c>
      <c r="E559" s="236" t="s">
        <v>2959</v>
      </c>
      <c r="F559" s="236">
        <v>53096538</v>
      </c>
      <c r="G559" s="237"/>
      <c r="H559" s="238">
        <v>3158871063</v>
      </c>
      <c r="I559" s="238"/>
      <c r="J559" s="239"/>
      <c r="K559" s="239"/>
      <c r="L559" s="239"/>
      <c r="M559" s="239"/>
      <c r="N559" s="239"/>
      <c r="O559" s="236"/>
      <c r="P559" s="236"/>
      <c r="Q559" s="294"/>
      <c r="R559" s="236"/>
      <c r="S559" s="240"/>
      <c r="T559" s="146" t="s">
        <v>2960</v>
      </c>
      <c r="U559" s="237"/>
      <c r="V559" s="236"/>
      <c r="W559" s="236"/>
      <c r="X559" s="236"/>
      <c r="Y559" s="238">
        <v>37</v>
      </c>
      <c r="Z559" s="236"/>
      <c r="AA559" s="237"/>
      <c r="AB559" s="237"/>
      <c r="AC559" s="220">
        <f>ListadoBase[[#This Row],[FECHA DE TERMINACIÓN]]-ListadoBase[[#This Row],[FECHA DE INICIO]]</f>
        <v>0</v>
      </c>
    </row>
    <row r="560" spans="1:29" ht="15.75" customHeight="1">
      <c r="A560" s="214">
        <f>ROWS($A$2:A560)</f>
        <v>559</v>
      </c>
      <c r="B560" s="215" t="str">
        <f t="shared" si="59"/>
        <v>HERNANDEZ</v>
      </c>
      <c r="C560" s="215" t="str">
        <f t="shared" si="60"/>
        <v>CASTIBLANCO</v>
      </c>
      <c r="D560" s="215" t="str">
        <f t="shared" si="62"/>
        <v>DAVID FERNANDO</v>
      </c>
      <c r="E560" s="215" t="s">
        <v>2961</v>
      </c>
      <c r="F560" s="215">
        <v>1030572471</v>
      </c>
      <c r="G560" s="216"/>
      <c r="H560" s="217">
        <v>3007406716</v>
      </c>
      <c r="I560" s="217"/>
      <c r="J560" s="218"/>
      <c r="K560" s="218"/>
      <c r="L560" s="218"/>
      <c r="M560" s="218"/>
      <c r="N560" s="218"/>
      <c r="O560" s="215"/>
      <c r="P560" s="215"/>
      <c r="Q560" s="255"/>
      <c r="R560" s="215">
        <v>313</v>
      </c>
      <c r="S560" s="219"/>
      <c r="T560" s="140">
        <v>121012</v>
      </c>
      <c r="U560" s="216"/>
      <c r="V560" s="215"/>
      <c r="W560" s="215"/>
      <c r="X560" s="215" t="s">
        <v>1414</v>
      </c>
      <c r="Y560" s="217">
        <v>16</v>
      </c>
      <c r="Z560" s="215"/>
      <c r="AA560" s="216">
        <v>45428</v>
      </c>
      <c r="AB560" s="216">
        <v>45611</v>
      </c>
      <c r="AC560" s="220">
        <f>ListadoBase[[#This Row],[FECHA DE TERMINACIÓN]]-ListadoBase[[#This Row],[FECHA DE INICIO]]</f>
        <v>183</v>
      </c>
    </row>
    <row r="561" spans="1:29" ht="15.75" customHeight="1">
      <c r="A561" s="214">
        <f>ROWS($A$2:A561)</f>
        <v>560</v>
      </c>
      <c r="B561" s="215" t="str">
        <f t="shared" si="59"/>
        <v>LOPEZ</v>
      </c>
      <c r="C561" s="215" t="str">
        <f t="shared" si="60"/>
        <v>ANGEL</v>
      </c>
      <c r="D561" s="215" t="str">
        <f t="shared" si="62"/>
        <v>ENVER JULIAN</v>
      </c>
      <c r="E561" s="215" t="s">
        <v>2962</v>
      </c>
      <c r="F561" s="215">
        <v>80061073</v>
      </c>
      <c r="G561" s="216"/>
      <c r="H561" s="217">
        <v>3123010058</v>
      </c>
      <c r="I561" s="217"/>
      <c r="J561" s="218"/>
      <c r="K561" s="218"/>
      <c r="L561" s="218"/>
      <c r="M561" s="218"/>
      <c r="N561" s="218"/>
      <c r="O561" s="215"/>
      <c r="P561" s="215"/>
      <c r="Q561" s="255"/>
      <c r="R561" s="215">
        <v>350</v>
      </c>
      <c r="S561" s="219"/>
      <c r="T561" s="140">
        <v>121063</v>
      </c>
      <c r="U561" s="216"/>
      <c r="V561" s="215"/>
      <c r="W561" s="215"/>
      <c r="X561" s="215" t="s">
        <v>1414</v>
      </c>
      <c r="Y561" s="217">
        <v>42</v>
      </c>
      <c r="Z561" s="215" t="s">
        <v>1415</v>
      </c>
      <c r="AA561" s="216">
        <v>45435</v>
      </c>
      <c r="AB561" s="216">
        <v>45618</v>
      </c>
      <c r="AC561" s="220">
        <f>ListadoBase[[#This Row],[FECHA DE TERMINACIÓN]]-ListadoBase[[#This Row],[FECHA DE INICIO]]</f>
        <v>183</v>
      </c>
    </row>
    <row r="562" spans="1:29" ht="15.75" customHeight="1">
      <c r="A562" s="214">
        <f>ROWS($A$2:A562)</f>
        <v>561</v>
      </c>
      <c r="B562" s="215" t="str">
        <f t="shared" si="59"/>
        <v>PACHON</v>
      </c>
      <c r="C562" s="215" t="str">
        <f t="shared" si="60"/>
        <v>BONILLA</v>
      </c>
      <c r="D562" s="215" t="str">
        <f t="shared" si="62"/>
        <v>DARWIN ANDRES</v>
      </c>
      <c r="E562" s="215" t="s">
        <v>2963</v>
      </c>
      <c r="F562" s="215">
        <v>1023868728</v>
      </c>
      <c r="G562" s="216"/>
      <c r="H562" s="217">
        <v>3143283784</v>
      </c>
      <c r="I562" s="217"/>
      <c r="J562" s="218" t="s">
        <v>1417</v>
      </c>
      <c r="K562" s="218"/>
      <c r="L562" s="218" t="s">
        <v>1558</v>
      </c>
      <c r="M562" s="134" t="s">
        <v>2964</v>
      </c>
      <c r="N562" s="218"/>
      <c r="O562" s="215"/>
      <c r="P562" s="215"/>
      <c r="Q562" s="255">
        <v>3</v>
      </c>
      <c r="R562" s="215" t="s">
        <v>2965</v>
      </c>
      <c r="S562" s="219">
        <v>5220000</v>
      </c>
      <c r="T562" s="172" t="s">
        <v>2966</v>
      </c>
      <c r="U562" s="216">
        <v>45639</v>
      </c>
      <c r="V562" s="215"/>
      <c r="W562" s="215"/>
      <c r="X562" s="215" t="s">
        <v>1414</v>
      </c>
      <c r="Y562" s="217">
        <v>32</v>
      </c>
      <c r="Z562" s="215" t="s">
        <v>1415</v>
      </c>
      <c r="AA562" s="216">
        <v>45649</v>
      </c>
      <c r="AB562" s="216">
        <v>45710</v>
      </c>
      <c r="AC562" s="220">
        <f>ListadoBase[[#This Row],[FECHA DE TERMINACIÓN]]-ListadoBase[[#This Row],[FECHA DE INICIO]]</f>
        <v>61</v>
      </c>
    </row>
    <row r="563" spans="1:29" ht="15.75" customHeight="1">
      <c r="A563" s="214">
        <f>ROWS($A$2:A563)</f>
        <v>562</v>
      </c>
      <c r="B563" s="215" t="str">
        <f t="shared" si="59"/>
        <v>NEIRA</v>
      </c>
      <c r="C563" s="215"/>
      <c r="D563" s="215" t="s">
        <v>2967</v>
      </c>
      <c r="E563" s="215" t="s">
        <v>2968</v>
      </c>
      <c r="F563" s="215">
        <v>52095086</v>
      </c>
      <c r="G563" s="216"/>
      <c r="H563" s="217">
        <v>3133718092</v>
      </c>
      <c r="I563" s="217"/>
      <c r="J563" s="218"/>
      <c r="K563" s="218"/>
      <c r="L563" s="218"/>
      <c r="M563" s="218"/>
      <c r="N563" s="218"/>
      <c r="O563" s="215"/>
      <c r="P563" s="215"/>
      <c r="Q563" s="255"/>
      <c r="R563" s="215">
        <v>392</v>
      </c>
      <c r="S563" s="219"/>
      <c r="T563" s="140">
        <v>121066</v>
      </c>
      <c r="U563" s="216"/>
      <c r="V563" s="215"/>
      <c r="W563" s="215"/>
      <c r="X563" s="215" t="s">
        <v>1414</v>
      </c>
      <c r="Y563" s="217">
        <v>19</v>
      </c>
      <c r="Z563" s="215" t="s">
        <v>1662</v>
      </c>
      <c r="AA563" s="216">
        <v>45448</v>
      </c>
      <c r="AB563" s="216">
        <v>45642</v>
      </c>
      <c r="AC563" s="220">
        <f>ListadoBase[[#This Row],[FECHA DE TERMINACIÓN]]-ListadoBase[[#This Row],[FECHA DE INICIO]]</f>
        <v>194</v>
      </c>
    </row>
    <row r="564" spans="1:29" ht="15.75" customHeight="1">
      <c r="A564" s="214">
        <f>ROWS($A$2:A564)</f>
        <v>563</v>
      </c>
      <c r="B564" s="215" t="str">
        <f t="shared" si="59"/>
        <v>CASTILLO</v>
      </c>
      <c r="C564" s="215" t="str">
        <f t="shared" ref="C564:C608" si="63">MID(E564, FIND(" ", E564) + 1, FIND(" ", E564, FIND(" ", E564) + 1) - FIND(" ", E564) - 1)</f>
        <v>GALEANO</v>
      </c>
      <c r="D564" s="215" t="str">
        <f t="shared" ref="D564:D608" si="64">RIGHT(E564, LEN(E564) - FIND(" ", E564, FIND(" ", E564) + 1))</f>
        <v>LEIDY PAOLA</v>
      </c>
      <c r="E564" s="215" t="s">
        <v>2969</v>
      </c>
      <c r="F564" s="215">
        <v>1030579348</v>
      </c>
      <c r="G564" s="216"/>
      <c r="H564" s="217">
        <v>3214325782</v>
      </c>
      <c r="I564" s="217"/>
      <c r="J564" s="218"/>
      <c r="K564" s="218"/>
      <c r="L564" s="218"/>
      <c r="M564" s="218"/>
      <c r="N564" s="218"/>
      <c r="O564" s="215"/>
      <c r="P564" s="215"/>
      <c r="Q564" s="255"/>
      <c r="R564" s="215" t="s">
        <v>2970</v>
      </c>
      <c r="S564" s="219"/>
      <c r="T564" s="140">
        <v>120921</v>
      </c>
      <c r="U564" s="216"/>
      <c r="V564" s="215"/>
      <c r="W564" s="215"/>
      <c r="X564" s="215" t="s">
        <v>1414</v>
      </c>
      <c r="Y564" s="217">
        <v>69</v>
      </c>
      <c r="Z564" s="215" t="s">
        <v>1415</v>
      </c>
      <c r="AA564" s="216">
        <v>45636</v>
      </c>
      <c r="AB564" s="216">
        <v>45725</v>
      </c>
      <c r="AC564" s="220">
        <f>ListadoBase[[#This Row],[FECHA DE TERMINACIÓN]]-ListadoBase[[#This Row],[FECHA DE INICIO]]</f>
        <v>89</v>
      </c>
    </row>
    <row r="565" spans="1:29" ht="15.75" customHeight="1">
      <c r="A565" s="214">
        <f>ROWS($A$2:A565)</f>
        <v>564</v>
      </c>
      <c r="B565" s="242" t="str">
        <f t="shared" si="59"/>
        <v>OSORIO</v>
      </c>
      <c r="C565" s="242" t="str">
        <f t="shared" si="63"/>
        <v>VANEGAS</v>
      </c>
      <c r="D565" s="242" t="str">
        <f t="shared" si="64"/>
        <v>ANDREA TATIANA</v>
      </c>
      <c r="E565" s="242" t="s">
        <v>2971</v>
      </c>
      <c r="F565" s="242">
        <v>1030587457</v>
      </c>
      <c r="G565" s="243"/>
      <c r="H565" s="244"/>
      <c r="I565" s="244"/>
      <c r="J565" s="245"/>
      <c r="K565" s="245"/>
      <c r="L565" s="245"/>
      <c r="M565" s="245"/>
      <c r="N565" s="245"/>
      <c r="O565" s="242"/>
      <c r="P565" s="242"/>
      <c r="Q565" s="246"/>
      <c r="R565" s="242">
        <v>1032</v>
      </c>
      <c r="S565" s="247"/>
      <c r="T565" s="150">
        <v>120394</v>
      </c>
      <c r="U565" s="243"/>
      <c r="V565" s="242"/>
      <c r="W565" s="242"/>
      <c r="X565" s="242" t="s">
        <v>1693</v>
      </c>
      <c r="Y565" s="244">
        <v>10</v>
      </c>
      <c r="Z565" s="242" t="s">
        <v>1415</v>
      </c>
      <c r="AA565" s="243"/>
      <c r="AB565" s="243">
        <v>45691</v>
      </c>
      <c r="AC565" s="220">
        <f>ListadoBase[[#This Row],[FECHA DE TERMINACIÓN]]-ListadoBase[[#This Row],[FECHA DE INICIO]]</f>
        <v>45691</v>
      </c>
    </row>
    <row r="566" spans="1:29" s="15" customFormat="1" ht="15.75" customHeight="1">
      <c r="A566" s="214">
        <f>ROWS($A$2:A566)</f>
        <v>565</v>
      </c>
      <c r="B566" s="215" t="str">
        <f t="shared" si="59"/>
        <v>MIER</v>
      </c>
      <c r="C566" s="215" t="str">
        <f t="shared" si="63"/>
        <v>PAEZ</v>
      </c>
      <c r="D566" s="215" t="str">
        <f t="shared" si="64"/>
        <v>YURI KATERINE</v>
      </c>
      <c r="E566" s="215" t="s">
        <v>2972</v>
      </c>
      <c r="F566" s="215">
        <v>1030657472</v>
      </c>
      <c r="G566" s="216"/>
      <c r="H566" s="217"/>
      <c r="I566" s="217"/>
      <c r="J566" s="218"/>
      <c r="K566" s="218"/>
      <c r="L566" s="218"/>
      <c r="M566" s="218"/>
      <c r="N566" s="218"/>
      <c r="O566" s="215"/>
      <c r="P566" s="215"/>
      <c r="Q566" s="255"/>
      <c r="R566" s="215">
        <v>427</v>
      </c>
      <c r="S566" s="219"/>
      <c r="T566" s="140">
        <v>121235</v>
      </c>
      <c r="U566" s="216"/>
      <c r="V566" s="215"/>
      <c r="W566" s="215"/>
      <c r="X566" s="215" t="s">
        <v>1414</v>
      </c>
      <c r="Y566" s="217">
        <v>16</v>
      </c>
      <c r="Z566" s="215" t="s">
        <v>1706</v>
      </c>
      <c r="AA566" s="216">
        <v>45454</v>
      </c>
      <c r="AB566" s="216">
        <v>45636</v>
      </c>
      <c r="AC566" s="220">
        <f>ListadoBase[[#This Row],[FECHA DE TERMINACIÓN]]-ListadoBase[[#This Row],[FECHA DE INICIO]]</f>
        <v>182</v>
      </c>
    </row>
    <row r="567" spans="1:29" ht="15.75" customHeight="1">
      <c r="A567" s="214">
        <f>ROWS($A$2:A567)</f>
        <v>566</v>
      </c>
      <c r="B567" s="215" t="str">
        <f t="shared" si="59"/>
        <v>FONTALVO</v>
      </c>
      <c r="C567" s="215" t="str">
        <f t="shared" si="63"/>
        <v>LAPEIRA</v>
      </c>
      <c r="D567" s="215" t="str">
        <f t="shared" si="64"/>
        <v xml:space="preserve">VANESSA CATHERINE </v>
      </c>
      <c r="E567" s="215" t="s">
        <v>2973</v>
      </c>
      <c r="F567" s="215">
        <v>39142898</v>
      </c>
      <c r="G567" s="216"/>
      <c r="H567" s="217"/>
      <c r="I567" s="217"/>
      <c r="J567" s="218"/>
      <c r="K567" s="218"/>
      <c r="L567" s="218"/>
      <c r="M567" s="218"/>
      <c r="N567" s="218"/>
      <c r="O567" s="215"/>
      <c r="P567" s="215"/>
      <c r="Q567" s="255"/>
      <c r="R567" s="215">
        <v>371</v>
      </c>
      <c r="S567" s="219"/>
      <c r="T567" s="140" t="s">
        <v>2974</v>
      </c>
      <c r="U567" s="216"/>
      <c r="V567" s="215"/>
      <c r="W567" s="215"/>
      <c r="X567" s="215" t="s">
        <v>1414</v>
      </c>
      <c r="Y567" s="217">
        <v>16</v>
      </c>
      <c r="Z567" s="215" t="s">
        <v>1706</v>
      </c>
      <c r="AA567" s="216">
        <v>45447</v>
      </c>
      <c r="AB567" s="216">
        <v>45629</v>
      </c>
      <c r="AC567" s="220">
        <f>ListadoBase[[#This Row],[FECHA DE TERMINACIÓN]]-ListadoBase[[#This Row],[FECHA DE INICIO]]</f>
        <v>182</v>
      </c>
    </row>
    <row r="568" spans="1:29" ht="15.75" customHeight="1">
      <c r="A568" s="214">
        <f>ROWS($A$2:A568)</f>
        <v>567</v>
      </c>
      <c r="B568" s="215" t="str">
        <f t="shared" si="59"/>
        <v>TOVAR</v>
      </c>
      <c r="C568" s="215" t="str">
        <f t="shared" si="63"/>
        <v>CRISTIAN</v>
      </c>
      <c r="D568" s="215" t="str">
        <f t="shared" si="64"/>
        <v>MIGUEL</v>
      </c>
      <c r="E568" s="215" t="s">
        <v>2975</v>
      </c>
      <c r="F568" s="215">
        <v>79903213</v>
      </c>
      <c r="G568" s="216"/>
      <c r="H568" s="217"/>
      <c r="I568" s="217"/>
      <c r="J568" s="218"/>
      <c r="K568" s="218"/>
      <c r="L568" s="218"/>
      <c r="M568" s="218"/>
      <c r="N568" s="218"/>
      <c r="O568" s="215"/>
      <c r="P568" s="215"/>
      <c r="Q568" s="255"/>
      <c r="R568" s="215" t="s">
        <v>2976</v>
      </c>
      <c r="S568" s="219"/>
      <c r="T568" s="140">
        <v>121557</v>
      </c>
      <c r="U568" s="216"/>
      <c r="V568" s="215"/>
      <c r="W568" s="215"/>
      <c r="X568" s="215" t="s">
        <v>1414</v>
      </c>
      <c r="Y568" s="217">
        <v>10</v>
      </c>
      <c r="Z568" s="215" t="s">
        <v>1706</v>
      </c>
      <c r="AA568" s="216">
        <v>45512</v>
      </c>
      <c r="AB568" s="216">
        <v>45695</v>
      </c>
      <c r="AC568" s="220">
        <f>ListadoBase[[#This Row],[FECHA DE TERMINACIÓN]]-ListadoBase[[#This Row],[FECHA DE INICIO]]</f>
        <v>183</v>
      </c>
    </row>
    <row r="569" spans="1:29" s="15" customFormat="1" ht="15.75" customHeight="1">
      <c r="A569" s="214">
        <f>ROWS($A$2:A569)</f>
        <v>568</v>
      </c>
      <c r="B569" s="215" t="str">
        <f t="shared" si="59"/>
        <v>GARCIA</v>
      </c>
      <c r="C569" s="215" t="str">
        <f t="shared" si="63"/>
        <v>GUERRERO</v>
      </c>
      <c r="D569" s="215" t="str">
        <f t="shared" si="64"/>
        <v>RUBEN FRANCISCO</v>
      </c>
      <c r="E569" s="215" t="s">
        <v>2977</v>
      </c>
      <c r="F569" s="215">
        <v>1030634705</v>
      </c>
      <c r="G569" s="216"/>
      <c r="H569" s="217"/>
      <c r="I569" s="217"/>
      <c r="J569" s="218"/>
      <c r="K569" s="218"/>
      <c r="L569" s="218"/>
      <c r="M569" s="218"/>
      <c r="N569" s="218"/>
      <c r="O569" s="215"/>
      <c r="P569" s="215"/>
      <c r="Q569" s="255"/>
      <c r="R569" s="215" t="s">
        <v>2978</v>
      </c>
      <c r="S569" s="219"/>
      <c r="T569" s="140">
        <v>121552</v>
      </c>
      <c r="U569" s="216"/>
      <c r="V569" s="215"/>
      <c r="W569" s="215"/>
      <c r="X569" s="215" t="s">
        <v>1414</v>
      </c>
      <c r="Y569" s="217">
        <v>10</v>
      </c>
      <c r="Z569" s="215" t="s">
        <v>1706</v>
      </c>
      <c r="AA569" s="216">
        <v>45512</v>
      </c>
      <c r="AB569" s="216">
        <v>45695</v>
      </c>
      <c r="AC569" s="220">
        <f>ListadoBase[[#This Row],[FECHA DE TERMINACIÓN]]-ListadoBase[[#This Row],[FECHA DE INICIO]]</f>
        <v>183</v>
      </c>
    </row>
    <row r="570" spans="1:29" ht="15.75" customHeight="1">
      <c r="A570" s="214">
        <f>ROWS($A$2:A570)</f>
        <v>569</v>
      </c>
      <c r="B570" s="215" t="str">
        <f t="shared" si="59"/>
        <v>BARRERA</v>
      </c>
      <c r="C570" s="215" t="str">
        <f t="shared" si="63"/>
        <v>DIAZ</v>
      </c>
      <c r="D570" s="215" t="str">
        <f t="shared" si="64"/>
        <v xml:space="preserve">SANTIAGO </v>
      </c>
      <c r="E570" s="215" t="s">
        <v>2979</v>
      </c>
      <c r="F570" s="215">
        <v>80229942</v>
      </c>
      <c r="G570" s="216"/>
      <c r="H570" s="217"/>
      <c r="I570" s="217"/>
      <c r="J570" s="218"/>
      <c r="K570" s="218"/>
      <c r="L570" s="218"/>
      <c r="M570" s="134"/>
      <c r="N570" s="218"/>
      <c r="O570" s="215"/>
      <c r="P570" s="215"/>
      <c r="Q570" s="255"/>
      <c r="R570" s="215">
        <v>389</v>
      </c>
      <c r="S570" s="219"/>
      <c r="T570" s="140">
        <v>121394</v>
      </c>
      <c r="U570" s="216"/>
      <c r="V570" s="215"/>
      <c r="W570" s="215"/>
      <c r="X570" s="215" t="s">
        <v>1414</v>
      </c>
      <c r="Y570" s="217">
        <v>16</v>
      </c>
      <c r="Z570" s="215" t="s">
        <v>1706</v>
      </c>
      <c r="AA570" s="216">
        <v>45454</v>
      </c>
      <c r="AB570" s="216">
        <v>45636</v>
      </c>
      <c r="AC570" s="220">
        <f>ListadoBase[[#This Row],[FECHA DE TERMINACIÓN]]-ListadoBase[[#This Row],[FECHA DE INICIO]]</f>
        <v>182</v>
      </c>
    </row>
    <row r="571" spans="1:29" ht="15.75" customHeight="1">
      <c r="A571" s="214">
        <f>ROWS($A$2:A571)</f>
        <v>570</v>
      </c>
      <c r="B571" s="236" t="str">
        <f t="shared" si="59"/>
        <v>DELGADO</v>
      </c>
      <c r="C571" s="236" t="str">
        <f t="shared" si="63"/>
        <v>GONZALEZ</v>
      </c>
      <c r="D571" s="236" t="str">
        <f t="shared" si="64"/>
        <v>HUGO FERNANDO</v>
      </c>
      <c r="E571" s="236" t="s">
        <v>2980</v>
      </c>
      <c r="F571" s="236">
        <v>801454723</v>
      </c>
      <c r="G571" s="237"/>
      <c r="H571" s="238">
        <v>3114730404</v>
      </c>
      <c r="I571" s="238"/>
      <c r="J571" s="239" t="s">
        <v>1674</v>
      </c>
      <c r="K571" s="239" t="s">
        <v>1941</v>
      </c>
      <c r="L571" s="239" t="s">
        <v>2981</v>
      </c>
      <c r="M571" s="152" t="s">
        <v>2982</v>
      </c>
      <c r="N571" s="239"/>
      <c r="O571" s="236"/>
      <c r="P571" s="236"/>
      <c r="Q571" s="294"/>
      <c r="R571" s="236"/>
      <c r="S571" s="240"/>
      <c r="T571" s="146">
        <v>121679</v>
      </c>
      <c r="U571" s="237"/>
      <c r="V571" s="236"/>
      <c r="W571" s="236"/>
      <c r="X571" s="236"/>
      <c r="Y571" s="238">
        <v>10</v>
      </c>
      <c r="Z571" s="236"/>
      <c r="AA571" s="237"/>
      <c r="AB571" s="237"/>
      <c r="AC571" s="220">
        <f>ListadoBase[[#This Row],[FECHA DE TERMINACIÓN]]-ListadoBase[[#This Row],[FECHA DE INICIO]]</f>
        <v>0</v>
      </c>
    </row>
    <row r="572" spans="1:29" s="15" customFormat="1" ht="15.75" customHeight="1">
      <c r="A572" s="214">
        <f>ROWS($A$2:A572)</f>
        <v>571</v>
      </c>
      <c r="B572" s="215" t="str">
        <f t="shared" si="59"/>
        <v>HERRERA</v>
      </c>
      <c r="C572" s="215" t="str">
        <f t="shared" si="63"/>
        <v>GALVEZ</v>
      </c>
      <c r="D572" s="215" t="str">
        <f t="shared" si="64"/>
        <v>JOHN EDINSON</v>
      </c>
      <c r="E572" s="215" t="s">
        <v>2983</v>
      </c>
      <c r="F572" s="215">
        <v>1116261080</v>
      </c>
      <c r="G572" s="216"/>
      <c r="H572" s="217">
        <v>3177912723</v>
      </c>
      <c r="I572" s="217"/>
      <c r="J572" s="218" t="s">
        <v>2596</v>
      </c>
      <c r="K572" s="218" t="s">
        <v>2984</v>
      </c>
      <c r="L572" s="218" t="s">
        <v>2985</v>
      </c>
      <c r="M572" s="134" t="s">
        <v>2986</v>
      </c>
      <c r="N572" s="218"/>
      <c r="O572" s="215"/>
      <c r="P572" s="215"/>
      <c r="Q572" s="255"/>
      <c r="R572" s="215"/>
      <c r="S572" s="219"/>
      <c r="T572" s="140">
        <v>121454</v>
      </c>
      <c r="U572" s="216"/>
      <c r="V572" s="215"/>
      <c r="W572" s="215"/>
      <c r="X572" s="215" t="s">
        <v>1414</v>
      </c>
      <c r="Y572" s="217">
        <v>16</v>
      </c>
      <c r="Z572" s="215" t="s">
        <v>1706</v>
      </c>
      <c r="AA572" s="216">
        <v>45460</v>
      </c>
      <c r="AB572" s="216">
        <v>45642</v>
      </c>
      <c r="AC572" s="220">
        <f>ListadoBase[[#This Row],[FECHA DE TERMINACIÓN]]-ListadoBase[[#This Row],[FECHA DE INICIO]]</f>
        <v>182</v>
      </c>
    </row>
    <row r="573" spans="1:29" ht="15.75" customHeight="1">
      <c r="A573" s="214">
        <f>ROWS($A$2:A573)</f>
        <v>572</v>
      </c>
      <c r="B573" s="215" t="str">
        <f t="shared" si="59"/>
        <v>DURAN</v>
      </c>
      <c r="C573" s="215" t="str">
        <f t="shared" si="63"/>
        <v>ARANDIA</v>
      </c>
      <c r="D573" s="215" t="str">
        <f t="shared" si="64"/>
        <v>JEIMMY JOHANNA</v>
      </c>
      <c r="E573" s="215" t="s">
        <v>2987</v>
      </c>
      <c r="F573" s="215">
        <v>1032418687</v>
      </c>
      <c r="G573" s="216"/>
      <c r="H573" s="217"/>
      <c r="I573" s="217"/>
      <c r="J573" s="218"/>
      <c r="K573" s="218"/>
      <c r="L573" s="218"/>
      <c r="M573" s="218"/>
      <c r="N573" s="218" t="s">
        <v>1770</v>
      </c>
      <c r="O573" s="215"/>
      <c r="P573" s="255"/>
      <c r="Q573" s="215"/>
      <c r="R573" s="215">
        <v>462</v>
      </c>
      <c r="S573" s="219"/>
      <c r="T573" s="140">
        <v>121481</v>
      </c>
      <c r="U573" s="216"/>
      <c r="V573" s="215"/>
      <c r="W573" s="215"/>
      <c r="X573" s="215" t="s">
        <v>1414</v>
      </c>
      <c r="Y573" s="217">
        <v>37</v>
      </c>
      <c r="Z573" s="215" t="s">
        <v>1706</v>
      </c>
      <c r="AA573" s="216">
        <v>45461</v>
      </c>
      <c r="AB573" s="216">
        <v>45643</v>
      </c>
      <c r="AC573" s="220">
        <f>ListadoBase[[#This Row],[FECHA DE TERMINACIÓN]]-ListadoBase[[#This Row],[FECHA DE INICIO]]</f>
        <v>182</v>
      </c>
    </row>
    <row r="574" spans="1:29" ht="15.75" customHeight="1">
      <c r="A574" s="214">
        <f>ROWS($A$2:A574)</f>
        <v>573</v>
      </c>
      <c r="B574" s="215" t="str">
        <f t="shared" ref="B574:B608" si="65">LEFT(E574, FIND(" ", E574) - 1)</f>
        <v>TORRES</v>
      </c>
      <c r="C574" s="215" t="str">
        <f t="shared" si="63"/>
        <v>AMAYA</v>
      </c>
      <c r="D574" s="215" t="str">
        <f t="shared" si="64"/>
        <v>SANDRA LILIANA</v>
      </c>
      <c r="E574" s="215" t="s">
        <v>2988</v>
      </c>
      <c r="F574" s="215">
        <v>52772448</v>
      </c>
      <c r="G574" s="216"/>
      <c r="H574" s="217"/>
      <c r="I574" s="217"/>
      <c r="J574" s="218"/>
      <c r="K574" s="218"/>
      <c r="L574" s="218"/>
      <c r="M574" s="218"/>
      <c r="N574" s="218" t="s">
        <v>1770</v>
      </c>
      <c r="O574" s="215"/>
      <c r="P574" s="255"/>
      <c r="Q574" s="215"/>
      <c r="R574" s="215">
        <v>467</v>
      </c>
      <c r="S574" s="219"/>
      <c r="T574" s="140">
        <v>121481</v>
      </c>
      <c r="U574" s="216"/>
      <c r="V574" s="215"/>
      <c r="W574" s="215"/>
      <c r="X574" s="215" t="s">
        <v>1414</v>
      </c>
      <c r="Y574" s="217">
        <v>95</v>
      </c>
      <c r="Z574" s="215" t="s">
        <v>1706</v>
      </c>
      <c r="AA574" s="216">
        <v>45460</v>
      </c>
      <c r="AB574" s="216">
        <v>45642</v>
      </c>
      <c r="AC574" s="220">
        <f>ListadoBase[[#This Row],[FECHA DE TERMINACIÓN]]-ListadoBase[[#This Row],[FECHA DE INICIO]]</f>
        <v>182</v>
      </c>
    </row>
    <row r="575" spans="1:29" ht="15.75" customHeight="1">
      <c r="A575" s="214">
        <f>ROWS($A$2:A575)</f>
        <v>574</v>
      </c>
      <c r="B575" s="215" t="str">
        <f t="shared" si="65"/>
        <v>PIÑA</v>
      </c>
      <c r="C575" s="215" t="str">
        <f t="shared" si="63"/>
        <v>ROBLEDO</v>
      </c>
      <c r="D575" s="215" t="str">
        <f t="shared" si="64"/>
        <v>RICHARD SERGIO</v>
      </c>
      <c r="E575" s="215" t="s">
        <v>2989</v>
      </c>
      <c r="F575" s="215">
        <v>1030530204</v>
      </c>
      <c r="G575" s="216"/>
      <c r="H575" s="217"/>
      <c r="I575" s="217"/>
      <c r="J575" s="218"/>
      <c r="K575" s="218"/>
      <c r="L575" s="218"/>
      <c r="M575" s="218"/>
      <c r="N575" s="218" t="s">
        <v>1770</v>
      </c>
      <c r="O575" s="215"/>
      <c r="P575" s="255"/>
      <c r="Q575" s="215"/>
      <c r="R575" s="215">
        <v>489</v>
      </c>
      <c r="S575" s="219"/>
      <c r="T575" s="140">
        <v>121481</v>
      </c>
      <c r="U575" s="216"/>
      <c r="V575" s="215"/>
      <c r="W575" s="215"/>
      <c r="X575" s="215" t="s">
        <v>1414</v>
      </c>
      <c r="Y575" s="217">
        <v>36</v>
      </c>
      <c r="Z575" s="215" t="s">
        <v>1706</v>
      </c>
      <c r="AA575" s="216">
        <v>45463</v>
      </c>
      <c r="AB575" s="216">
        <v>45645</v>
      </c>
      <c r="AC575" s="220">
        <f>ListadoBase[[#This Row],[FECHA DE TERMINACIÓN]]-ListadoBase[[#This Row],[FECHA DE INICIO]]</f>
        <v>182</v>
      </c>
    </row>
    <row r="576" spans="1:29" ht="15.75" customHeight="1">
      <c r="A576" s="214">
        <f>ROWS($A$2:A576)</f>
        <v>575</v>
      </c>
      <c r="B576" s="215" t="str">
        <f t="shared" si="65"/>
        <v>OTERO</v>
      </c>
      <c r="C576" s="215" t="str">
        <f t="shared" si="63"/>
        <v>PABA</v>
      </c>
      <c r="D576" s="215" t="str">
        <f t="shared" si="64"/>
        <v>ALBERT JOSE</v>
      </c>
      <c r="E576" s="215" t="s">
        <v>2990</v>
      </c>
      <c r="F576" s="215">
        <v>19593519</v>
      </c>
      <c r="G576" s="216"/>
      <c r="H576" s="217"/>
      <c r="I576" s="217"/>
      <c r="J576" s="218" t="s">
        <v>1417</v>
      </c>
      <c r="K576" s="218" t="s">
        <v>1941</v>
      </c>
      <c r="L576" s="218" t="s">
        <v>2991</v>
      </c>
      <c r="M576" s="218"/>
      <c r="N576" s="218"/>
      <c r="O576" s="215"/>
      <c r="P576" s="255"/>
      <c r="Q576" s="215"/>
      <c r="R576" s="215">
        <v>482</v>
      </c>
      <c r="S576" s="219"/>
      <c r="T576" s="140">
        <v>121516</v>
      </c>
      <c r="U576" s="216"/>
      <c r="V576" s="215"/>
      <c r="W576" s="215"/>
      <c r="X576" s="215" t="s">
        <v>1414</v>
      </c>
      <c r="Y576" s="217">
        <v>69</v>
      </c>
      <c r="Z576" s="215" t="s">
        <v>1706</v>
      </c>
      <c r="AA576" s="216">
        <v>45462</v>
      </c>
      <c r="AB576" s="216">
        <v>45644</v>
      </c>
      <c r="AC576" s="220">
        <f>ListadoBase[[#This Row],[FECHA DE TERMINACIÓN]]-ListadoBase[[#This Row],[FECHA DE INICIO]]</f>
        <v>182</v>
      </c>
    </row>
    <row r="577" spans="1:29" ht="15.75" customHeight="1">
      <c r="A577" s="214">
        <f>ROWS($A$2:A577)</f>
        <v>576</v>
      </c>
      <c r="B577" s="215" t="str">
        <f t="shared" si="65"/>
        <v>PEREZ</v>
      </c>
      <c r="C577" s="215" t="str">
        <f t="shared" si="63"/>
        <v>HERRERA</v>
      </c>
      <c r="D577" s="215" t="str">
        <f t="shared" si="64"/>
        <v>NELSON ANDRES</v>
      </c>
      <c r="E577" s="215" t="s">
        <v>2992</v>
      </c>
      <c r="F577" s="215">
        <v>80149799</v>
      </c>
      <c r="G577" s="216"/>
      <c r="H577" s="217"/>
      <c r="I577" s="217"/>
      <c r="J577" s="218"/>
      <c r="K577" s="218"/>
      <c r="L577" s="218"/>
      <c r="M577" s="218"/>
      <c r="N577" s="218"/>
      <c r="O577" s="215"/>
      <c r="P577" s="255"/>
      <c r="Q577" s="215"/>
      <c r="R577" s="215">
        <v>521</v>
      </c>
      <c r="S577" s="219"/>
      <c r="T577" s="140">
        <v>121518</v>
      </c>
      <c r="U577" s="216"/>
      <c r="V577" s="215"/>
      <c r="W577" s="215"/>
      <c r="X577" s="215" t="s">
        <v>1414</v>
      </c>
      <c r="Y577" s="217"/>
      <c r="Z577" s="215" t="s">
        <v>1706</v>
      </c>
      <c r="AA577" s="216">
        <v>45464</v>
      </c>
      <c r="AB577" s="216">
        <v>45646</v>
      </c>
      <c r="AC577" s="220">
        <f>ListadoBase[[#This Row],[FECHA DE TERMINACIÓN]]-ListadoBase[[#This Row],[FECHA DE INICIO]]</f>
        <v>182</v>
      </c>
    </row>
    <row r="578" spans="1:29" ht="15.75" customHeight="1">
      <c r="A578" s="214">
        <f>ROWS($A$2:A578)</f>
        <v>577</v>
      </c>
      <c r="B578" s="215" t="str">
        <f t="shared" si="65"/>
        <v>ORTEGON</v>
      </c>
      <c r="C578" s="215" t="str">
        <f t="shared" si="63"/>
        <v>NIETO</v>
      </c>
      <c r="D578" s="215" t="str">
        <f t="shared" si="64"/>
        <v>DIANA MARCELA</v>
      </c>
      <c r="E578" s="215" t="s">
        <v>2993</v>
      </c>
      <c r="F578" s="215">
        <v>52859278</v>
      </c>
      <c r="G578" s="216"/>
      <c r="H578" s="217"/>
      <c r="I578" s="217"/>
      <c r="J578" s="218" t="s">
        <v>1425</v>
      </c>
      <c r="K578" s="218"/>
      <c r="L578" s="218" t="s">
        <v>2994</v>
      </c>
      <c r="M578" s="218"/>
      <c r="N578" s="218"/>
      <c r="O578" s="215"/>
      <c r="P578" s="255" t="s">
        <v>1425</v>
      </c>
      <c r="Q578" s="215"/>
      <c r="R578" s="215">
        <v>465</v>
      </c>
      <c r="S578" s="219"/>
      <c r="T578" s="140">
        <v>121681</v>
      </c>
      <c r="U578" s="216"/>
      <c r="V578" s="215"/>
      <c r="W578" s="215"/>
      <c r="X578" s="215" t="s">
        <v>1414</v>
      </c>
      <c r="Y578" s="217">
        <v>16</v>
      </c>
      <c r="Z578" s="215" t="s">
        <v>1706</v>
      </c>
      <c r="AA578" s="216">
        <v>45457</v>
      </c>
      <c r="AB578" s="216">
        <v>45639</v>
      </c>
      <c r="AC578" s="220">
        <f>ListadoBase[[#This Row],[FECHA DE TERMINACIÓN]]-ListadoBase[[#This Row],[FECHA DE INICIO]]</f>
        <v>182</v>
      </c>
    </row>
    <row r="579" spans="1:29" ht="15.75" customHeight="1">
      <c r="A579" s="214">
        <f>ROWS($A$2:A579)</f>
        <v>578</v>
      </c>
      <c r="B579" s="215" t="str">
        <f t="shared" si="65"/>
        <v>BERMUDEZ</v>
      </c>
      <c r="C579" s="215" t="str">
        <f t="shared" si="63"/>
        <v>PERDOMO</v>
      </c>
      <c r="D579" s="215" t="str">
        <f t="shared" si="64"/>
        <v>MAICOL ALEXANDER</v>
      </c>
      <c r="E579" s="215" t="s">
        <v>2995</v>
      </c>
      <c r="F579" s="215">
        <v>1030526451</v>
      </c>
      <c r="G579" s="216"/>
      <c r="H579" s="217"/>
      <c r="I579" s="217"/>
      <c r="J579" s="218"/>
      <c r="K579" s="218"/>
      <c r="L579" s="218"/>
      <c r="M579" s="218"/>
      <c r="N579" s="218"/>
      <c r="O579" s="215"/>
      <c r="P579" s="255"/>
      <c r="Q579" s="215"/>
      <c r="R579" s="215">
        <v>425</v>
      </c>
      <c r="S579" s="219"/>
      <c r="T579" s="140" t="s">
        <v>2996</v>
      </c>
      <c r="U579" s="216"/>
      <c r="V579" s="215"/>
      <c r="W579" s="215"/>
      <c r="X579" s="215" t="s">
        <v>1414</v>
      </c>
      <c r="Y579" s="217">
        <v>99</v>
      </c>
      <c r="Z579" s="215" t="s">
        <v>1706</v>
      </c>
      <c r="AA579" s="216">
        <v>45455</v>
      </c>
      <c r="AB579" s="216">
        <v>45637</v>
      </c>
      <c r="AC579" s="220">
        <f>ListadoBase[[#This Row],[FECHA DE TERMINACIÓN]]-ListadoBase[[#This Row],[FECHA DE INICIO]]</f>
        <v>182</v>
      </c>
    </row>
    <row r="580" spans="1:29" ht="15.75" customHeight="1">
      <c r="A580" s="214">
        <f>ROWS($A$2:A580)</f>
        <v>579</v>
      </c>
      <c r="B580" s="215" t="str">
        <f t="shared" si="65"/>
        <v>BORJA</v>
      </c>
      <c r="C580" s="215" t="str">
        <f t="shared" si="63"/>
        <v>SUAREZ</v>
      </c>
      <c r="D580" s="215" t="str">
        <f t="shared" si="64"/>
        <v>RAUL IVAN</v>
      </c>
      <c r="E580" s="215" t="s">
        <v>2997</v>
      </c>
      <c r="F580" s="215">
        <v>79577246</v>
      </c>
      <c r="G580" s="216"/>
      <c r="H580" s="217"/>
      <c r="I580" s="217"/>
      <c r="J580" s="218"/>
      <c r="K580" s="218"/>
      <c r="L580" s="218"/>
      <c r="M580" s="218"/>
      <c r="N580" s="218"/>
      <c r="O580" s="215"/>
      <c r="P580" s="255"/>
      <c r="Q580" s="215"/>
      <c r="R580" s="215">
        <v>481</v>
      </c>
      <c r="S580" s="219"/>
      <c r="T580" s="140">
        <v>121636</v>
      </c>
      <c r="U580" s="216"/>
      <c r="V580" s="215"/>
      <c r="W580" s="215"/>
      <c r="X580" s="215" t="s">
        <v>1414</v>
      </c>
      <c r="Y580" s="217">
        <v>16</v>
      </c>
      <c r="Z580" s="215" t="s">
        <v>1706</v>
      </c>
      <c r="AA580" s="216">
        <v>45576</v>
      </c>
      <c r="AB580" s="216">
        <v>45683</v>
      </c>
      <c r="AC580" s="220">
        <f>ListadoBase[[#This Row],[FECHA DE TERMINACIÓN]]-ListadoBase[[#This Row],[FECHA DE INICIO]]</f>
        <v>107</v>
      </c>
    </row>
    <row r="581" spans="1:29" ht="15.75" customHeight="1">
      <c r="A581" s="214">
        <f>ROWS($A$2:A581)</f>
        <v>580</v>
      </c>
      <c r="B581" s="236" t="str">
        <f t="shared" si="65"/>
        <v>ARIZA</v>
      </c>
      <c r="C581" s="236" t="str">
        <f t="shared" si="63"/>
        <v>MUÑOZ</v>
      </c>
      <c r="D581" s="236" t="str">
        <f t="shared" si="64"/>
        <v xml:space="preserve">LAURA ALEJANDRA </v>
      </c>
      <c r="E581" s="236" t="s">
        <v>2998</v>
      </c>
      <c r="F581" s="236"/>
      <c r="G581" s="237"/>
      <c r="H581" s="238"/>
      <c r="I581" s="238"/>
      <c r="J581" s="239" t="s">
        <v>1417</v>
      </c>
      <c r="K581" s="239" t="s">
        <v>1941</v>
      </c>
      <c r="L581" s="239" t="s">
        <v>2999</v>
      </c>
      <c r="M581" s="239"/>
      <c r="N581" s="239"/>
      <c r="O581" s="236"/>
      <c r="P581" s="294"/>
      <c r="Q581" s="236"/>
      <c r="R581" s="236"/>
      <c r="S581" s="240"/>
      <c r="T581" s="146">
        <v>121685</v>
      </c>
      <c r="U581" s="237"/>
      <c r="V581" s="236"/>
      <c r="W581" s="236"/>
      <c r="X581" s="236"/>
      <c r="Y581" s="238">
        <v>16</v>
      </c>
      <c r="Z581" s="236"/>
      <c r="AA581" s="237"/>
      <c r="AB581" s="237"/>
      <c r="AC581" s="220">
        <f>ListadoBase[[#This Row],[FECHA DE TERMINACIÓN]]-ListadoBase[[#This Row],[FECHA DE INICIO]]</f>
        <v>0</v>
      </c>
    </row>
    <row r="582" spans="1:29" ht="15.75" customHeight="1">
      <c r="A582" s="214">
        <f>ROWS($A$2:A582)</f>
        <v>581</v>
      </c>
      <c r="B582" s="215" t="str">
        <f t="shared" si="65"/>
        <v>DEVIA</v>
      </c>
      <c r="C582" s="215" t="str">
        <f t="shared" si="63"/>
        <v>DIAZ</v>
      </c>
      <c r="D582" s="215" t="str">
        <f t="shared" si="64"/>
        <v xml:space="preserve">ADRIANA </v>
      </c>
      <c r="E582" s="215" t="s">
        <v>3000</v>
      </c>
      <c r="F582" s="215">
        <v>52702473</v>
      </c>
      <c r="G582" s="216"/>
      <c r="H582" s="217">
        <v>3167427518</v>
      </c>
      <c r="I582" s="217"/>
      <c r="J582" s="218" t="s">
        <v>2596</v>
      </c>
      <c r="K582" s="218" t="s">
        <v>3001</v>
      </c>
      <c r="L582" s="218" t="s">
        <v>3002</v>
      </c>
      <c r="M582" s="134" t="s">
        <v>3003</v>
      </c>
      <c r="N582" s="218"/>
      <c r="O582" s="215"/>
      <c r="P582" s="215"/>
      <c r="Q582" s="255"/>
      <c r="R582" s="215">
        <v>448</v>
      </c>
      <c r="S582" s="219"/>
      <c r="T582" s="140">
        <v>121688</v>
      </c>
      <c r="U582" s="216"/>
      <c r="V582" s="215"/>
      <c r="W582" s="215"/>
      <c r="X582" s="215" t="s">
        <v>1414</v>
      </c>
      <c r="Y582" s="217">
        <v>88</v>
      </c>
      <c r="Z582" s="215" t="s">
        <v>1706</v>
      </c>
      <c r="AA582" s="216">
        <v>45461</v>
      </c>
      <c r="AB582" s="216">
        <v>45643</v>
      </c>
      <c r="AC582" s="220">
        <f>ListadoBase[[#This Row],[FECHA DE TERMINACIÓN]]-ListadoBase[[#This Row],[FECHA DE INICIO]]</f>
        <v>182</v>
      </c>
    </row>
    <row r="583" spans="1:29" ht="15.75" customHeight="1">
      <c r="A583" s="214">
        <f>ROWS($A$2:A583)</f>
        <v>582</v>
      </c>
      <c r="B583" s="215" t="str">
        <f t="shared" si="65"/>
        <v>FULA</v>
      </c>
      <c r="C583" s="215" t="str">
        <f t="shared" si="63"/>
        <v>SATOBA</v>
      </c>
      <c r="D583" s="215" t="str">
        <f t="shared" si="64"/>
        <v xml:space="preserve">FRANCIS JOHANA </v>
      </c>
      <c r="E583" s="215" t="s">
        <v>3004</v>
      </c>
      <c r="F583" s="215">
        <v>52763280</v>
      </c>
      <c r="G583" s="216"/>
      <c r="H583" s="217">
        <v>3045687446</v>
      </c>
      <c r="I583" s="217"/>
      <c r="J583" s="218" t="s">
        <v>1501</v>
      </c>
      <c r="K583" s="218" t="s">
        <v>2605</v>
      </c>
      <c r="L583" s="218" t="s">
        <v>3005</v>
      </c>
      <c r="M583" s="134" t="s">
        <v>3006</v>
      </c>
      <c r="N583" s="218" t="s">
        <v>1942</v>
      </c>
      <c r="O583" s="215"/>
      <c r="P583" s="215"/>
      <c r="Q583" s="255"/>
      <c r="R583" s="215">
        <v>386</v>
      </c>
      <c r="S583" s="219"/>
      <c r="T583" s="140">
        <v>121907</v>
      </c>
      <c r="U583" s="216"/>
      <c r="V583" s="215"/>
      <c r="W583" s="215"/>
      <c r="X583" s="215" t="s">
        <v>1414</v>
      </c>
      <c r="Y583" s="217">
        <v>10</v>
      </c>
      <c r="Z583" s="215" t="s">
        <v>1706</v>
      </c>
      <c r="AA583" s="216">
        <v>45454</v>
      </c>
      <c r="AB583" s="216">
        <v>45636</v>
      </c>
      <c r="AC583" s="220">
        <f>ListadoBase[[#This Row],[FECHA DE TERMINACIÓN]]-ListadoBase[[#This Row],[FECHA DE INICIO]]</f>
        <v>182</v>
      </c>
    </row>
    <row r="584" spans="1:29" ht="15.75" customHeight="1">
      <c r="A584" s="214">
        <f>ROWS($A$2:A584)</f>
        <v>583</v>
      </c>
      <c r="B584" s="215" t="str">
        <f t="shared" si="65"/>
        <v>SANCHEZ</v>
      </c>
      <c r="C584" s="215" t="str">
        <f t="shared" si="63"/>
        <v>LOPEZ</v>
      </c>
      <c r="D584" s="215" t="str">
        <f t="shared" si="64"/>
        <v>GUSTAVO ADOLFO</v>
      </c>
      <c r="E584" s="215" t="s">
        <v>3007</v>
      </c>
      <c r="F584" s="215">
        <v>1018443981</v>
      </c>
      <c r="G584" s="216"/>
      <c r="H584" s="217">
        <v>3108048527</v>
      </c>
      <c r="I584" s="217"/>
      <c r="J584" s="218" t="s">
        <v>1429</v>
      </c>
      <c r="K584" s="218" t="s">
        <v>1621</v>
      </c>
      <c r="L584" s="218" t="s">
        <v>1621</v>
      </c>
      <c r="M584" s="134" t="s">
        <v>3008</v>
      </c>
      <c r="N584" s="218"/>
      <c r="O584" s="215"/>
      <c r="P584" s="215"/>
      <c r="Q584" s="255"/>
      <c r="R584" s="215">
        <v>380</v>
      </c>
      <c r="S584" s="219"/>
      <c r="T584" s="140">
        <v>121934</v>
      </c>
      <c r="U584" s="216"/>
      <c r="V584" s="215"/>
      <c r="W584" s="215"/>
      <c r="X584" s="215" t="s">
        <v>1414</v>
      </c>
      <c r="Y584" s="217">
        <v>14</v>
      </c>
      <c r="Z584" s="215" t="s">
        <v>3009</v>
      </c>
      <c r="AA584" s="216">
        <v>45448</v>
      </c>
      <c r="AB584" s="216">
        <v>45630</v>
      </c>
      <c r="AC584" s="220">
        <f>ListadoBase[[#This Row],[FECHA DE TERMINACIÓN]]-ListadoBase[[#This Row],[FECHA DE INICIO]]</f>
        <v>182</v>
      </c>
    </row>
    <row r="585" spans="1:29" ht="15.75" customHeight="1">
      <c r="A585" s="214">
        <f>ROWS($A$2:A585)</f>
        <v>584</v>
      </c>
      <c r="B585" s="215" t="str">
        <f t="shared" si="65"/>
        <v>CUELLAR</v>
      </c>
      <c r="C585" s="215" t="str">
        <f t="shared" si="63"/>
        <v>HEREDIA</v>
      </c>
      <c r="D585" s="215" t="str">
        <f t="shared" si="64"/>
        <v>CARLOS JAVIER</v>
      </c>
      <c r="E585" s="215" t="s">
        <v>3010</v>
      </c>
      <c r="F585" s="215">
        <v>79961552</v>
      </c>
      <c r="G585" s="216"/>
      <c r="H585" s="217"/>
      <c r="I585" s="217"/>
      <c r="J585" s="218"/>
      <c r="K585" s="218"/>
      <c r="L585" s="218"/>
      <c r="M585" s="218"/>
      <c r="N585" s="218"/>
      <c r="O585" s="215"/>
      <c r="P585" s="215"/>
      <c r="Q585" s="255"/>
      <c r="R585" s="215">
        <v>417</v>
      </c>
      <c r="S585" s="219"/>
      <c r="T585" s="228">
        <v>108409</v>
      </c>
      <c r="U585" s="216"/>
      <c r="V585" s="215"/>
      <c r="W585" s="215"/>
      <c r="X585" s="215" t="s">
        <v>1414</v>
      </c>
      <c r="Y585" s="217">
        <v>16</v>
      </c>
      <c r="Z585" s="215" t="s">
        <v>1706</v>
      </c>
      <c r="AA585" s="216">
        <v>45450</v>
      </c>
      <c r="AB585" s="216">
        <v>45632</v>
      </c>
      <c r="AC585" s="220">
        <f>ListadoBase[[#This Row],[FECHA DE TERMINACIÓN]]-ListadoBase[[#This Row],[FECHA DE INICIO]]</f>
        <v>182</v>
      </c>
    </row>
    <row r="586" spans="1:29" ht="15.75" customHeight="1">
      <c r="A586" s="214">
        <f>ROWS($A$2:A586)</f>
        <v>585</v>
      </c>
      <c r="B586" s="236" t="str">
        <f t="shared" si="65"/>
        <v>RODRIGUEZ</v>
      </c>
      <c r="C586" s="236" t="str">
        <f t="shared" si="63"/>
        <v>PABON</v>
      </c>
      <c r="D586" s="236" t="str">
        <f t="shared" si="64"/>
        <v>JAIRO ORLANDO</v>
      </c>
      <c r="E586" s="236" t="s">
        <v>3011</v>
      </c>
      <c r="F586" s="236">
        <v>19306607</v>
      </c>
      <c r="G586" s="237"/>
      <c r="H586" s="238"/>
      <c r="I586" s="238"/>
      <c r="J586" s="239"/>
      <c r="K586" s="239"/>
      <c r="L586" s="239" t="s">
        <v>3012</v>
      </c>
      <c r="M586" s="239"/>
      <c r="N586" s="239"/>
      <c r="O586" s="236"/>
      <c r="P586" s="236"/>
      <c r="Q586" s="294"/>
      <c r="R586" s="236" t="s">
        <v>3013</v>
      </c>
      <c r="S586" s="240"/>
      <c r="T586" s="146">
        <v>121277</v>
      </c>
      <c r="U586" s="237"/>
      <c r="V586" s="236"/>
      <c r="W586" s="236"/>
      <c r="X586" s="236" t="s">
        <v>1414</v>
      </c>
      <c r="Y586" s="238">
        <v>10</v>
      </c>
      <c r="Z586" s="236" t="s">
        <v>1415</v>
      </c>
      <c r="AA586" s="237">
        <v>45659</v>
      </c>
      <c r="AB586" s="237">
        <v>45749</v>
      </c>
      <c r="AC586" s="220">
        <f>ListadoBase[[#This Row],[FECHA DE TERMINACIÓN]]-ListadoBase[[#This Row],[FECHA DE INICIO]]</f>
        <v>90</v>
      </c>
    </row>
    <row r="587" spans="1:29" ht="15.75" customHeight="1">
      <c r="A587" s="214">
        <f>ROWS($A$2:A587)</f>
        <v>586</v>
      </c>
      <c r="B587" s="236" t="str">
        <f t="shared" si="65"/>
        <v>MORALES</v>
      </c>
      <c r="C587" s="236" t="str">
        <f t="shared" si="63"/>
        <v>RAMIREZ</v>
      </c>
      <c r="D587" s="236" t="str">
        <f t="shared" si="64"/>
        <v>HOLMANS RAMIREZ</v>
      </c>
      <c r="E587" s="236" t="s">
        <v>3014</v>
      </c>
      <c r="F587" s="236">
        <v>1018418983</v>
      </c>
      <c r="G587" s="237"/>
      <c r="H587" s="238">
        <v>3102990048</v>
      </c>
      <c r="I587" s="238"/>
      <c r="J587" s="239" t="s">
        <v>1417</v>
      </c>
      <c r="K587" s="239" t="s">
        <v>3015</v>
      </c>
      <c r="L587" s="239" t="s">
        <v>3016</v>
      </c>
      <c r="M587" s="152" t="s">
        <v>3017</v>
      </c>
      <c r="N587" s="239"/>
      <c r="O587" s="236"/>
      <c r="P587" s="236"/>
      <c r="Q587" s="294"/>
      <c r="R587" s="236"/>
      <c r="S587" s="240"/>
      <c r="T587" s="146">
        <v>121757</v>
      </c>
      <c r="U587" s="237"/>
      <c r="V587" s="236"/>
      <c r="W587" s="236"/>
      <c r="X587" s="236"/>
      <c r="Y587" s="238"/>
      <c r="Z587" s="236"/>
      <c r="AA587" s="237"/>
      <c r="AB587" s="237"/>
      <c r="AC587" s="220">
        <f>ListadoBase[[#This Row],[FECHA DE TERMINACIÓN]]-ListadoBase[[#This Row],[FECHA DE INICIO]]</f>
        <v>0</v>
      </c>
    </row>
    <row r="588" spans="1:29" ht="15.75" customHeight="1">
      <c r="A588" s="214">
        <f>ROWS($A$2:A588)</f>
        <v>587</v>
      </c>
      <c r="B588" s="215" t="str">
        <f t="shared" si="65"/>
        <v>MEJIA</v>
      </c>
      <c r="C588" s="215" t="str">
        <f t="shared" si="63"/>
        <v>CASTRO</v>
      </c>
      <c r="D588" s="215" t="str">
        <f t="shared" si="64"/>
        <v>JOSE EDWIN</v>
      </c>
      <c r="E588" s="215" t="s">
        <v>3018</v>
      </c>
      <c r="F588" s="215">
        <v>80720516</v>
      </c>
      <c r="G588" s="216"/>
      <c r="H588" s="217"/>
      <c r="I588" s="217"/>
      <c r="J588" s="218"/>
      <c r="K588" s="218"/>
      <c r="L588" s="218"/>
      <c r="M588" s="218"/>
      <c r="N588" s="218"/>
      <c r="O588" s="215"/>
      <c r="P588" s="215"/>
      <c r="Q588" s="255"/>
      <c r="R588" s="215">
        <v>478</v>
      </c>
      <c r="S588" s="219"/>
      <c r="T588" s="140">
        <v>121721</v>
      </c>
      <c r="U588" s="216"/>
      <c r="V588" s="215"/>
      <c r="W588" s="215"/>
      <c r="X588" s="215" t="s">
        <v>1414</v>
      </c>
      <c r="Y588" s="217"/>
      <c r="Z588" s="215" t="s">
        <v>1706</v>
      </c>
      <c r="AA588" s="216">
        <v>45462</v>
      </c>
      <c r="AB588" s="216">
        <v>45644</v>
      </c>
      <c r="AC588" s="220">
        <f>ListadoBase[[#This Row],[FECHA DE TERMINACIÓN]]-ListadoBase[[#This Row],[FECHA DE INICIO]]</f>
        <v>182</v>
      </c>
    </row>
    <row r="589" spans="1:29" ht="15.75" customHeight="1">
      <c r="A589" s="214">
        <f>ROWS($A$2:A589)</f>
        <v>588</v>
      </c>
      <c r="B589" s="215" t="str">
        <f t="shared" si="65"/>
        <v>SANCHEZ</v>
      </c>
      <c r="C589" s="215" t="str">
        <f t="shared" si="63"/>
        <v>ULLOA</v>
      </c>
      <c r="D589" s="215" t="str">
        <f t="shared" si="64"/>
        <v>JANICE FERNANDA</v>
      </c>
      <c r="E589" s="215" t="s">
        <v>3019</v>
      </c>
      <c r="F589" s="215">
        <v>1032382170</v>
      </c>
      <c r="G589" s="216"/>
      <c r="H589" s="217">
        <v>3028524153</v>
      </c>
      <c r="I589" s="217"/>
      <c r="J589" s="218"/>
      <c r="K589" s="218"/>
      <c r="L589" s="218"/>
      <c r="M589" s="218"/>
      <c r="N589" s="218"/>
      <c r="O589" s="215"/>
      <c r="P589" s="215"/>
      <c r="Q589" s="255"/>
      <c r="R589" s="215">
        <v>352</v>
      </c>
      <c r="S589" s="219"/>
      <c r="T589" s="140">
        <v>121720</v>
      </c>
      <c r="U589" s="216"/>
      <c r="V589" s="215"/>
      <c r="W589" s="215"/>
      <c r="X589" s="215" t="s">
        <v>1414</v>
      </c>
      <c r="Y589" s="217"/>
      <c r="Z589" s="215" t="s">
        <v>1706</v>
      </c>
      <c r="AA589" s="216">
        <v>45434</v>
      </c>
      <c r="AB589" s="216">
        <v>45616</v>
      </c>
      <c r="AC589" s="220">
        <f>ListadoBase[[#This Row],[FECHA DE TERMINACIÓN]]-ListadoBase[[#This Row],[FECHA DE INICIO]]</f>
        <v>182</v>
      </c>
    </row>
    <row r="590" spans="1:29" ht="15.75" customHeight="1">
      <c r="A590" s="214">
        <f>ROWS($A$2:A590)</f>
        <v>589</v>
      </c>
      <c r="B590" s="236" t="str">
        <f t="shared" si="65"/>
        <v>ESPITIA</v>
      </c>
      <c r="C590" s="236" t="str">
        <f t="shared" si="63"/>
        <v>MAYORGA</v>
      </c>
      <c r="D590" s="236" t="str">
        <f t="shared" si="64"/>
        <v>MILA ARIANA</v>
      </c>
      <c r="E590" s="236" t="s">
        <v>3020</v>
      </c>
      <c r="F590" s="236">
        <v>1013615605</v>
      </c>
      <c r="G590" s="237"/>
      <c r="H590" s="238"/>
      <c r="I590" s="238"/>
      <c r="J590" s="239"/>
      <c r="K590" s="239"/>
      <c r="L590" s="239"/>
      <c r="M590" s="239"/>
      <c r="N590" s="239"/>
      <c r="O590" s="236"/>
      <c r="P590" s="236"/>
      <c r="Q590" s="294"/>
      <c r="R590" s="236"/>
      <c r="S590" s="240"/>
      <c r="T590" s="146">
        <v>121687</v>
      </c>
      <c r="U590" s="237"/>
      <c r="V590" s="236"/>
      <c r="W590" s="236"/>
      <c r="X590" s="236"/>
      <c r="Y590" s="238">
        <v>78</v>
      </c>
      <c r="Z590" s="236"/>
      <c r="AA590" s="237"/>
      <c r="AB590" s="237"/>
      <c r="AC590" s="220">
        <f>ListadoBase[[#This Row],[FECHA DE TERMINACIÓN]]-ListadoBase[[#This Row],[FECHA DE INICIO]]</f>
        <v>0</v>
      </c>
    </row>
    <row r="591" spans="1:29" ht="15.75" customHeight="1">
      <c r="A591" s="190">
        <f>ROWS($A$2:A656)</f>
        <v>655</v>
      </c>
      <c r="B591" s="236" t="str">
        <f t="shared" si="65"/>
        <v>HERNANDEZ</v>
      </c>
      <c r="C591" s="236" t="e">
        <f t="shared" si="63"/>
        <v>#VALUE!</v>
      </c>
      <c r="D591" s="236" t="e">
        <f t="shared" si="64"/>
        <v>#VALUE!</v>
      </c>
      <c r="E591" s="236" t="s">
        <v>3021</v>
      </c>
      <c r="F591" s="236"/>
      <c r="G591" s="237"/>
      <c r="H591" s="238"/>
      <c r="I591" s="238"/>
      <c r="J591" s="239"/>
      <c r="K591" s="239"/>
      <c r="L591" s="239" t="s">
        <v>3022</v>
      </c>
      <c r="M591" s="239"/>
      <c r="N591" s="239"/>
      <c r="O591" s="236"/>
      <c r="P591" s="236"/>
      <c r="Q591" s="294"/>
      <c r="R591" s="236"/>
      <c r="S591" s="240"/>
      <c r="T591" s="146"/>
      <c r="U591" s="237"/>
      <c r="V591" s="236"/>
      <c r="W591" s="236"/>
      <c r="X591" s="236"/>
      <c r="Y591" s="238"/>
      <c r="Z591" s="236"/>
      <c r="AA591" s="237"/>
      <c r="AB591" s="237"/>
      <c r="AC591" s="220">
        <f>ListadoBase[[#This Row],[FECHA DE TERMINACIÓN]]-ListadoBase[[#This Row],[FECHA DE INICIO]]</f>
        <v>0</v>
      </c>
    </row>
    <row r="592" spans="1:29" ht="15.75" customHeight="1">
      <c r="A592" s="190">
        <f>ROWS($A$2:A656)</f>
        <v>655</v>
      </c>
      <c r="B592" s="236" t="str">
        <f t="shared" si="65"/>
        <v>ARTEAGA</v>
      </c>
      <c r="C592" s="236" t="str">
        <f t="shared" si="63"/>
        <v>SILVA</v>
      </c>
      <c r="D592" s="236" t="str">
        <f t="shared" si="64"/>
        <v>SAIRA MARCELA</v>
      </c>
      <c r="E592" s="236" t="s">
        <v>3023</v>
      </c>
      <c r="F592" s="236"/>
      <c r="G592" s="237"/>
      <c r="H592" s="238"/>
      <c r="I592" s="238"/>
      <c r="J592" s="239" t="s">
        <v>2596</v>
      </c>
      <c r="K592" s="239" t="s">
        <v>1941</v>
      </c>
      <c r="L592" s="239" t="s">
        <v>2658</v>
      </c>
      <c r="M592" s="205" t="s">
        <v>3024</v>
      </c>
      <c r="N592" s="239"/>
      <c r="O592" s="236"/>
      <c r="P592" s="294"/>
      <c r="Q592" s="236"/>
      <c r="R592" s="236"/>
      <c r="S592" s="240"/>
      <c r="T592" s="146"/>
      <c r="U592" s="237">
        <v>45626</v>
      </c>
      <c r="V592" s="236"/>
      <c r="W592" s="236"/>
      <c r="X592" s="236"/>
      <c r="Y592" s="238">
        <v>11</v>
      </c>
      <c r="Z592" s="236"/>
      <c r="AA592" s="237"/>
      <c r="AB592" s="237"/>
      <c r="AC592" s="220">
        <f>ListadoBase[[#This Row],[FECHA DE TERMINACIÓN]]-ListadoBase[[#This Row],[FECHA DE INICIO]]</f>
        <v>0</v>
      </c>
    </row>
    <row r="593" spans="1:29" ht="15.75" customHeight="1">
      <c r="A593" s="190">
        <f>ROWS($A$2:A656)</f>
        <v>655</v>
      </c>
      <c r="B593" s="236" t="str">
        <f t="shared" si="65"/>
        <v>ORTIZ</v>
      </c>
      <c r="C593" s="236" t="str">
        <f t="shared" si="63"/>
        <v>REY</v>
      </c>
      <c r="D593" s="236" t="str">
        <f t="shared" si="64"/>
        <v>RONALD FABIAN</v>
      </c>
      <c r="E593" s="236" t="s">
        <v>3025</v>
      </c>
      <c r="F593" s="236">
        <v>1014183631</v>
      </c>
      <c r="G593" s="237">
        <v>45628</v>
      </c>
      <c r="H593" s="238">
        <v>3042676764</v>
      </c>
      <c r="I593" s="238"/>
      <c r="J593" s="239" t="s">
        <v>1417</v>
      </c>
      <c r="K593" s="239" t="s">
        <v>1845</v>
      </c>
      <c r="L593" s="239" t="s">
        <v>3026</v>
      </c>
      <c r="M593" s="205" t="s">
        <v>3027</v>
      </c>
      <c r="N593" s="239" t="s">
        <v>1942</v>
      </c>
      <c r="O593" s="236"/>
      <c r="P593" s="294"/>
      <c r="Q593" s="236"/>
      <c r="R593" s="236"/>
      <c r="S593" s="240"/>
      <c r="T593" s="146">
        <v>121461</v>
      </c>
      <c r="U593" s="237"/>
      <c r="V593" s="236"/>
      <c r="W593" s="236"/>
      <c r="X593" s="236"/>
      <c r="Y593" s="238">
        <v>43</v>
      </c>
      <c r="Z593" s="236"/>
      <c r="AA593" s="237"/>
      <c r="AB593" s="237"/>
      <c r="AC593" s="220">
        <f>ListadoBase[[#This Row],[FECHA DE TERMINACIÓN]]-ListadoBase[[#This Row],[FECHA DE INICIO]]</f>
        <v>0</v>
      </c>
    </row>
    <row r="594" spans="1:29" ht="15.75" customHeight="1">
      <c r="A594" s="190">
        <f>ROWS($A$2:A656)</f>
        <v>655</v>
      </c>
      <c r="B594" s="236" t="str">
        <f t="shared" si="65"/>
        <v>POVEDA</v>
      </c>
      <c r="C594" s="236" t="str">
        <f t="shared" si="63"/>
        <v>CAÑON</v>
      </c>
      <c r="D594" s="236" t="str">
        <f t="shared" si="64"/>
        <v>EDISSON LEONARDO</v>
      </c>
      <c r="E594" s="236" t="s">
        <v>3028</v>
      </c>
      <c r="F594" s="236">
        <v>1049648515</v>
      </c>
      <c r="G594" s="237">
        <v>45628</v>
      </c>
      <c r="H594" s="238">
        <v>3162418296</v>
      </c>
      <c r="I594" s="238"/>
      <c r="J594" s="239" t="s">
        <v>3029</v>
      </c>
      <c r="K594" s="239" t="s">
        <v>2485</v>
      </c>
      <c r="L594" s="146" t="s">
        <v>3030</v>
      </c>
      <c r="M594" s="205" t="s">
        <v>3031</v>
      </c>
      <c r="N594" s="239"/>
      <c r="O594" s="236"/>
      <c r="P594" s="294"/>
      <c r="Q594" s="236"/>
      <c r="R594" s="236"/>
      <c r="S594" s="240"/>
      <c r="T594" s="146" t="s">
        <v>3030</v>
      </c>
      <c r="U594" s="237"/>
      <c r="V594" s="236"/>
      <c r="W594" s="236"/>
      <c r="X594" s="236"/>
      <c r="Y594" s="238"/>
      <c r="Z594" s="236"/>
      <c r="AA594" s="237"/>
      <c r="AB594" s="237"/>
      <c r="AC594" s="220">
        <f>ListadoBase[[#This Row],[FECHA DE TERMINACIÓN]]-ListadoBase[[#This Row],[FECHA DE INICIO]]</f>
        <v>0</v>
      </c>
    </row>
    <row r="595" spans="1:29" ht="15.75" customHeight="1">
      <c r="A595" s="190">
        <f>ROWS($A$2:A656)</f>
        <v>655</v>
      </c>
      <c r="B595" s="236" t="str">
        <f t="shared" si="65"/>
        <v>FLOREZ</v>
      </c>
      <c r="C595" s="236" t="str">
        <f t="shared" si="63"/>
        <v>CAMARGO</v>
      </c>
      <c r="D595" s="236" t="str">
        <f t="shared" si="64"/>
        <v>WHALTER HUMBERTO</v>
      </c>
      <c r="E595" s="236" t="s">
        <v>3032</v>
      </c>
      <c r="F595" s="236">
        <v>79621008</v>
      </c>
      <c r="G595" s="237">
        <v>45628</v>
      </c>
      <c r="H595" s="238">
        <v>3058348442</v>
      </c>
      <c r="I595" s="238"/>
      <c r="J595" s="239" t="s">
        <v>1425</v>
      </c>
      <c r="K595" s="239" t="s">
        <v>3033</v>
      </c>
      <c r="L595" s="239" t="s">
        <v>3034</v>
      </c>
      <c r="M595" s="205" t="s">
        <v>3035</v>
      </c>
      <c r="N595" s="239"/>
      <c r="O595" s="236"/>
      <c r="P595" s="294"/>
      <c r="Q595" s="236"/>
      <c r="R595" s="236"/>
      <c r="S595" s="240">
        <v>4360000</v>
      </c>
      <c r="T595" s="146">
        <v>107114</v>
      </c>
      <c r="U595" s="237"/>
      <c r="V595" s="236"/>
      <c r="W595" s="236"/>
      <c r="X595" s="236"/>
      <c r="Y595" s="238">
        <v>57</v>
      </c>
      <c r="Z595" s="236"/>
      <c r="AA595" s="237"/>
      <c r="AB595" s="237"/>
      <c r="AC595" s="220">
        <f>ListadoBase[[#This Row],[FECHA DE TERMINACIÓN]]-ListadoBase[[#This Row],[FECHA DE INICIO]]</f>
        <v>0</v>
      </c>
    </row>
    <row r="596" spans="1:29" ht="15.75" customHeight="1">
      <c r="A596" s="190">
        <f>ROWS($A$2:A656)</f>
        <v>655</v>
      </c>
      <c r="B596" s="236" t="str">
        <f t="shared" si="65"/>
        <v>HERRERA</v>
      </c>
      <c r="C596" s="236" t="str">
        <f t="shared" si="63"/>
        <v>MANCILLA</v>
      </c>
      <c r="D596" s="236" t="str">
        <f t="shared" si="64"/>
        <v>CRISTIAN DAVID</v>
      </c>
      <c r="E596" s="236" t="s">
        <v>3036</v>
      </c>
      <c r="F596" s="236"/>
      <c r="G596" s="237">
        <v>45628</v>
      </c>
      <c r="H596" s="238">
        <v>3132544850</v>
      </c>
      <c r="I596" s="238"/>
      <c r="J596" s="239" t="s">
        <v>1417</v>
      </c>
      <c r="K596" s="239" t="s">
        <v>3037</v>
      </c>
      <c r="L596" s="239" t="s">
        <v>3038</v>
      </c>
      <c r="M596" s="205" t="s">
        <v>3039</v>
      </c>
      <c r="N596" s="239" t="s">
        <v>3040</v>
      </c>
      <c r="O596" s="236"/>
      <c r="P596" s="294"/>
      <c r="Q596" s="236"/>
      <c r="R596" s="236"/>
      <c r="S596" s="240">
        <v>5220000</v>
      </c>
      <c r="T596" s="146"/>
      <c r="U596" s="237"/>
      <c r="V596" s="236"/>
      <c r="W596" s="236"/>
      <c r="X596" s="236"/>
      <c r="Y596" s="238">
        <v>27</v>
      </c>
      <c r="Z596" s="236"/>
      <c r="AA596" s="237"/>
      <c r="AB596" s="237"/>
      <c r="AC596" s="220">
        <f>ListadoBase[[#This Row],[FECHA DE TERMINACIÓN]]-ListadoBase[[#This Row],[FECHA DE INICIO]]</f>
        <v>0</v>
      </c>
    </row>
    <row r="597" spans="1:29" ht="15.75" customHeight="1">
      <c r="A597" s="190">
        <f>ROWS($A$2:A656)</f>
        <v>655</v>
      </c>
      <c r="B597" s="236" t="str">
        <f t="shared" si="65"/>
        <v>MORENO</v>
      </c>
      <c r="C597" s="236" t="str">
        <f t="shared" si="63"/>
        <v>GORDILLO</v>
      </c>
      <c r="D597" s="236" t="str">
        <f t="shared" si="64"/>
        <v>ANGIE GABRIELA</v>
      </c>
      <c r="E597" s="236" t="s">
        <v>3041</v>
      </c>
      <c r="F597" s="236">
        <v>1141315178</v>
      </c>
      <c r="G597" s="237">
        <v>45628</v>
      </c>
      <c r="H597" s="238">
        <v>3046393994</v>
      </c>
      <c r="I597" s="238"/>
      <c r="J597" s="239" t="s">
        <v>3042</v>
      </c>
      <c r="K597" s="239" t="s">
        <v>3043</v>
      </c>
      <c r="L597" s="239" t="s">
        <v>3044</v>
      </c>
      <c r="M597" s="239"/>
      <c r="N597" s="239" t="s">
        <v>1867</v>
      </c>
      <c r="O597" s="236"/>
      <c r="P597" s="294"/>
      <c r="Q597" s="236"/>
      <c r="R597" s="236"/>
      <c r="S597" s="240"/>
      <c r="T597" s="146" t="s">
        <v>3045</v>
      </c>
      <c r="U597" s="237"/>
      <c r="V597" s="236"/>
      <c r="W597" s="236"/>
      <c r="X597" s="236"/>
      <c r="Y597" s="238"/>
      <c r="Z597" s="236"/>
      <c r="AA597" s="237"/>
      <c r="AB597" s="237"/>
      <c r="AC597" s="220">
        <f>ListadoBase[[#This Row],[FECHA DE TERMINACIÓN]]-ListadoBase[[#This Row],[FECHA DE INICIO]]</f>
        <v>0</v>
      </c>
    </row>
    <row r="598" spans="1:29" ht="15.75" customHeight="1">
      <c r="A598" s="190">
        <f>ROWS($A$2:A656)</f>
        <v>655</v>
      </c>
      <c r="B598" s="215" t="str">
        <f t="shared" si="65"/>
        <v>VALBUENA</v>
      </c>
      <c r="C598" s="215" t="str">
        <f t="shared" si="63"/>
        <v>BELLO</v>
      </c>
      <c r="D598" s="215" t="str">
        <f t="shared" si="64"/>
        <v>CARLOS FELIPE</v>
      </c>
      <c r="E598" s="215" t="s">
        <v>3046</v>
      </c>
      <c r="F598" s="215">
        <v>1022414605</v>
      </c>
      <c r="G598" s="216">
        <v>45626</v>
      </c>
      <c r="H598" s="217">
        <v>3175671901</v>
      </c>
      <c r="I598" s="217"/>
      <c r="J598" s="218" t="s">
        <v>1674</v>
      </c>
      <c r="K598" s="218" t="s">
        <v>3047</v>
      </c>
      <c r="L598" s="218" t="s">
        <v>3048</v>
      </c>
      <c r="M598" s="133" t="s">
        <v>3049</v>
      </c>
      <c r="N598" s="218" t="s">
        <v>3050</v>
      </c>
      <c r="O598" s="215"/>
      <c r="P598" s="255"/>
      <c r="Q598" s="215"/>
      <c r="R598" s="215" t="s">
        <v>3051</v>
      </c>
      <c r="S598" s="219"/>
      <c r="T598" s="140"/>
      <c r="U598" s="216"/>
      <c r="V598" s="215"/>
      <c r="W598" s="215"/>
      <c r="X598" s="215" t="s">
        <v>1414</v>
      </c>
      <c r="Y598" s="217">
        <v>19</v>
      </c>
      <c r="Z598" s="215" t="s">
        <v>1415</v>
      </c>
      <c r="AA598" s="216">
        <v>45644</v>
      </c>
      <c r="AB598" s="216">
        <v>45705</v>
      </c>
      <c r="AC598" s="220">
        <f>ListadoBase[[#This Row],[FECHA DE TERMINACIÓN]]-ListadoBase[[#This Row],[FECHA DE INICIO]]</f>
        <v>61</v>
      </c>
    </row>
    <row r="599" spans="1:29" ht="15.75" customHeight="1">
      <c r="A599" s="190">
        <f>ROWS($A$2:A656)</f>
        <v>655</v>
      </c>
      <c r="B599" s="236" t="str">
        <f t="shared" si="65"/>
        <v>GUARIN</v>
      </c>
      <c r="C599" s="236" t="str">
        <f t="shared" si="63"/>
        <v>LOPEZ</v>
      </c>
      <c r="D599" s="236" t="str">
        <f t="shared" si="64"/>
        <v>YESID LEONARDO</v>
      </c>
      <c r="E599" s="236" t="s">
        <v>3052</v>
      </c>
      <c r="F599" s="236"/>
      <c r="G599" s="237">
        <v>45630</v>
      </c>
      <c r="H599" s="238"/>
      <c r="I599" s="238"/>
      <c r="J599" s="239" t="s">
        <v>1417</v>
      </c>
      <c r="K599" s="239" t="s">
        <v>1941</v>
      </c>
      <c r="L599" s="239" t="s">
        <v>3053</v>
      </c>
      <c r="M599" s="239"/>
      <c r="N599" s="239"/>
      <c r="O599" s="236"/>
      <c r="P599" s="294"/>
      <c r="Q599" s="236"/>
      <c r="R599" s="236"/>
      <c r="S599" s="240"/>
      <c r="T599" s="146"/>
      <c r="U599" s="237"/>
      <c r="V599" s="236"/>
      <c r="W599" s="236"/>
      <c r="X599" s="236"/>
      <c r="Y599" s="238">
        <v>16</v>
      </c>
      <c r="Z599" s="236"/>
      <c r="AA599" s="237"/>
      <c r="AB599" s="237"/>
      <c r="AC599" s="220">
        <f>ListadoBase[[#This Row],[FECHA DE TERMINACIÓN]]-ListadoBase[[#This Row],[FECHA DE INICIO]]</f>
        <v>0</v>
      </c>
    </row>
    <row r="600" spans="1:29" ht="15.75" customHeight="1">
      <c r="A600" s="190">
        <f>ROWS($A$2:A656)</f>
        <v>655</v>
      </c>
      <c r="B600" s="236" t="str">
        <f t="shared" si="65"/>
        <v>TORRES</v>
      </c>
      <c r="C600" s="236" t="str">
        <f t="shared" si="63"/>
        <v>ACOSTA</v>
      </c>
      <c r="D600" s="236" t="str">
        <f t="shared" si="64"/>
        <v xml:space="preserve">NANCY </v>
      </c>
      <c r="E600" s="236" t="s">
        <v>3054</v>
      </c>
      <c r="F600" s="236">
        <v>52035562</v>
      </c>
      <c r="G600" s="237"/>
      <c r="H600" s="238"/>
      <c r="I600" s="238"/>
      <c r="J600" s="239"/>
      <c r="K600" s="239"/>
      <c r="L600" s="239"/>
      <c r="M600" s="239"/>
      <c r="N600" s="239"/>
      <c r="O600" s="236"/>
      <c r="P600" s="294"/>
      <c r="Q600" s="236"/>
      <c r="R600" s="236"/>
      <c r="S600" s="240"/>
      <c r="T600" s="146">
        <v>121943</v>
      </c>
      <c r="U600" s="237"/>
      <c r="V600" s="236"/>
      <c r="W600" s="236"/>
      <c r="X600" s="236"/>
      <c r="Y600" s="238">
        <v>16</v>
      </c>
      <c r="Z600" s="236"/>
      <c r="AA600" s="237"/>
      <c r="AB600" s="237"/>
      <c r="AC600" s="220">
        <f>ListadoBase[[#This Row],[FECHA DE TERMINACIÓN]]-ListadoBase[[#This Row],[FECHA DE INICIO]]</f>
        <v>0</v>
      </c>
    </row>
    <row r="601" spans="1:29" ht="15.75" customHeight="1">
      <c r="A601" s="190">
        <f>ROWS($A$2:A656)</f>
        <v>655</v>
      </c>
      <c r="B601" s="236" t="str">
        <f t="shared" si="65"/>
        <v>MARIA</v>
      </c>
      <c r="C601" s="236" t="str">
        <f t="shared" si="63"/>
        <v>ELCY</v>
      </c>
      <c r="D601" s="236" t="str">
        <f t="shared" si="64"/>
        <v>GARZON</v>
      </c>
      <c r="E601" s="236" t="s">
        <v>3055</v>
      </c>
      <c r="F601" s="236">
        <v>52179565</v>
      </c>
      <c r="G601" s="237"/>
      <c r="H601" s="238"/>
      <c r="I601" s="238"/>
      <c r="J601" s="239"/>
      <c r="K601" s="239"/>
      <c r="L601" s="239"/>
      <c r="M601" s="239"/>
      <c r="N601" s="239"/>
      <c r="O601" s="236"/>
      <c r="P601" s="294"/>
      <c r="Q601" s="236"/>
      <c r="R601" s="236"/>
      <c r="S601" s="240"/>
      <c r="T601" s="146">
        <v>121943</v>
      </c>
      <c r="U601" s="237"/>
      <c r="V601" s="236"/>
      <c r="W601" s="236"/>
      <c r="X601" s="236"/>
      <c r="Y601" s="238"/>
      <c r="Z601" s="236"/>
      <c r="AA601" s="237"/>
      <c r="AB601" s="237"/>
      <c r="AC601" s="220">
        <f>ListadoBase[[#This Row],[FECHA DE TERMINACIÓN]]-ListadoBase[[#This Row],[FECHA DE INICIO]]</f>
        <v>0</v>
      </c>
    </row>
    <row r="602" spans="1:29" ht="15.75" customHeight="1">
      <c r="A602" s="190">
        <f>ROWS($A$2:A656)</f>
        <v>655</v>
      </c>
      <c r="B602" s="236" t="str">
        <f t="shared" si="65"/>
        <v>OVIEDO</v>
      </c>
      <c r="C602" s="236" t="str">
        <f t="shared" si="63"/>
        <v>ANZOLA</v>
      </c>
      <c r="D602" s="236" t="str">
        <f t="shared" si="64"/>
        <v>DIANA JEZETHE</v>
      </c>
      <c r="E602" s="236" t="s">
        <v>3056</v>
      </c>
      <c r="F602" s="236">
        <v>1030549130</v>
      </c>
      <c r="G602" s="237">
        <v>45631</v>
      </c>
      <c r="H602" s="238">
        <v>3118578760</v>
      </c>
      <c r="I602" s="238"/>
      <c r="J602" s="239" t="s">
        <v>1674</v>
      </c>
      <c r="K602" s="239" t="s">
        <v>3057</v>
      </c>
      <c r="L602" s="239" t="s">
        <v>3058</v>
      </c>
      <c r="M602" s="205" t="s">
        <v>3059</v>
      </c>
      <c r="N602" s="239"/>
      <c r="O602" s="236"/>
      <c r="P602" s="294"/>
      <c r="Q602" s="236"/>
      <c r="R602" s="236"/>
      <c r="S602" s="240"/>
      <c r="T602" s="146" t="s">
        <v>3060</v>
      </c>
      <c r="U602" s="237"/>
      <c r="V602" s="236"/>
      <c r="W602" s="236"/>
      <c r="X602" s="236"/>
      <c r="Y602" s="238">
        <v>102</v>
      </c>
      <c r="Z602" s="236"/>
      <c r="AA602" s="237"/>
      <c r="AB602" s="237"/>
      <c r="AC602" s="220">
        <f>ListadoBase[[#This Row],[FECHA DE TERMINACIÓN]]-ListadoBase[[#This Row],[FECHA DE INICIO]]</f>
        <v>0</v>
      </c>
    </row>
    <row r="603" spans="1:29" ht="15.75" customHeight="1">
      <c r="A603" s="190">
        <f>ROWS($A$2:A656)</f>
        <v>655</v>
      </c>
      <c r="B603" s="236" t="str">
        <f t="shared" si="65"/>
        <v>PALACIOS</v>
      </c>
      <c r="C603" s="236" t="str">
        <f t="shared" si="63"/>
        <v>TORRES</v>
      </c>
      <c r="D603" s="236" t="str">
        <f t="shared" si="64"/>
        <v>IRLANDA</v>
      </c>
      <c r="E603" s="236" t="s">
        <v>3061</v>
      </c>
      <c r="F603" s="236">
        <v>51657259</v>
      </c>
      <c r="G603" s="237">
        <v>45631</v>
      </c>
      <c r="H603" s="238">
        <v>3192023377</v>
      </c>
      <c r="I603" s="238"/>
      <c r="J603" s="239" t="s">
        <v>1417</v>
      </c>
      <c r="K603" s="239"/>
      <c r="L603" s="239" t="s">
        <v>3062</v>
      </c>
      <c r="M603" s="239"/>
      <c r="N603" s="239"/>
      <c r="O603" s="236"/>
      <c r="P603" s="294"/>
      <c r="Q603" s="236"/>
      <c r="R603" s="236"/>
      <c r="S603" s="240"/>
      <c r="T603" s="146" t="s">
        <v>3063</v>
      </c>
      <c r="U603" s="237"/>
      <c r="V603" s="236"/>
      <c r="W603" s="236"/>
      <c r="X603" s="236"/>
      <c r="Y603" s="238">
        <v>24</v>
      </c>
      <c r="Z603" s="236"/>
      <c r="AA603" s="237"/>
      <c r="AB603" s="237"/>
      <c r="AC603" s="220">
        <f>ListadoBase[[#This Row],[FECHA DE TERMINACIÓN]]-ListadoBase[[#This Row],[FECHA DE INICIO]]</f>
        <v>0</v>
      </c>
    </row>
    <row r="604" spans="1:29" ht="15.75" customHeight="1">
      <c r="A604" s="190">
        <f>ROWS($A$2:A656)</f>
        <v>655</v>
      </c>
      <c r="B604" s="236" t="str">
        <f t="shared" si="65"/>
        <v>ARDILA</v>
      </c>
      <c r="C604" s="236" t="str">
        <f t="shared" si="63"/>
        <v>CRUZ</v>
      </c>
      <c r="D604" s="236" t="str">
        <f t="shared" si="64"/>
        <v>CLAUDIA PATRICIA</v>
      </c>
      <c r="E604" s="236" t="s">
        <v>3064</v>
      </c>
      <c r="F604" s="236"/>
      <c r="G604" s="237">
        <v>45645</v>
      </c>
      <c r="H604" s="238">
        <v>3104819270</v>
      </c>
      <c r="I604" s="238"/>
      <c r="J604" s="239" t="s">
        <v>1417</v>
      </c>
      <c r="K604" s="239" t="s">
        <v>3065</v>
      </c>
      <c r="L604" s="239" t="s">
        <v>3066</v>
      </c>
      <c r="M604" s="239"/>
      <c r="N604" s="239"/>
      <c r="O604" s="236"/>
      <c r="P604" s="294"/>
      <c r="Q604" s="236"/>
      <c r="R604" s="236"/>
      <c r="S604" s="240"/>
      <c r="T604" s="146"/>
      <c r="U604" s="237"/>
      <c r="V604" s="236"/>
      <c r="W604" s="236"/>
      <c r="X604" s="236"/>
      <c r="Y604" s="238"/>
      <c r="Z604" s="236"/>
      <c r="AA604" s="237"/>
      <c r="AB604" s="237"/>
      <c r="AC604" s="220">
        <f>ListadoBase[[#This Row],[FECHA DE TERMINACIÓN]]-ListadoBase[[#This Row],[FECHA DE INICIO]]</f>
        <v>0</v>
      </c>
    </row>
    <row r="605" spans="1:29" ht="15.75" customHeight="1">
      <c r="A605" s="190">
        <f>ROWS($A$2:A656)</f>
        <v>655</v>
      </c>
      <c r="B605" s="236" t="str">
        <f t="shared" si="65"/>
        <v>CEPEDA</v>
      </c>
      <c r="C605" s="236" t="str">
        <f t="shared" si="63"/>
        <v>CARDENAS</v>
      </c>
      <c r="D605" s="236" t="str">
        <f t="shared" si="64"/>
        <v>JUANITA</v>
      </c>
      <c r="E605" s="236" t="s">
        <v>3067</v>
      </c>
      <c r="F605" s="236"/>
      <c r="G605" s="237">
        <v>45645</v>
      </c>
      <c r="H605" s="238">
        <v>3107730690</v>
      </c>
      <c r="I605" s="238"/>
      <c r="J605" s="239" t="s">
        <v>1417</v>
      </c>
      <c r="K605" s="239" t="s">
        <v>1941</v>
      </c>
      <c r="L605" s="239" t="s">
        <v>3068</v>
      </c>
      <c r="M605" s="239"/>
      <c r="N605" s="239"/>
      <c r="O605" s="236"/>
      <c r="P605" s="294"/>
      <c r="Q605" s="236"/>
      <c r="R605" s="236"/>
      <c r="S605" s="240"/>
      <c r="T605" s="146"/>
      <c r="U605" s="237"/>
      <c r="V605" s="236"/>
      <c r="W605" s="236"/>
      <c r="X605" s="236"/>
      <c r="Y605" s="238"/>
      <c r="Z605" s="236"/>
      <c r="AA605" s="237"/>
      <c r="AB605" s="237"/>
      <c r="AC605" s="220">
        <f>ListadoBase[[#This Row],[FECHA DE TERMINACIÓN]]-ListadoBase[[#This Row],[FECHA DE INICIO]]</f>
        <v>0</v>
      </c>
    </row>
    <row r="606" spans="1:29" ht="15.75" customHeight="1">
      <c r="A606" s="190">
        <f>ROWS($A$2:A656)</f>
        <v>655</v>
      </c>
      <c r="B606" s="236" t="str">
        <f t="shared" si="65"/>
        <v>PEDROZA</v>
      </c>
      <c r="C606" s="236" t="str">
        <f t="shared" si="63"/>
        <v>BARAHONA</v>
      </c>
      <c r="D606" s="236" t="str">
        <f t="shared" si="64"/>
        <v>CRISTIAN JULIAN</v>
      </c>
      <c r="E606" s="236" t="s">
        <v>3069</v>
      </c>
      <c r="F606" s="236"/>
      <c r="G606" s="237">
        <v>45645</v>
      </c>
      <c r="H606" s="238">
        <v>3204432669</v>
      </c>
      <c r="I606" s="238"/>
      <c r="J606" s="239" t="s">
        <v>1417</v>
      </c>
      <c r="K606" s="239" t="s">
        <v>3070</v>
      </c>
      <c r="L606" s="239" t="s">
        <v>3071</v>
      </c>
      <c r="M606" s="239"/>
      <c r="N606" s="239"/>
      <c r="O606" s="236"/>
      <c r="P606" s="294"/>
      <c r="Q606" s="236"/>
      <c r="R606" s="236"/>
      <c r="S606" s="240"/>
      <c r="T606" s="146"/>
      <c r="U606" s="237"/>
      <c r="V606" s="236"/>
      <c r="W606" s="236"/>
      <c r="X606" s="236"/>
      <c r="Y606" s="238">
        <v>10</v>
      </c>
      <c r="Z606" s="236"/>
      <c r="AA606" s="237"/>
      <c r="AB606" s="237"/>
      <c r="AC606" s="220">
        <f>ListadoBase[[#This Row],[FECHA DE TERMINACIÓN]]-ListadoBase[[#This Row],[FECHA DE INICIO]]</f>
        <v>0</v>
      </c>
    </row>
    <row r="607" spans="1:29" ht="15.75" customHeight="1">
      <c r="A607" s="190">
        <f>ROWS($A$2:A656)</f>
        <v>655</v>
      </c>
      <c r="B607" s="215" t="str">
        <f t="shared" si="65"/>
        <v>PORTILLA</v>
      </c>
      <c r="C607" s="215" t="str">
        <f t="shared" si="63"/>
        <v>NARVAEZ</v>
      </c>
      <c r="D607" s="215" t="str">
        <f t="shared" si="64"/>
        <v>PAOLA ANDREA</v>
      </c>
      <c r="E607" s="215" t="s">
        <v>3072</v>
      </c>
      <c r="F607" s="215">
        <v>52735787</v>
      </c>
      <c r="G607" s="216">
        <v>45645</v>
      </c>
      <c r="H607" s="217">
        <v>3115745075</v>
      </c>
      <c r="I607" s="217"/>
      <c r="J607" s="218" t="s">
        <v>1417</v>
      </c>
      <c r="K607" s="218" t="s">
        <v>2584</v>
      </c>
      <c r="L607" s="218"/>
      <c r="M607" s="133" t="s">
        <v>3073</v>
      </c>
      <c r="N607" s="218"/>
      <c r="O607" s="215"/>
      <c r="P607" s="255"/>
      <c r="Q607" s="215"/>
      <c r="R607" s="215" t="s">
        <v>3074</v>
      </c>
      <c r="S607" s="219"/>
      <c r="T607" s="140"/>
      <c r="U607" s="216"/>
      <c r="V607" s="215"/>
      <c r="W607" s="215"/>
      <c r="X607" s="215" t="s">
        <v>1414</v>
      </c>
      <c r="Y607" s="217">
        <v>80</v>
      </c>
      <c r="Z607" s="215" t="s">
        <v>1415</v>
      </c>
      <c r="AA607" s="216">
        <v>45643</v>
      </c>
      <c r="AB607" s="216">
        <v>45702</v>
      </c>
      <c r="AC607" s="220">
        <f>ListadoBase[[#This Row],[FECHA DE TERMINACIÓN]]-ListadoBase[[#This Row],[FECHA DE INICIO]]</f>
        <v>59</v>
      </c>
    </row>
    <row r="608" spans="1:29" ht="15.75" customHeight="1">
      <c r="A608" s="190">
        <f>ROWS($A$2:A656)</f>
        <v>655</v>
      </c>
      <c r="B608" s="236" t="str">
        <f t="shared" si="65"/>
        <v>SIERRA</v>
      </c>
      <c r="C608" s="236" t="str">
        <f t="shared" si="63"/>
        <v>MARTIN</v>
      </c>
      <c r="D608" s="236" t="str">
        <f t="shared" si="64"/>
        <v>KEVIN CAMILO</v>
      </c>
      <c r="E608" s="236" t="s">
        <v>3075</v>
      </c>
      <c r="F608" s="236"/>
      <c r="G608" s="237"/>
      <c r="H608" s="238">
        <v>3163459646</v>
      </c>
      <c r="I608" s="208" t="s">
        <v>3076</v>
      </c>
      <c r="J608" s="239"/>
      <c r="K608" s="239"/>
      <c r="L608" s="239"/>
      <c r="M608" s="239"/>
      <c r="N608" s="239" t="s">
        <v>3077</v>
      </c>
      <c r="O608" s="236"/>
      <c r="P608" s="294"/>
      <c r="Q608" s="236"/>
      <c r="R608" s="236"/>
      <c r="S608" s="240"/>
      <c r="T608" s="146"/>
      <c r="U608" s="237"/>
      <c r="V608" s="236"/>
      <c r="W608" s="236"/>
      <c r="X608" s="236"/>
      <c r="Y608" s="238"/>
      <c r="Z608" s="236"/>
      <c r="AA608" s="237"/>
      <c r="AB608" s="237"/>
      <c r="AC608" s="220">
        <f>ListadoBase[[#This Row],[FECHA DE TERMINACIÓN]]-ListadoBase[[#This Row],[FECHA DE INICIO]]</f>
        <v>0</v>
      </c>
    </row>
    <row r="609" spans="1:29" ht="15.75" customHeight="1">
      <c r="A609" s="190">
        <f>ROWS($A$2:A656)</f>
        <v>655</v>
      </c>
      <c r="B609" s="236" t="s">
        <v>2774</v>
      </c>
      <c r="C609" s="236"/>
      <c r="D609" s="236" t="s">
        <v>3078</v>
      </c>
      <c r="E609" s="236" t="s">
        <v>3079</v>
      </c>
      <c r="F609" s="236"/>
      <c r="G609" s="237"/>
      <c r="H609" s="238">
        <v>3202378579</v>
      </c>
      <c r="I609" s="208" t="s">
        <v>3080</v>
      </c>
      <c r="J609" s="239" t="s">
        <v>1786</v>
      </c>
      <c r="K609" s="239" t="s">
        <v>3081</v>
      </c>
      <c r="L609" s="239"/>
      <c r="M609" s="149" t="s">
        <v>3082</v>
      </c>
      <c r="N609" s="239"/>
      <c r="O609" s="236"/>
      <c r="P609" s="294"/>
      <c r="Q609" s="236"/>
      <c r="R609" s="236"/>
      <c r="S609" s="240"/>
      <c r="T609" s="146"/>
      <c r="U609" s="237"/>
      <c r="V609" s="236"/>
      <c r="W609" s="236"/>
      <c r="X609" s="236"/>
      <c r="Y609" s="238"/>
      <c r="Z609" s="236"/>
      <c r="AA609" s="237"/>
      <c r="AB609" s="237"/>
      <c r="AC609" s="220">
        <f>ListadoBase[[#This Row],[FECHA DE TERMINACIÓN]]-ListadoBase[[#This Row],[FECHA DE INICIO]]</f>
        <v>0</v>
      </c>
    </row>
    <row r="610" spans="1:29" ht="15.75" customHeight="1">
      <c r="A610" s="190">
        <f>ROWS($A$2:A656)</f>
        <v>655</v>
      </c>
      <c r="B610" s="236" t="s">
        <v>1619</v>
      </c>
      <c r="C610" s="236" t="s">
        <v>3083</v>
      </c>
      <c r="D610" s="236" t="s">
        <v>3084</v>
      </c>
      <c r="E610" s="236" t="s">
        <v>3085</v>
      </c>
      <c r="F610" s="236"/>
      <c r="G610" s="237"/>
      <c r="H610" s="238">
        <v>3057790122</v>
      </c>
      <c r="I610" s="208" t="s">
        <v>3086</v>
      </c>
      <c r="J610" s="239" t="s">
        <v>1940</v>
      </c>
      <c r="K610" s="239" t="s">
        <v>3087</v>
      </c>
      <c r="L610" s="239"/>
      <c r="M610" s="149" t="s">
        <v>3088</v>
      </c>
      <c r="N610" s="239"/>
      <c r="O610" s="236"/>
      <c r="P610" s="294"/>
      <c r="Q610" s="236"/>
      <c r="R610" s="236"/>
      <c r="S610" s="240"/>
      <c r="T610" s="146"/>
      <c r="U610" s="237"/>
      <c r="V610" s="236"/>
      <c r="W610" s="236"/>
      <c r="X610" s="236"/>
      <c r="Y610" s="238">
        <v>10</v>
      </c>
      <c r="Z610" s="236"/>
      <c r="AA610" s="237"/>
      <c r="AB610" s="237"/>
      <c r="AC610" s="220">
        <f>ListadoBase[[#This Row],[FECHA DE TERMINACIÓN]]-ListadoBase[[#This Row],[FECHA DE INICIO]]</f>
        <v>0</v>
      </c>
    </row>
    <row r="611" spans="1:29" ht="15.75" customHeight="1">
      <c r="A611" s="190">
        <f>ROWS($A$2:A656)</f>
        <v>655</v>
      </c>
      <c r="B611" s="215" t="s">
        <v>3089</v>
      </c>
      <c r="C611" s="215" t="s">
        <v>2377</v>
      </c>
      <c r="D611" s="215" t="s">
        <v>3090</v>
      </c>
      <c r="E611" s="215" t="s">
        <v>3091</v>
      </c>
      <c r="F611" s="215">
        <v>51662799</v>
      </c>
      <c r="G611" s="216"/>
      <c r="H611" s="217">
        <v>3004661573</v>
      </c>
      <c r="I611" s="147" t="s">
        <v>3092</v>
      </c>
      <c r="J611" s="218" t="s">
        <v>1786</v>
      </c>
      <c r="K611" s="218" t="s">
        <v>3093</v>
      </c>
      <c r="L611" s="218"/>
      <c r="M611" s="154" t="s">
        <v>3094</v>
      </c>
      <c r="N611" s="218"/>
      <c r="O611" s="215"/>
      <c r="P611" s="255"/>
      <c r="Q611" s="215"/>
      <c r="R611" s="215" t="s">
        <v>1789</v>
      </c>
      <c r="S611" s="219"/>
      <c r="T611" s="140"/>
      <c r="U611" s="216"/>
      <c r="V611" s="215"/>
      <c r="W611" s="215"/>
      <c r="X611" s="215" t="s">
        <v>1414</v>
      </c>
      <c r="Y611" s="217">
        <v>10</v>
      </c>
      <c r="Z611" s="215" t="s">
        <v>1415</v>
      </c>
      <c r="AA611" s="216">
        <v>45637</v>
      </c>
      <c r="AB611" s="216">
        <v>45693</v>
      </c>
      <c r="AC611" s="220">
        <f>ListadoBase[[#This Row],[FECHA DE TERMINACIÓN]]-ListadoBase[[#This Row],[FECHA DE INICIO]]</f>
        <v>56</v>
      </c>
    </row>
    <row r="612" spans="1:29" ht="15.75" customHeight="1">
      <c r="A612" s="190">
        <f>ROWS($A$2:A656)</f>
        <v>655</v>
      </c>
      <c r="B612" s="215" t="s">
        <v>3095</v>
      </c>
      <c r="C612" s="215" t="s">
        <v>1682</v>
      </c>
      <c r="D612" s="215" t="s">
        <v>3096</v>
      </c>
      <c r="E612" s="215" t="s">
        <v>3097</v>
      </c>
      <c r="F612" s="215">
        <v>1092356634</v>
      </c>
      <c r="G612" s="216"/>
      <c r="H612" s="217">
        <v>3133215847</v>
      </c>
      <c r="I612" s="147" t="s">
        <v>3098</v>
      </c>
      <c r="J612" s="218" t="s">
        <v>3099</v>
      </c>
      <c r="K612" s="218" t="s">
        <v>1685</v>
      </c>
      <c r="L612" s="218"/>
      <c r="M612" s="154" t="s">
        <v>3100</v>
      </c>
      <c r="N612" s="218"/>
      <c r="O612" s="215"/>
      <c r="P612" s="255"/>
      <c r="Q612" s="215"/>
      <c r="R612" s="215" t="s">
        <v>3101</v>
      </c>
      <c r="S612" s="219"/>
      <c r="T612" s="140"/>
      <c r="U612" s="216"/>
      <c r="V612" s="215"/>
      <c r="W612" s="215"/>
      <c r="X612" s="215" t="s">
        <v>1414</v>
      </c>
      <c r="Y612" s="217">
        <v>20</v>
      </c>
      <c r="Z612" s="215" t="s">
        <v>1706</v>
      </c>
      <c r="AA612" s="216">
        <v>45587</v>
      </c>
      <c r="AB612" s="216">
        <v>45752</v>
      </c>
      <c r="AC612" s="220">
        <f>ListadoBase[[#This Row],[FECHA DE TERMINACIÓN]]-ListadoBase[[#This Row],[FECHA DE INICIO]]</f>
        <v>165</v>
      </c>
    </row>
    <row r="613" spans="1:29" ht="15.75" customHeight="1">
      <c r="A613" s="190">
        <f>ROWS($A$2:A656)</f>
        <v>655</v>
      </c>
      <c r="B613" s="236" t="str">
        <f>LEFT(E613, FIND(" ", E613) - 1)</f>
        <v/>
      </c>
      <c r="C613" s="236" t="str">
        <f>MID(E613, FIND(" ", E613) + 1, FIND(" ", E613, FIND(" ", E613) + 1) - FIND(" ", E613) - 1)</f>
        <v>ARIZA</v>
      </c>
      <c r="D613" s="236" t="str">
        <f>RIGHT(E613, LEN(E613) - FIND(" ", E613, FIND(" ", E613) + 1))</f>
        <v>PEÑALOZA INGRID JOHANA</v>
      </c>
      <c r="E613" s="236" t="s">
        <v>3102</v>
      </c>
      <c r="F613" s="236"/>
      <c r="G613" s="237"/>
      <c r="H613" s="238"/>
      <c r="I613" s="238"/>
      <c r="J613" s="239"/>
      <c r="K613" s="239"/>
      <c r="L613" s="239" t="s">
        <v>3103</v>
      </c>
      <c r="M613" s="239"/>
      <c r="N613" s="239"/>
      <c r="O613" s="236"/>
      <c r="P613" s="294"/>
      <c r="Q613" s="236"/>
      <c r="R613" s="236"/>
      <c r="S613" s="240"/>
      <c r="T613" s="146"/>
      <c r="U613" s="237"/>
      <c r="V613" s="236"/>
      <c r="W613" s="236"/>
      <c r="X613" s="236"/>
      <c r="Y613" s="238">
        <v>99</v>
      </c>
      <c r="Z613" s="236"/>
      <c r="AA613" s="237"/>
      <c r="AB613" s="237"/>
      <c r="AC613" s="220">
        <f>ListadoBase[[#This Row],[FECHA DE TERMINACIÓN]]-ListadoBase[[#This Row],[FECHA DE INICIO]]</f>
        <v>0</v>
      </c>
    </row>
    <row r="614" spans="1:29" ht="15.75" customHeight="1">
      <c r="A614" s="190">
        <f>ROWS($A$2:A656)</f>
        <v>655</v>
      </c>
      <c r="B614" s="236" t="s">
        <v>3104</v>
      </c>
      <c r="C614" s="236" t="s">
        <v>3105</v>
      </c>
      <c r="D614" s="236" t="s">
        <v>3106</v>
      </c>
      <c r="E614" s="236" t="s">
        <v>3107</v>
      </c>
      <c r="F614" s="236"/>
      <c r="G614" s="237"/>
      <c r="H614" s="238">
        <v>3105272711</v>
      </c>
      <c r="I614" s="208" t="s">
        <v>3108</v>
      </c>
      <c r="J614" s="239" t="s">
        <v>1417</v>
      </c>
      <c r="K614" s="239" t="s">
        <v>3109</v>
      </c>
      <c r="L614" s="239"/>
      <c r="M614" s="149" t="s">
        <v>3110</v>
      </c>
      <c r="N614" s="239"/>
      <c r="O614" s="236"/>
      <c r="P614" s="294"/>
      <c r="Q614" s="236"/>
      <c r="R614" s="236"/>
      <c r="S614" s="240"/>
      <c r="T614" s="146"/>
      <c r="U614" s="237"/>
      <c r="V614" s="236"/>
      <c r="W614" s="236"/>
      <c r="X614" s="236"/>
      <c r="Y614" s="238">
        <v>19</v>
      </c>
      <c r="Z614" s="236"/>
      <c r="AA614" s="237"/>
      <c r="AB614" s="237"/>
      <c r="AC614" s="220">
        <f>ListadoBase[[#This Row],[FECHA DE TERMINACIÓN]]-ListadoBase[[#This Row],[FECHA DE INICIO]]</f>
        <v>0</v>
      </c>
    </row>
    <row r="615" spans="1:29" ht="15.75" customHeight="1">
      <c r="A615" s="190">
        <f>ROWS($A$2:A656)</f>
        <v>655</v>
      </c>
      <c r="B615" s="215" t="s">
        <v>3111</v>
      </c>
      <c r="C615" s="215" t="s">
        <v>3112</v>
      </c>
      <c r="D615" s="215" t="s">
        <v>3113</v>
      </c>
      <c r="E615" s="215" t="s">
        <v>3114</v>
      </c>
      <c r="F615" s="215">
        <v>1030589009</v>
      </c>
      <c r="G615" s="216"/>
      <c r="H615" s="217" t="s">
        <v>3115</v>
      </c>
      <c r="I615" s="147" t="s">
        <v>3116</v>
      </c>
      <c r="J615" s="218" t="s">
        <v>3117</v>
      </c>
      <c r="K615" s="218" t="s">
        <v>3118</v>
      </c>
      <c r="L615" s="218"/>
      <c r="M615" s="154" t="s">
        <v>3119</v>
      </c>
      <c r="N615" s="218"/>
      <c r="O615" s="215"/>
      <c r="P615" s="255"/>
      <c r="Q615" s="215"/>
      <c r="R615" s="215" t="s">
        <v>3120</v>
      </c>
      <c r="S615" s="219"/>
      <c r="T615" s="140"/>
      <c r="U615" s="216"/>
      <c r="V615" s="215"/>
      <c r="W615" s="215"/>
      <c r="X615" s="215" t="s">
        <v>1414</v>
      </c>
      <c r="Y615" s="217">
        <v>10</v>
      </c>
      <c r="Z615" s="215" t="s">
        <v>1706</v>
      </c>
      <c r="AA615" s="216">
        <v>45544</v>
      </c>
      <c r="AB615" s="216">
        <v>45684</v>
      </c>
      <c r="AC615" s="220">
        <f>ListadoBase[[#This Row],[FECHA DE TERMINACIÓN]]-ListadoBase[[#This Row],[FECHA DE INICIO]]</f>
        <v>140</v>
      </c>
    </row>
    <row r="616" spans="1:29" ht="15.75" customHeight="1">
      <c r="A616" s="190">
        <f>ROWS($A$2:A656)</f>
        <v>655</v>
      </c>
      <c r="B616" s="215" t="str">
        <f t="shared" ref="B616:B656" si="66">LEFT(E616, FIND(" ", E616) - 1)</f>
        <v>GOMEZ</v>
      </c>
      <c r="C616" s="215" t="str">
        <f t="shared" ref="C616:C656" si="67">MID(E616, FIND(" ", E616) + 1, FIND(" ", E616, FIND(" ", E616) + 1) - FIND(" ", E616) - 1)</f>
        <v>LEON</v>
      </c>
      <c r="D616" s="215" t="str">
        <f t="shared" ref="D616:D656" si="68">RIGHT(E616, LEN(E616) - FIND(" ", E616, FIND(" ", E616) + 1))</f>
        <v>CARLOS ALBERTO</v>
      </c>
      <c r="E616" s="215" t="s">
        <v>1950</v>
      </c>
      <c r="F616" s="215">
        <v>80767468</v>
      </c>
      <c r="G616" s="216">
        <v>45582</v>
      </c>
      <c r="H616" s="217">
        <v>3045901652</v>
      </c>
      <c r="I616" s="217"/>
      <c r="J616" s="218" t="s">
        <v>1417</v>
      </c>
      <c r="K616" s="218" t="s">
        <v>3121</v>
      </c>
      <c r="L616" s="218" t="s">
        <v>897</v>
      </c>
      <c r="M616" s="218"/>
      <c r="N616" s="218" t="s">
        <v>3050</v>
      </c>
      <c r="O616" s="215"/>
      <c r="P616" s="255"/>
      <c r="Q616" s="215"/>
      <c r="R616" s="215"/>
      <c r="S616" s="219">
        <v>6000000</v>
      </c>
      <c r="T616" s="140">
        <v>121061</v>
      </c>
      <c r="U616" s="216"/>
      <c r="V616" s="215"/>
      <c r="W616" s="215"/>
      <c r="X616" s="215" t="s">
        <v>1414</v>
      </c>
      <c r="Y616" s="217">
        <v>94</v>
      </c>
      <c r="Z616" s="215"/>
      <c r="AA616" s="216"/>
      <c r="AB616" s="216"/>
      <c r="AC616" s="298">
        <f>ListadoBase[[#This Row],[FECHA DE TERMINACIÓN]]-ListadoBase[[#This Row],[FECHA DE INICIO]]</f>
        <v>0</v>
      </c>
    </row>
    <row r="617" spans="1:29" ht="15.75" customHeight="1">
      <c r="A617" s="190">
        <f>ROWS($A$2:A656)</f>
        <v>655</v>
      </c>
      <c r="B617" s="236" t="str">
        <f t="shared" si="66"/>
        <v>MUEZ</v>
      </c>
      <c r="C617" s="236" t="str">
        <f t="shared" si="67"/>
        <v>PAUT</v>
      </c>
      <c r="D617" s="236" t="str">
        <f t="shared" si="68"/>
        <v>LUISA FERNANDA</v>
      </c>
      <c r="E617" s="236" t="s">
        <v>3122</v>
      </c>
      <c r="F617" s="236">
        <v>106479331</v>
      </c>
      <c r="G617" s="237"/>
      <c r="H617" s="238">
        <v>3042065960</v>
      </c>
      <c r="I617" s="238"/>
      <c r="J617" s="239"/>
      <c r="K617" s="239"/>
      <c r="L617" s="239" t="s">
        <v>3123</v>
      </c>
      <c r="M617" s="239"/>
      <c r="N617" s="239" t="s">
        <v>3124</v>
      </c>
      <c r="O617" s="236"/>
      <c r="P617" s="294"/>
      <c r="Q617" s="236"/>
      <c r="R617" s="236"/>
      <c r="S617" s="240"/>
      <c r="T617" s="146"/>
      <c r="U617" s="237"/>
      <c r="V617" s="236"/>
      <c r="W617" s="236"/>
      <c r="X617" s="236"/>
      <c r="Y617" s="238"/>
      <c r="Z617" s="236"/>
      <c r="AA617" s="237"/>
      <c r="AB617" s="237"/>
      <c r="AC617" s="220">
        <f>ListadoBase[[#This Row],[FECHA DE TERMINACIÓN]]-ListadoBase[[#This Row],[FECHA DE INICIO]]</f>
        <v>0</v>
      </c>
    </row>
    <row r="618" spans="1:29" ht="15.75" customHeight="1">
      <c r="A618" s="190">
        <f>ROWS($A$2:A656)</f>
        <v>655</v>
      </c>
      <c r="B618" s="215" t="str">
        <f t="shared" si="66"/>
        <v>DAZA</v>
      </c>
      <c r="C618" s="215" t="str">
        <f t="shared" si="67"/>
        <v>HURTADO</v>
      </c>
      <c r="D618" s="215" t="str">
        <f t="shared" si="68"/>
        <v>DIEGO HERNAN</v>
      </c>
      <c r="E618" s="215" t="s">
        <v>3125</v>
      </c>
      <c r="F618" s="215">
        <v>1015394525</v>
      </c>
      <c r="G618" s="216"/>
      <c r="H618" s="217">
        <v>3105519423</v>
      </c>
      <c r="I618" s="217"/>
      <c r="J618" s="218" t="s">
        <v>1417</v>
      </c>
      <c r="K618" s="218"/>
      <c r="L618" s="218" t="s">
        <v>3126</v>
      </c>
      <c r="M618" s="218"/>
      <c r="N618" s="218"/>
      <c r="O618" s="215"/>
      <c r="P618" s="255"/>
      <c r="Q618" s="215"/>
      <c r="R618" s="215"/>
      <c r="S618" s="219"/>
      <c r="T618" s="140"/>
      <c r="U618" s="216"/>
      <c r="V618" s="215"/>
      <c r="W618" s="215"/>
      <c r="X618" s="215" t="s">
        <v>1414</v>
      </c>
      <c r="Y618" s="217">
        <v>10</v>
      </c>
      <c r="Z618" s="215"/>
      <c r="AA618" s="216"/>
      <c r="AB618" s="216"/>
      <c r="AC618" s="220">
        <f>ListadoBase[[#This Row],[FECHA DE TERMINACIÓN]]-ListadoBase[[#This Row],[FECHA DE INICIO]]</f>
        <v>0</v>
      </c>
    </row>
    <row r="619" spans="1:29" ht="15.75" customHeight="1">
      <c r="A619" s="190">
        <f>ROWS($A$2:A656)</f>
        <v>655</v>
      </c>
      <c r="B619" s="215" t="str">
        <f t="shared" si="66"/>
        <v>DOMINGUEZ</v>
      </c>
      <c r="C619" s="215" t="str">
        <f t="shared" si="67"/>
        <v>ROLDAN</v>
      </c>
      <c r="D619" s="215" t="str">
        <f t="shared" si="68"/>
        <v>SONIA MIREYA</v>
      </c>
      <c r="E619" s="215" t="s">
        <v>3127</v>
      </c>
      <c r="F619" s="215">
        <v>1031132532</v>
      </c>
      <c r="G619" s="216"/>
      <c r="H619" s="217">
        <v>3158321678</v>
      </c>
      <c r="I619" s="217"/>
      <c r="J619" s="218"/>
      <c r="K619" s="218"/>
      <c r="L619" s="218"/>
      <c r="M619" s="218"/>
      <c r="N619" s="218"/>
      <c r="O619" s="215"/>
      <c r="P619" s="255"/>
      <c r="Q619" s="215"/>
      <c r="R619" s="215" t="s">
        <v>3128</v>
      </c>
      <c r="S619" s="219"/>
      <c r="T619" s="140"/>
      <c r="U619" s="216"/>
      <c r="V619" s="215"/>
      <c r="W619" s="215"/>
      <c r="X619" s="215" t="s">
        <v>1414</v>
      </c>
      <c r="Y619" s="217">
        <v>93</v>
      </c>
      <c r="Z619" s="215" t="s">
        <v>1706</v>
      </c>
      <c r="AA619" s="216">
        <v>45561</v>
      </c>
      <c r="AB619" s="216">
        <v>45725</v>
      </c>
      <c r="AC619" s="220">
        <f>ListadoBase[[#This Row],[FECHA DE TERMINACIÓN]]-ListadoBase[[#This Row],[FECHA DE INICIO]]</f>
        <v>164</v>
      </c>
    </row>
    <row r="620" spans="1:29" ht="15.75" customHeight="1">
      <c r="A620" s="190">
        <f>ROWS($A$2:A656)</f>
        <v>655</v>
      </c>
      <c r="B620" s="236" t="str">
        <f t="shared" si="66"/>
        <v>CORTES</v>
      </c>
      <c r="C620" s="236" t="str">
        <f t="shared" si="67"/>
        <v>HIGUERA</v>
      </c>
      <c r="D620" s="236" t="str">
        <f t="shared" si="68"/>
        <v>EFRAIN</v>
      </c>
      <c r="E620" s="236" t="s">
        <v>3129</v>
      </c>
      <c r="F620" s="236"/>
      <c r="G620" s="237"/>
      <c r="H620" s="238"/>
      <c r="I620" s="238"/>
      <c r="J620" s="239"/>
      <c r="K620" s="239"/>
      <c r="L620" s="239"/>
      <c r="M620" s="239"/>
      <c r="N620" s="239"/>
      <c r="O620" s="236"/>
      <c r="P620" s="294"/>
      <c r="Q620" s="236"/>
      <c r="R620" s="236"/>
      <c r="S620" s="240"/>
      <c r="T620" s="146"/>
      <c r="U620" s="237"/>
      <c r="V620" s="236"/>
      <c r="W620" s="236"/>
      <c r="X620" s="236"/>
      <c r="Y620" s="238"/>
      <c r="Z620" s="236"/>
      <c r="AA620" s="237"/>
      <c r="AB620" s="237"/>
      <c r="AC620" s="220">
        <f>ListadoBase[[#This Row],[FECHA DE TERMINACIÓN]]-ListadoBase[[#This Row],[FECHA DE INICIO]]</f>
        <v>0</v>
      </c>
    </row>
    <row r="621" spans="1:29" ht="15.75" customHeight="1">
      <c r="A621" s="190">
        <f>ROWS($A$2:A656)</f>
        <v>655</v>
      </c>
      <c r="B621" s="236" t="str">
        <f t="shared" si="66"/>
        <v>CRISTIAN</v>
      </c>
      <c r="C621" s="236" t="str">
        <f t="shared" si="67"/>
        <v>CAMILO</v>
      </c>
      <c r="D621" s="236" t="str">
        <f t="shared" si="68"/>
        <v>SANCHEZ TENJO</v>
      </c>
      <c r="E621" s="236" t="s">
        <v>3130</v>
      </c>
      <c r="F621" s="236"/>
      <c r="G621" s="237"/>
      <c r="H621" s="238"/>
      <c r="I621" s="238"/>
      <c r="J621" s="239"/>
      <c r="K621" s="239"/>
      <c r="L621" s="239"/>
      <c r="M621" s="239"/>
      <c r="N621" s="239"/>
      <c r="O621" s="236"/>
      <c r="P621" s="294"/>
      <c r="Q621" s="236"/>
      <c r="R621" s="236"/>
      <c r="S621" s="240"/>
      <c r="T621" s="146"/>
      <c r="U621" s="237"/>
      <c r="V621" s="236"/>
      <c r="W621" s="236"/>
      <c r="X621" s="236"/>
      <c r="Y621" s="238">
        <v>16</v>
      </c>
      <c r="Z621" s="236"/>
      <c r="AA621" s="237"/>
      <c r="AB621" s="237"/>
      <c r="AC621" s="220">
        <f>ListadoBase[[#This Row],[FECHA DE TERMINACIÓN]]-ListadoBase[[#This Row],[FECHA DE INICIO]]</f>
        <v>0</v>
      </c>
    </row>
    <row r="622" spans="1:29" ht="15.75" customHeight="1">
      <c r="A622" s="190">
        <f>ROWS($A$2:A656)</f>
        <v>655</v>
      </c>
      <c r="B622" s="236" t="str">
        <f t="shared" si="66"/>
        <v>DIANA</v>
      </c>
      <c r="C622" s="236" t="str">
        <f t="shared" si="67"/>
        <v>MIREYA</v>
      </c>
      <c r="D622" s="236" t="str">
        <f t="shared" si="68"/>
        <v>RANGEL ROJAS</v>
      </c>
      <c r="E622" s="236" t="s">
        <v>3131</v>
      </c>
      <c r="F622" s="236"/>
      <c r="G622" s="237"/>
      <c r="H622" s="238"/>
      <c r="I622" s="238"/>
      <c r="J622" s="239"/>
      <c r="K622" s="239"/>
      <c r="L622" s="239"/>
      <c r="M622" s="239"/>
      <c r="N622" s="239"/>
      <c r="O622" s="236"/>
      <c r="P622" s="294"/>
      <c r="Q622" s="236"/>
      <c r="R622" s="236"/>
      <c r="S622" s="240"/>
      <c r="T622" s="146"/>
      <c r="U622" s="237"/>
      <c r="V622" s="236"/>
      <c r="W622" s="236"/>
      <c r="X622" s="236"/>
      <c r="Y622" s="238">
        <v>10</v>
      </c>
      <c r="Z622" s="236"/>
      <c r="AA622" s="237"/>
      <c r="AB622" s="237"/>
      <c r="AC622" s="220">
        <f>ListadoBase[[#This Row],[FECHA DE TERMINACIÓN]]-ListadoBase[[#This Row],[FECHA DE INICIO]]</f>
        <v>0</v>
      </c>
    </row>
    <row r="623" spans="1:29" ht="15.75" customHeight="1">
      <c r="A623" s="190">
        <f>ROWS($A$2:A656)</f>
        <v>655</v>
      </c>
      <c r="B623" s="236" t="str">
        <f t="shared" si="66"/>
        <v>MARIA</v>
      </c>
      <c r="C623" s="236" t="str">
        <f t="shared" si="67"/>
        <v>CRISTINA</v>
      </c>
      <c r="D623" s="236" t="str">
        <f t="shared" si="68"/>
        <v>GONZALEZ GONZALEZ</v>
      </c>
      <c r="E623" s="236" t="s">
        <v>147</v>
      </c>
      <c r="F623" s="236"/>
      <c r="G623" s="237"/>
      <c r="H623" s="238"/>
      <c r="I623" s="238"/>
      <c r="J623" s="239"/>
      <c r="K623" s="239"/>
      <c r="L623" s="239"/>
      <c r="M623" s="239"/>
      <c r="N623" s="239"/>
      <c r="O623" s="236"/>
      <c r="P623" s="294"/>
      <c r="Q623" s="236"/>
      <c r="R623" s="236"/>
      <c r="S623" s="240"/>
      <c r="T623" s="146"/>
      <c r="U623" s="237"/>
      <c r="V623" s="236"/>
      <c r="W623" s="236"/>
      <c r="X623" s="236"/>
      <c r="Y623" s="238"/>
      <c r="Z623" s="236"/>
      <c r="AA623" s="237"/>
      <c r="AB623" s="237"/>
      <c r="AC623" s="220">
        <f>ListadoBase[[#This Row],[FECHA DE TERMINACIÓN]]-ListadoBase[[#This Row],[FECHA DE INICIO]]</f>
        <v>0</v>
      </c>
    </row>
    <row r="624" spans="1:29" ht="15.75" customHeight="1">
      <c r="A624" s="190">
        <f>ROWS($A$2:A656)</f>
        <v>655</v>
      </c>
      <c r="B624" s="236" t="str">
        <f t="shared" si="66"/>
        <v>CLEMENCIA</v>
      </c>
      <c r="C624" s="236" t="str">
        <f t="shared" si="67"/>
        <v>DEL</v>
      </c>
      <c r="D624" s="236" t="str">
        <f t="shared" si="68"/>
        <v>PILAR GONZALEZ MARTINEZ</v>
      </c>
      <c r="E624" s="236" t="s">
        <v>226</v>
      </c>
      <c r="F624" s="236"/>
      <c r="G624" s="237"/>
      <c r="H624" s="238"/>
      <c r="I624" s="238"/>
      <c r="J624" s="239"/>
      <c r="K624" s="239"/>
      <c r="L624" s="239"/>
      <c r="M624" s="239"/>
      <c r="N624" s="239"/>
      <c r="O624" s="236"/>
      <c r="P624" s="294"/>
      <c r="Q624" s="236"/>
      <c r="R624" s="236"/>
      <c r="S624" s="240"/>
      <c r="T624" s="146"/>
      <c r="U624" s="237"/>
      <c r="V624" s="236"/>
      <c r="W624" s="236"/>
      <c r="X624" s="236"/>
      <c r="Y624" s="238">
        <v>19</v>
      </c>
      <c r="Z624" s="236"/>
      <c r="AA624" s="237"/>
      <c r="AB624" s="237"/>
      <c r="AC624" s="220">
        <f>ListadoBase[[#This Row],[FECHA DE TERMINACIÓN]]-ListadoBase[[#This Row],[FECHA DE INICIO]]</f>
        <v>0</v>
      </c>
    </row>
    <row r="625" spans="1:29" ht="15.75" customHeight="1">
      <c r="A625" s="190">
        <f>ROWS($A$2:A656)</f>
        <v>655</v>
      </c>
      <c r="B625" s="236" t="str">
        <f t="shared" si="66"/>
        <v>HAYDER</v>
      </c>
      <c r="C625" s="236" t="str">
        <f t="shared" si="67"/>
        <v>STIVEN</v>
      </c>
      <c r="D625" s="236" t="str">
        <f t="shared" si="68"/>
        <v>HERNANDEZ GALLEGO</v>
      </c>
      <c r="E625" s="236" t="s">
        <v>274</v>
      </c>
      <c r="F625" s="236"/>
      <c r="G625" s="237"/>
      <c r="H625" s="238"/>
      <c r="I625" s="238"/>
      <c r="J625" s="239"/>
      <c r="K625" s="239"/>
      <c r="L625" s="239"/>
      <c r="M625" s="239"/>
      <c r="N625" s="239"/>
      <c r="O625" s="236"/>
      <c r="P625" s="294"/>
      <c r="Q625" s="236"/>
      <c r="R625" s="236"/>
      <c r="S625" s="240"/>
      <c r="T625" s="146"/>
      <c r="U625" s="237"/>
      <c r="V625" s="236"/>
      <c r="W625" s="236"/>
      <c r="X625" s="236"/>
      <c r="Y625" s="238"/>
      <c r="Z625" s="236"/>
      <c r="AA625" s="237"/>
      <c r="AB625" s="237"/>
      <c r="AC625" s="220">
        <f>ListadoBase[[#This Row],[FECHA DE TERMINACIÓN]]-ListadoBase[[#This Row],[FECHA DE INICIO]]</f>
        <v>0</v>
      </c>
    </row>
    <row r="626" spans="1:29" ht="15.75" customHeight="1">
      <c r="A626" s="190">
        <f>ROWS($A$2:A656)</f>
        <v>655</v>
      </c>
      <c r="B626" s="236" t="str">
        <f t="shared" si="66"/>
        <v>SOFIA</v>
      </c>
      <c r="C626" s="236" t="str">
        <f t="shared" si="67"/>
        <v>PUERTO</v>
      </c>
      <c r="D626" s="236" t="str">
        <f t="shared" si="68"/>
        <v>AGUDELO</v>
      </c>
      <c r="E626" s="236" t="s">
        <v>233</v>
      </c>
      <c r="F626" s="236"/>
      <c r="G626" s="237"/>
      <c r="H626" s="238"/>
      <c r="I626" s="238"/>
      <c r="J626" s="239"/>
      <c r="K626" s="239"/>
      <c r="L626" s="239"/>
      <c r="M626" s="239"/>
      <c r="N626" s="239"/>
      <c r="O626" s="236"/>
      <c r="P626" s="294"/>
      <c r="Q626" s="236"/>
      <c r="R626" s="236"/>
      <c r="S626" s="240"/>
      <c r="T626" s="146"/>
      <c r="U626" s="237"/>
      <c r="V626" s="236"/>
      <c r="W626" s="236"/>
      <c r="X626" s="236"/>
      <c r="Y626" s="238">
        <v>19</v>
      </c>
      <c r="Z626" s="236"/>
      <c r="AA626" s="237"/>
      <c r="AB626" s="237"/>
      <c r="AC626" s="220">
        <f>ListadoBase[[#This Row],[FECHA DE TERMINACIÓN]]-ListadoBase[[#This Row],[FECHA DE INICIO]]</f>
        <v>0</v>
      </c>
    </row>
    <row r="627" spans="1:29" ht="15.75" customHeight="1">
      <c r="A627" s="190">
        <f>ROWS($A$2:A656)</f>
        <v>655</v>
      </c>
      <c r="B627" s="236" t="str">
        <f t="shared" si="66"/>
        <v>FARID</v>
      </c>
      <c r="C627" s="236" t="str">
        <f t="shared" si="67"/>
        <v>ANDRES</v>
      </c>
      <c r="D627" s="236" t="str">
        <f t="shared" si="68"/>
        <v>SOTO RODRIGUEZ</v>
      </c>
      <c r="E627" s="236" t="s">
        <v>3132</v>
      </c>
      <c r="F627" s="236"/>
      <c r="G627" s="237"/>
      <c r="H627" s="238"/>
      <c r="I627" s="238"/>
      <c r="J627" s="239"/>
      <c r="K627" s="239"/>
      <c r="L627" s="239"/>
      <c r="M627" s="239"/>
      <c r="N627" s="239"/>
      <c r="O627" s="236"/>
      <c r="P627" s="294"/>
      <c r="Q627" s="236"/>
      <c r="R627" s="236"/>
      <c r="S627" s="240"/>
      <c r="T627" s="146"/>
      <c r="U627" s="237"/>
      <c r="V627" s="236"/>
      <c r="W627" s="236"/>
      <c r="X627" s="236"/>
      <c r="Y627" s="238"/>
      <c r="Z627" s="236"/>
      <c r="AA627" s="237"/>
      <c r="AB627" s="237"/>
      <c r="AC627" s="220">
        <f>ListadoBase[[#This Row],[FECHA DE TERMINACIÓN]]-ListadoBase[[#This Row],[FECHA DE INICIO]]</f>
        <v>0</v>
      </c>
    </row>
    <row r="628" spans="1:29" ht="15.75" customHeight="1">
      <c r="A628" s="190">
        <f>ROWS($A$2:A656)</f>
        <v>655</v>
      </c>
      <c r="B628" s="236" t="str">
        <f t="shared" si="66"/>
        <v>STEFANY</v>
      </c>
      <c r="C628" s="236" t="e">
        <f t="shared" si="67"/>
        <v>#VALUE!</v>
      </c>
      <c r="D628" s="236" t="e">
        <f t="shared" si="68"/>
        <v>#VALUE!</v>
      </c>
      <c r="E628" s="236" t="s">
        <v>3133</v>
      </c>
      <c r="F628" s="236"/>
      <c r="G628" s="237"/>
      <c r="H628" s="238"/>
      <c r="I628" s="238"/>
      <c r="J628" s="239"/>
      <c r="K628" s="239"/>
      <c r="L628" s="239"/>
      <c r="M628" s="239"/>
      <c r="N628" s="239"/>
      <c r="O628" s="236"/>
      <c r="P628" s="294"/>
      <c r="Q628" s="236"/>
      <c r="R628" s="236"/>
      <c r="S628" s="240"/>
      <c r="T628" s="146"/>
      <c r="U628" s="237"/>
      <c r="V628" s="236"/>
      <c r="W628" s="236"/>
      <c r="X628" s="236"/>
      <c r="Y628" s="238">
        <v>19</v>
      </c>
      <c r="Z628" s="236"/>
      <c r="AA628" s="237"/>
      <c r="AB628" s="237"/>
      <c r="AC628" s="220">
        <f>ListadoBase[[#This Row],[FECHA DE TERMINACIÓN]]-ListadoBase[[#This Row],[FECHA DE INICIO]]</f>
        <v>0</v>
      </c>
    </row>
    <row r="629" spans="1:29" ht="15.75" customHeight="1">
      <c r="A629" s="190">
        <f>ROWS($A$2:A656)</f>
        <v>655</v>
      </c>
      <c r="B629" s="236" t="str">
        <f t="shared" si="66"/>
        <v>ANGIE</v>
      </c>
      <c r="C629" s="236" t="str">
        <f t="shared" si="67"/>
        <v>PAOLA</v>
      </c>
      <c r="D629" s="236" t="str">
        <f t="shared" si="68"/>
        <v>RAMIREZ VALDES</v>
      </c>
      <c r="E629" s="236" t="s">
        <v>385</v>
      </c>
      <c r="F629" s="236"/>
      <c r="G629" s="237"/>
      <c r="H629" s="238"/>
      <c r="I629" s="238"/>
      <c r="J629" s="239"/>
      <c r="K629" s="239"/>
      <c r="L629" s="239"/>
      <c r="M629" s="239"/>
      <c r="N629" s="239"/>
      <c r="O629" s="236"/>
      <c r="P629" s="294"/>
      <c r="Q629" s="236"/>
      <c r="R629" s="236"/>
      <c r="S629" s="240"/>
      <c r="T629" s="146"/>
      <c r="U629" s="237"/>
      <c r="V629" s="236"/>
      <c r="W629" s="236"/>
      <c r="X629" s="236"/>
      <c r="Y629" s="238"/>
      <c r="Z629" s="236"/>
      <c r="AA629" s="237"/>
      <c r="AB629" s="237"/>
      <c r="AC629" s="220">
        <f>ListadoBase[[#This Row],[FECHA DE TERMINACIÓN]]-ListadoBase[[#This Row],[FECHA DE INICIO]]</f>
        <v>0</v>
      </c>
    </row>
    <row r="630" spans="1:29" ht="15.75" customHeight="1">
      <c r="A630" s="190">
        <f>ROWS($A$2:A656)</f>
        <v>655</v>
      </c>
      <c r="B630" s="236" t="str">
        <f t="shared" si="66"/>
        <v>KELLY</v>
      </c>
      <c r="C630" s="236" t="e">
        <f t="shared" si="67"/>
        <v>#VALUE!</v>
      </c>
      <c r="D630" s="236" t="e">
        <f t="shared" si="68"/>
        <v>#VALUE!</v>
      </c>
      <c r="E630" s="236" t="s">
        <v>3134</v>
      </c>
      <c r="F630" s="236"/>
      <c r="G630" s="237"/>
      <c r="H630" s="238"/>
      <c r="I630" s="238"/>
      <c r="J630" s="239"/>
      <c r="K630" s="239"/>
      <c r="L630" s="239"/>
      <c r="M630" s="239"/>
      <c r="N630" s="239"/>
      <c r="O630" s="236"/>
      <c r="P630" s="294"/>
      <c r="Q630" s="236"/>
      <c r="R630" s="236"/>
      <c r="S630" s="240"/>
      <c r="T630" s="146"/>
      <c r="U630" s="237"/>
      <c r="V630" s="236"/>
      <c r="W630" s="236"/>
      <c r="X630" s="236"/>
      <c r="Y630" s="238">
        <v>16</v>
      </c>
      <c r="Z630" s="236"/>
      <c r="AA630" s="237"/>
      <c r="AB630" s="237"/>
      <c r="AC630" s="220">
        <f>ListadoBase[[#This Row],[FECHA DE TERMINACIÓN]]-ListadoBase[[#This Row],[FECHA DE INICIO]]</f>
        <v>0</v>
      </c>
    </row>
    <row r="631" spans="1:29" ht="15.75" customHeight="1">
      <c r="A631" s="190">
        <f>ROWS($A$2:A656)</f>
        <v>655</v>
      </c>
      <c r="B631" s="236" t="str">
        <f t="shared" si="66"/>
        <v>FABIO</v>
      </c>
      <c r="C631" s="236" t="str">
        <f t="shared" si="67"/>
        <v>CESAR</v>
      </c>
      <c r="D631" s="236" t="str">
        <f t="shared" si="68"/>
        <v>FAJARDO MORENO</v>
      </c>
      <c r="E631" s="236" t="s">
        <v>430</v>
      </c>
      <c r="F631" s="236"/>
      <c r="G631" s="237"/>
      <c r="H631" s="238"/>
      <c r="I631" s="238"/>
      <c r="J631" s="239"/>
      <c r="K631" s="239"/>
      <c r="L631" s="239"/>
      <c r="M631" s="239"/>
      <c r="N631" s="239"/>
      <c r="O631" s="236"/>
      <c r="P631" s="294"/>
      <c r="Q631" s="236"/>
      <c r="R631" s="236"/>
      <c r="S631" s="240"/>
      <c r="T631" s="146"/>
      <c r="U631" s="237"/>
      <c r="V631" s="236"/>
      <c r="W631" s="236"/>
      <c r="X631" s="236"/>
      <c r="Y631" s="238">
        <v>36</v>
      </c>
      <c r="Z631" s="236"/>
      <c r="AA631" s="237"/>
      <c r="AB631" s="237"/>
      <c r="AC631" s="220">
        <f>ListadoBase[[#This Row],[FECHA DE TERMINACIÓN]]-ListadoBase[[#This Row],[FECHA DE INICIO]]</f>
        <v>0</v>
      </c>
    </row>
    <row r="632" spans="1:29" ht="15.75" customHeight="1">
      <c r="A632" s="190">
        <f>ROWS($A$2:A656)</f>
        <v>655</v>
      </c>
      <c r="B632" s="236" t="str">
        <f t="shared" si="66"/>
        <v>MARIA</v>
      </c>
      <c r="C632" s="236" t="str">
        <f t="shared" si="67"/>
        <v xml:space="preserve">	DEL</v>
      </c>
      <c r="D632" s="236" t="str">
        <f t="shared" si="68"/>
        <v>CARMEN OME MUÑOZ</v>
      </c>
      <c r="E632" s="236" t="s">
        <v>3135</v>
      </c>
      <c r="F632" s="236"/>
      <c r="G632" s="237"/>
      <c r="H632" s="238"/>
      <c r="I632" s="238"/>
      <c r="J632" s="239"/>
      <c r="K632" s="239"/>
      <c r="L632" s="239"/>
      <c r="M632" s="239"/>
      <c r="N632" s="239"/>
      <c r="O632" s="236"/>
      <c r="P632" s="294"/>
      <c r="Q632" s="236"/>
      <c r="R632" s="236"/>
      <c r="S632" s="240"/>
      <c r="T632" s="146"/>
      <c r="U632" s="237"/>
      <c r="V632" s="236"/>
      <c r="W632" s="236"/>
      <c r="X632" s="236"/>
      <c r="Y632" s="238">
        <v>78</v>
      </c>
      <c r="Z632" s="236"/>
      <c r="AA632" s="237"/>
      <c r="AB632" s="237"/>
      <c r="AC632" s="220">
        <f>ListadoBase[[#This Row],[FECHA DE TERMINACIÓN]]-ListadoBase[[#This Row],[FECHA DE INICIO]]</f>
        <v>0</v>
      </c>
    </row>
    <row r="633" spans="1:29" ht="15.75" customHeight="1">
      <c r="A633" s="190">
        <f>ROWS($A$2:A656)</f>
        <v>655</v>
      </c>
      <c r="B633" s="236" t="str">
        <f t="shared" si="66"/>
        <v>CRISTIAN</v>
      </c>
      <c r="C633" s="236" t="str">
        <f t="shared" si="67"/>
        <v>JOVANY	ZAMUDIO</v>
      </c>
      <c r="D633" s="236" t="str">
        <f t="shared" si="68"/>
        <v>VARGAS</v>
      </c>
      <c r="E633" s="236" t="s">
        <v>3136</v>
      </c>
      <c r="F633" s="236"/>
      <c r="G633" s="237"/>
      <c r="H633" s="238"/>
      <c r="I633" s="238"/>
      <c r="J633" s="239"/>
      <c r="K633" s="239"/>
      <c r="L633" s="239"/>
      <c r="M633" s="239"/>
      <c r="N633" s="239"/>
      <c r="O633" s="236"/>
      <c r="P633" s="294"/>
      <c r="Q633" s="236"/>
      <c r="R633" s="236"/>
      <c r="S633" s="240"/>
      <c r="T633" s="146"/>
      <c r="U633" s="237"/>
      <c r="V633" s="236"/>
      <c r="W633" s="236"/>
      <c r="X633" s="236"/>
      <c r="Y633" s="238"/>
      <c r="Z633" s="236"/>
      <c r="AA633" s="237"/>
      <c r="AB633" s="237"/>
      <c r="AC633" s="220">
        <f>ListadoBase[[#This Row],[FECHA DE TERMINACIÓN]]-ListadoBase[[#This Row],[FECHA DE INICIO]]</f>
        <v>0</v>
      </c>
    </row>
    <row r="634" spans="1:29" ht="15.75" customHeight="1">
      <c r="A634" s="190">
        <f>ROWS($A$2:A656)</f>
        <v>655</v>
      </c>
      <c r="B634" s="236" t="str">
        <f t="shared" si="66"/>
        <v>JAIRO</v>
      </c>
      <c r="C634" s="236" t="str">
        <f t="shared" si="67"/>
        <v>EFRAIN</v>
      </c>
      <c r="D634" s="236" t="str">
        <f t="shared" si="68"/>
        <v>MOJICA	CASTELBLANCO</v>
      </c>
      <c r="E634" s="236" t="s">
        <v>3137</v>
      </c>
      <c r="F634" s="236"/>
      <c r="G634" s="237"/>
      <c r="H634" s="238"/>
      <c r="I634" s="238"/>
      <c r="J634" s="239"/>
      <c r="K634" s="239"/>
      <c r="L634" s="239"/>
      <c r="M634" s="239"/>
      <c r="N634" s="239"/>
      <c r="O634" s="236"/>
      <c r="P634" s="294"/>
      <c r="Q634" s="236"/>
      <c r="R634" s="236"/>
      <c r="S634" s="240"/>
      <c r="T634" s="146"/>
      <c r="U634" s="237"/>
      <c r="V634" s="236"/>
      <c r="W634" s="236"/>
      <c r="X634" s="236"/>
      <c r="Y634" s="238"/>
      <c r="Z634" s="236"/>
      <c r="AA634" s="237"/>
      <c r="AB634" s="237"/>
      <c r="AC634" s="220">
        <f>ListadoBase[[#This Row],[FECHA DE TERMINACIÓN]]-ListadoBase[[#This Row],[FECHA DE INICIO]]</f>
        <v>0</v>
      </c>
    </row>
    <row r="635" spans="1:29" ht="15.75" customHeight="1">
      <c r="A635" s="190">
        <f>ROWS($A$2:A656)</f>
        <v>655</v>
      </c>
      <c r="B635" s="236" t="str">
        <f t="shared" si="66"/>
        <v>KAROL</v>
      </c>
      <c r="C635" s="236" t="str">
        <f t="shared" si="67"/>
        <v>DAYANA</v>
      </c>
      <c r="D635" s="236" t="str">
        <f t="shared" si="68"/>
        <v>MARTIN</v>
      </c>
      <c r="E635" s="236" t="s">
        <v>3138</v>
      </c>
      <c r="F635" s="236"/>
      <c r="G635" s="237"/>
      <c r="H635" s="238"/>
      <c r="I635" s="238"/>
      <c r="J635" s="239"/>
      <c r="K635" s="239"/>
      <c r="L635" s="239"/>
      <c r="M635" s="239"/>
      <c r="N635" s="239"/>
      <c r="O635" s="236"/>
      <c r="P635" s="294"/>
      <c r="Q635" s="236"/>
      <c r="R635" s="236"/>
      <c r="S635" s="240"/>
      <c r="T635" s="146"/>
      <c r="U635" s="237"/>
      <c r="V635" s="236"/>
      <c r="W635" s="236"/>
      <c r="X635" s="236"/>
      <c r="Y635" s="238">
        <v>16</v>
      </c>
      <c r="Z635" s="236"/>
      <c r="AA635" s="237"/>
      <c r="AB635" s="237"/>
      <c r="AC635" s="220">
        <f>ListadoBase[[#This Row],[FECHA DE TERMINACIÓN]]-ListadoBase[[#This Row],[FECHA DE INICIO]]</f>
        <v>0</v>
      </c>
    </row>
    <row r="636" spans="1:29" ht="15.75" customHeight="1">
      <c r="A636" s="190">
        <f>ROWS($A$2:A656)</f>
        <v>655</v>
      </c>
      <c r="B636" s="236" t="str">
        <f t="shared" si="66"/>
        <v>ADRIANA</v>
      </c>
      <c r="C636" s="236" t="str">
        <f t="shared" si="67"/>
        <v>DE</v>
      </c>
      <c r="D636" s="236" t="str">
        <f t="shared" si="68"/>
        <v>LA TORRE</v>
      </c>
      <c r="E636" s="236" t="s">
        <v>3139</v>
      </c>
      <c r="F636" s="236"/>
      <c r="G636" s="237"/>
      <c r="H636" s="238"/>
      <c r="I636" s="238"/>
      <c r="J636" s="239"/>
      <c r="K636" s="239"/>
      <c r="L636" s="239"/>
      <c r="M636" s="239"/>
      <c r="N636" s="239"/>
      <c r="O636" s="236"/>
      <c r="P636" s="294"/>
      <c r="Q636" s="236"/>
      <c r="R636" s="236"/>
      <c r="S636" s="240"/>
      <c r="T636" s="146"/>
      <c r="U636" s="237"/>
      <c r="V636" s="236"/>
      <c r="W636" s="236"/>
      <c r="X636" s="236"/>
      <c r="Y636" s="238">
        <v>10</v>
      </c>
      <c r="Z636" s="236"/>
      <c r="AA636" s="237"/>
      <c r="AB636" s="237"/>
      <c r="AC636" s="220">
        <f>ListadoBase[[#This Row],[FECHA DE TERMINACIÓN]]-ListadoBase[[#This Row],[FECHA DE INICIO]]</f>
        <v>0</v>
      </c>
    </row>
    <row r="637" spans="1:29" ht="15.75" customHeight="1">
      <c r="A637" s="190">
        <f>ROWS($A$2:A656)</f>
        <v>655</v>
      </c>
      <c r="B637" s="236" t="str">
        <f t="shared" si="66"/>
        <v>KATHERIN</v>
      </c>
      <c r="C637" s="236" t="str">
        <f t="shared" si="67"/>
        <v>JANETH</v>
      </c>
      <c r="D637" s="236" t="str">
        <f t="shared" si="68"/>
        <v>VALENCIA</v>
      </c>
      <c r="E637" s="236" t="s">
        <v>3140</v>
      </c>
      <c r="F637" s="236"/>
      <c r="G637" s="237"/>
      <c r="H637" s="238"/>
      <c r="I637" s="238"/>
      <c r="J637" s="239"/>
      <c r="K637" s="239"/>
      <c r="L637" s="239"/>
      <c r="M637" s="239"/>
      <c r="N637" s="239"/>
      <c r="O637" s="236"/>
      <c r="P637" s="294"/>
      <c r="Q637" s="236"/>
      <c r="R637" s="236"/>
      <c r="S637" s="240"/>
      <c r="T637" s="146"/>
      <c r="U637" s="237"/>
      <c r="V637" s="236"/>
      <c r="W637" s="236"/>
      <c r="X637" s="236"/>
      <c r="Y637" s="238"/>
      <c r="Z637" s="236"/>
      <c r="AA637" s="237"/>
      <c r="AB637" s="237"/>
      <c r="AC637" s="220">
        <f>ListadoBase[[#This Row],[FECHA DE TERMINACIÓN]]-ListadoBase[[#This Row],[FECHA DE INICIO]]</f>
        <v>0</v>
      </c>
    </row>
    <row r="638" spans="1:29" ht="15.75" customHeight="1">
      <c r="A638" s="190">
        <f>ROWS($A$2:A656)</f>
        <v>655</v>
      </c>
      <c r="B638" s="236" t="str">
        <f t="shared" si="66"/>
        <v>LEONEL</v>
      </c>
      <c r="C638" s="236" t="str">
        <f t="shared" si="67"/>
        <v>BARUC</v>
      </c>
      <c r="D638" s="236" t="str">
        <f t="shared" si="68"/>
        <v>TAUTIVA</v>
      </c>
      <c r="E638" s="236" t="s">
        <v>3141</v>
      </c>
      <c r="F638" s="236"/>
      <c r="G638" s="237"/>
      <c r="H638" s="238"/>
      <c r="I638" s="238"/>
      <c r="J638" s="239"/>
      <c r="K638" s="239"/>
      <c r="L638" s="239"/>
      <c r="M638" s="239"/>
      <c r="N638" s="239"/>
      <c r="O638" s="236"/>
      <c r="P638" s="294"/>
      <c r="Q638" s="236"/>
      <c r="R638" s="236"/>
      <c r="S638" s="240"/>
      <c r="T638" s="146"/>
      <c r="U638" s="237"/>
      <c r="V638" s="236"/>
      <c r="W638" s="236"/>
      <c r="X638" s="236"/>
      <c r="Y638" s="238"/>
      <c r="Z638" s="236"/>
      <c r="AA638" s="237"/>
      <c r="AB638" s="237"/>
      <c r="AC638" s="220">
        <f>ListadoBase[[#This Row],[FECHA DE TERMINACIÓN]]-ListadoBase[[#This Row],[FECHA DE INICIO]]</f>
        <v>0</v>
      </c>
    </row>
    <row r="639" spans="1:29" ht="15.75" customHeight="1">
      <c r="A639" s="190">
        <f>ROWS($A$2:A656)</f>
        <v>655</v>
      </c>
      <c r="B639" s="236" t="str">
        <f t="shared" si="66"/>
        <v xml:space="preserve">	JOHANA</v>
      </c>
      <c r="C639" s="236" t="str">
        <f t="shared" si="67"/>
        <v>ANDREA</v>
      </c>
      <c r="D639" s="236" t="str">
        <f t="shared" si="68"/>
        <v>GALLEGO ROMERO</v>
      </c>
      <c r="E639" s="236" t="s">
        <v>3142</v>
      </c>
      <c r="F639" s="236"/>
      <c r="G639" s="237"/>
      <c r="H639" s="238"/>
      <c r="I639" s="238"/>
      <c r="J639" s="239"/>
      <c r="K639" s="239"/>
      <c r="L639" s="239"/>
      <c r="M639" s="239"/>
      <c r="N639" s="239"/>
      <c r="O639" s="236"/>
      <c r="P639" s="294"/>
      <c r="Q639" s="236"/>
      <c r="R639" s="236"/>
      <c r="S639" s="240"/>
      <c r="T639" s="146"/>
      <c r="U639" s="237"/>
      <c r="V639" s="236"/>
      <c r="W639" s="236"/>
      <c r="X639" s="236"/>
      <c r="Y639" s="238" t="s">
        <v>3143</v>
      </c>
      <c r="Z639" s="236"/>
      <c r="AA639" s="237"/>
      <c r="AB639" s="237"/>
      <c r="AC639" s="220">
        <f>ListadoBase[[#This Row],[FECHA DE TERMINACIÓN]]-ListadoBase[[#This Row],[FECHA DE INICIO]]</f>
        <v>0</v>
      </c>
    </row>
    <row r="640" spans="1:29" ht="15.75" customHeight="1">
      <c r="A640" s="190">
        <f>ROWS($A$2:A656)</f>
        <v>655</v>
      </c>
      <c r="B640" s="236" t="str">
        <f t="shared" si="66"/>
        <v>DAVID</v>
      </c>
      <c r="C640" s="236" t="str">
        <f t="shared" si="67"/>
        <v>SANTIAGO</v>
      </c>
      <c r="D640" s="236" t="str">
        <f t="shared" si="68"/>
        <v>SUAREZ MUÑOZ</v>
      </c>
      <c r="E640" s="236" t="s">
        <v>496</v>
      </c>
      <c r="F640" s="236"/>
      <c r="G640" s="237"/>
      <c r="H640" s="238"/>
      <c r="I640" s="238"/>
      <c r="J640" s="239"/>
      <c r="K640" s="239"/>
      <c r="L640" s="239"/>
      <c r="M640" s="239"/>
      <c r="N640" s="239"/>
      <c r="O640" s="236"/>
      <c r="P640" s="294"/>
      <c r="Q640" s="236"/>
      <c r="R640" s="236"/>
      <c r="S640" s="240"/>
      <c r="T640" s="146"/>
      <c r="U640" s="237"/>
      <c r="V640" s="236"/>
      <c r="W640" s="236"/>
      <c r="X640" s="236"/>
      <c r="Y640" s="238" t="s">
        <v>3144</v>
      </c>
      <c r="Z640" s="236"/>
      <c r="AA640" s="237"/>
      <c r="AB640" s="237"/>
      <c r="AC640" s="220">
        <f>ListadoBase[[#This Row],[FECHA DE TERMINACIÓN]]-ListadoBase[[#This Row],[FECHA DE INICIO]]</f>
        <v>0</v>
      </c>
    </row>
    <row r="641" spans="1:29" ht="15.75" customHeight="1">
      <c r="A641" s="190">
        <f>ROWS($A$2:A656)</f>
        <v>655</v>
      </c>
      <c r="B641" s="236" t="str">
        <f t="shared" si="66"/>
        <v>DAVID</v>
      </c>
      <c r="C641" s="236" t="str">
        <f t="shared" si="67"/>
        <v>SANTIAGO</v>
      </c>
      <c r="D641" s="236" t="str">
        <f t="shared" si="68"/>
        <v>HERMIDA ABREU</v>
      </c>
      <c r="E641" s="236" t="s">
        <v>546</v>
      </c>
      <c r="F641" s="236"/>
      <c r="G641" s="237"/>
      <c r="H641" s="238"/>
      <c r="I641" s="238"/>
      <c r="J641" s="239"/>
      <c r="K641" s="239"/>
      <c r="L641" s="239"/>
      <c r="M641" s="239"/>
      <c r="N641" s="239"/>
      <c r="O641" s="236"/>
      <c r="P641" s="294"/>
      <c r="Q641" s="236"/>
      <c r="R641" s="236"/>
      <c r="S641" s="240"/>
      <c r="T641" s="146"/>
      <c r="U641" s="237"/>
      <c r="V641" s="236"/>
      <c r="W641" s="236"/>
      <c r="X641" s="236"/>
      <c r="Y641" s="238"/>
      <c r="Z641" s="236"/>
      <c r="AA641" s="237"/>
      <c r="AB641" s="237"/>
      <c r="AC641" s="220">
        <f>ListadoBase[[#This Row],[FECHA DE TERMINACIÓN]]-ListadoBase[[#This Row],[FECHA DE INICIO]]</f>
        <v>0</v>
      </c>
    </row>
    <row r="642" spans="1:29" ht="15.75" customHeight="1">
      <c r="A642" s="190">
        <f>ROWS($A$2:A656)</f>
        <v>655</v>
      </c>
      <c r="B642" s="236" t="str">
        <f t="shared" si="66"/>
        <v>JUAN</v>
      </c>
      <c r="C642" s="236" t="str">
        <f t="shared" si="67"/>
        <v>SEBASTIAN</v>
      </c>
      <c r="D642" s="236" t="str">
        <f t="shared" si="68"/>
        <v>RIVERA CARRILLO</v>
      </c>
      <c r="E642" s="236" t="s">
        <v>3145</v>
      </c>
      <c r="F642" s="236"/>
      <c r="G642" s="237"/>
      <c r="H642" s="238"/>
      <c r="I642" s="238"/>
      <c r="J642" s="239"/>
      <c r="K642" s="239"/>
      <c r="L642" s="239"/>
      <c r="M642" s="239"/>
      <c r="N642" s="239"/>
      <c r="O642" s="236"/>
      <c r="P642" s="294"/>
      <c r="Q642" s="236"/>
      <c r="R642" s="236"/>
      <c r="S642" s="240"/>
      <c r="T642" s="146"/>
      <c r="U642" s="237"/>
      <c r="V642" s="236"/>
      <c r="W642" s="236"/>
      <c r="X642" s="236"/>
      <c r="Y642" s="238"/>
      <c r="Z642" s="236"/>
      <c r="AA642" s="237"/>
      <c r="AB642" s="237"/>
      <c r="AC642" s="220">
        <f>ListadoBase[[#This Row],[FECHA DE TERMINACIÓN]]-ListadoBase[[#This Row],[FECHA DE INICIO]]</f>
        <v>0</v>
      </c>
    </row>
    <row r="643" spans="1:29" ht="15.75" customHeight="1">
      <c r="A643" s="190">
        <f>ROWS($A$2:A656)</f>
        <v>655</v>
      </c>
      <c r="B643" s="236" t="str">
        <f t="shared" si="66"/>
        <v>ADRIANA</v>
      </c>
      <c r="C643" s="236" t="e">
        <f t="shared" si="67"/>
        <v>#VALUE!</v>
      </c>
      <c r="D643" s="236" t="e">
        <f t="shared" si="68"/>
        <v>#VALUE!</v>
      </c>
      <c r="E643" s="236" t="s">
        <v>3146</v>
      </c>
      <c r="F643" s="236"/>
      <c r="G643" s="237"/>
      <c r="H643" s="238"/>
      <c r="I643" s="238"/>
      <c r="J643" s="239"/>
      <c r="K643" s="239"/>
      <c r="L643" s="239"/>
      <c r="M643" s="239"/>
      <c r="N643" s="239"/>
      <c r="O643" s="236"/>
      <c r="P643" s="294"/>
      <c r="Q643" s="236"/>
      <c r="R643" s="236"/>
      <c r="S643" s="240"/>
      <c r="T643" s="146"/>
      <c r="U643" s="237"/>
      <c r="V643" s="236"/>
      <c r="W643" s="236"/>
      <c r="X643" s="236"/>
      <c r="Y643" s="238">
        <v>16</v>
      </c>
      <c r="Z643" s="236"/>
      <c r="AA643" s="237"/>
      <c r="AB643" s="237"/>
      <c r="AC643" s="220">
        <f>ListadoBase[[#This Row],[FECHA DE TERMINACIÓN]]-ListadoBase[[#This Row],[FECHA DE INICIO]]</f>
        <v>0</v>
      </c>
    </row>
    <row r="644" spans="1:29" ht="15.75" customHeight="1">
      <c r="A644" s="190">
        <f>ROWS($A$2:A656)</f>
        <v>655</v>
      </c>
      <c r="B644" s="236" t="str">
        <f t="shared" si="66"/>
        <v>ALEXANDER</v>
      </c>
      <c r="C644" s="236" t="str">
        <f t="shared" si="67"/>
        <v>LEON</v>
      </c>
      <c r="D644" s="236" t="str">
        <f t="shared" si="68"/>
        <v>RIOS</v>
      </c>
      <c r="E644" s="236" t="s">
        <v>563</v>
      </c>
      <c r="F644" s="236"/>
      <c r="G644" s="237"/>
      <c r="H644" s="238"/>
      <c r="I644" s="238"/>
      <c r="J644" s="239"/>
      <c r="K644" s="239"/>
      <c r="L644" s="239"/>
      <c r="M644" s="239"/>
      <c r="N644" s="239"/>
      <c r="O644" s="236"/>
      <c r="P644" s="294"/>
      <c r="Q644" s="236"/>
      <c r="R644" s="236"/>
      <c r="S644" s="240"/>
      <c r="T644" s="146"/>
      <c r="U644" s="237"/>
      <c r="V644" s="236"/>
      <c r="W644" s="236"/>
      <c r="X644" s="236"/>
      <c r="Y644" s="238"/>
      <c r="Z644" s="236"/>
      <c r="AA644" s="237"/>
      <c r="AB644" s="237"/>
      <c r="AC644" s="220">
        <f>ListadoBase[[#This Row],[FECHA DE TERMINACIÓN]]-ListadoBase[[#This Row],[FECHA DE INICIO]]</f>
        <v>0</v>
      </c>
    </row>
    <row r="645" spans="1:29" ht="15.75" customHeight="1">
      <c r="A645" s="190">
        <f>ROWS($A$2:A656)</f>
        <v>655</v>
      </c>
      <c r="B645" s="236" t="str">
        <f t="shared" si="66"/>
        <v>MIGUEL</v>
      </c>
      <c r="C645" s="236" t="str">
        <f t="shared" si="67"/>
        <v>ANGEL</v>
      </c>
      <c r="D645" s="236" t="str">
        <f t="shared" si="68"/>
        <v>OLARTE REYES</v>
      </c>
      <c r="E645" s="236" t="s">
        <v>580</v>
      </c>
      <c r="F645" s="236"/>
      <c r="G645" s="237"/>
      <c r="H645" s="238"/>
      <c r="I645" s="238"/>
      <c r="J645" s="239"/>
      <c r="K645" s="239"/>
      <c r="L645" s="239"/>
      <c r="M645" s="239"/>
      <c r="N645" s="239"/>
      <c r="O645" s="236"/>
      <c r="P645" s="294"/>
      <c r="Q645" s="236"/>
      <c r="R645" s="236"/>
      <c r="S645" s="240"/>
      <c r="T645" s="146"/>
      <c r="U645" s="237"/>
      <c r="V645" s="236"/>
      <c r="W645" s="236"/>
      <c r="X645" s="236"/>
      <c r="Y645" s="238">
        <v>19</v>
      </c>
      <c r="Z645" s="236"/>
      <c r="AA645" s="237"/>
      <c r="AB645" s="237"/>
      <c r="AC645" s="220">
        <f>ListadoBase[[#This Row],[FECHA DE TERMINACIÓN]]-ListadoBase[[#This Row],[FECHA DE INICIO]]</f>
        <v>0</v>
      </c>
    </row>
    <row r="646" spans="1:29" ht="15.75" customHeight="1">
      <c r="A646" s="190">
        <f>ROWS($A$2:A656)</f>
        <v>655</v>
      </c>
      <c r="B646" s="236" t="str">
        <f t="shared" si="66"/>
        <v>YENNY</v>
      </c>
      <c r="C646" s="236" t="str">
        <f t="shared" si="67"/>
        <v>VIVIANA</v>
      </c>
      <c r="D646" s="236" t="str">
        <f t="shared" si="68"/>
        <v>SASTOQUE LOPEZ</v>
      </c>
      <c r="E646" s="236" t="s">
        <v>3147</v>
      </c>
      <c r="F646" s="236"/>
      <c r="G646" s="237"/>
      <c r="H646" s="238"/>
      <c r="I646" s="238"/>
      <c r="J646" s="239"/>
      <c r="K646" s="239"/>
      <c r="L646" s="239"/>
      <c r="M646" s="239"/>
      <c r="N646" s="239"/>
      <c r="O646" s="236"/>
      <c r="P646" s="294"/>
      <c r="Q646" s="236"/>
      <c r="R646" s="236"/>
      <c r="S646" s="240"/>
      <c r="T646" s="146"/>
      <c r="U646" s="237"/>
      <c r="V646" s="236"/>
      <c r="W646" s="236"/>
      <c r="X646" s="236"/>
      <c r="Y646" s="238">
        <v>10</v>
      </c>
      <c r="Z646" s="236"/>
      <c r="AA646" s="237"/>
      <c r="AB646" s="237"/>
      <c r="AC646" s="220">
        <f>ListadoBase[[#This Row],[FECHA DE TERMINACIÓN]]-ListadoBase[[#This Row],[FECHA DE INICIO]]</f>
        <v>0</v>
      </c>
    </row>
    <row r="647" spans="1:29" ht="15.75" customHeight="1">
      <c r="A647" s="190">
        <f>ROWS($A$2:A656)</f>
        <v>655</v>
      </c>
      <c r="B647" s="236" t="str">
        <f t="shared" si="66"/>
        <v>DEIBY</v>
      </c>
      <c r="C647" s="236" t="str">
        <f t="shared" si="67"/>
        <v>ALEJANDRO</v>
      </c>
      <c r="D647" s="236" t="str">
        <f t="shared" si="68"/>
        <v>PARRADO BELTRAN</v>
      </c>
      <c r="E647" s="236" t="s">
        <v>1344</v>
      </c>
      <c r="F647" s="236"/>
      <c r="G647" s="237"/>
      <c r="H647" s="238"/>
      <c r="I647" s="238"/>
      <c r="J647" s="239"/>
      <c r="K647" s="239"/>
      <c r="L647" s="239"/>
      <c r="M647" s="239"/>
      <c r="N647" s="239"/>
      <c r="O647" s="236"/>
      <c r="P647" s="294"/>
      <c r="Q647" s="236"/>
      <c r="R647" s="236"/>
      <c r="S647" s="240"/>
      <c r="T647" s="146"/>
      <c r="U647" s="237"/>
      <c r="V647" s="236"/>
      <c r="W647" s="236"/>
      <c r="X647" s="236"/>
      <c r="Y647" s="238">
        <v>10</v>
      </c>
      <c r="Z647" s="236"/>
      <c r="AA647" s="237"/>
      <c r="AB647" s="237"/>
      <c r="AC647" s="220">
        <f>ListadoBase[[#This Row],[FECHA DE TERMINACIÓN]]-ListadoBase[[#This Row],[FECHA DE INICIO]]</f>
        <v>0</v>
      </c>
    </row>
    <row r="648" spans="1:29" ht="15.75" customHeight="1">
      <c r="A648" s="190">
        <f>ROWS($A$2:A656)</f>
        <v>655</v>
      </c>
      <c r="B648" s="236" t="str">
        <f t="shared" si="66"/>
        <v>JOHANNA</v>
      </c>
      <c r="C648" s="236" t="str">
        <f t="shared" si="67"/>
        <v>VARGAS</v>
      </c>
      <c r="D648" s="236" t="str">
        <f t="shared" si="68"/>
        <v>GOMEZ</v>
      </c>
      <c r="E648" s="236" t="s">
        <v>3148</v>
      </c>
      <c r="F648" s="236"/>
      <c r="G648" s="237"/>
      <c r="H648" s="238"/>
      <c r="I648" s="238"/>
      <c r="J648" s="239"/>
      <c r="K648" s="239"/>
      <c r="L648" s="239"/>
      <c r="M648" s="239"/>
      <c r="N648" s="239"/>
      <c r="O648" s="236"/>
      <c r="P648" s="294"/>
      <c r="Q648" s="236"/>
      <c r="R648" s="236"/>
      <c r="S648" s="240"/>
      <c r="T648" s="146"/>
      <c r="U648" s="237"/>
      <c r="V648" s="236"/>
      <c r="W648" s="236"/>
      <c r="X648" s="236"/>
      <c r="Y648" s="238">
        <v>19</v>
      </c>
      <c r="Z648" s="236"/>
      <c r="AA648" s="237"/>
      <c r="AB648" s="237"/>
      <c r="AC648" s="220">
        <f>ListadoBase[[#This Row],[FECHA DE TERMINACIÓN]]-ListadoBase[[#This Row],[FECHA DE INICIO]]</f>
        <v>0</v>
      </c>
    </row>
    <row r="649" spans="1:29" ht="15.75" customHeight="1">
      <c r="A649" s="190">
        <f>ROWS($A$2:A656)</f>
        <v>655</v>
      </c>
      <c r="B649" s="236" t="str">
        <f t="shared" si="66"/>
        <v>SANTIAGO</v>
      </c>
      <c r="C649" s="236" t="str">
        <f t="shared" si="67"/>
        <v>ESCALANTE</v>
      </c>
      <c r="D649" s="236" t="str">
        <f t="shared" si="68"/>
        <v>MARTINEZ</v>
      </c>
      <c r="E649" s="236" t="s">
        <v>3149</v>
      </c>
      <c r="F649" s="236"/>
      <c r="G649" s="237"/>
      <c r="H649" s="238"/>
      <c r="I649" s="238"/>
      <c r="J649" s="239"/>
      <c r="K649" s="239"/>
      <c r="L649" s="239"/>
      <c r="M649" s="239"/>
      <c r="N649" s="239"/>
      <c r="O649" s="236"/>
      <c r="P649" s="294"/>
      <c r="Q649" s="236"/>
      <c r="R649" s="236"/>
      <c r="S649" s="240"/>
      <c r="T649" s="146"/>
      <c r="U649" s="237"/>
      <c r="V649" s="236"/>
      <c r="W649" s="236"/>
      <c r="X649" s="236"/>
      <c r="Y649" s="238">
        <v>35</v>
      </c>
      <c r="Z649" s="236"/>
      <c r="AA649" s="237"/>
      <c r="AB649" s="237"/>
      <c r="AC649" s="220">
        <f>ListadoBase[[#This Row],[FECHA DE TERMINACIÓN]]-ListadoBase[[#This Row],[FECHA DE INICIO]]</f>
        <v>0</v>
      </c>
    </row>
    <row r="650" spans="1:29" ht="15.75" customHeight="1">
      <c r="A650" s="190">
        <f>ROWS($A$2:A656)</f>
        <v>655</v>
      </c>
      <c r="B650" s="236" t="str">
        <f t="shared" si="66"/>
        <v>MORGAN</v>
      </c>
      <c r="C650" s="236" t="str">
        <f t="shared" si="67"/>
        <v>JUNIOR</v>
      </c>
      <c r="D650" s="236" t="str">
        <f t="shared" si="68"/>
        <v>DORIA SIERRA</v>
      </c>
      <c r="E650" s="236" t="s">
        <v>3150</v>
      </c>
      <c r="F650" s="236"/>
      <c r="G650" s="237"/>
      <c r="H650" s="238"/>
      <c r="I650" s="238"/>
      <c r="J650" s="239"/>
      <c r="K650" s="239"/>
      <c r="L650" s="239"/>
      <c r="M650" s="239"/>
      <c r="N650" s="239"/>
      <c r="O650" s="236"/>
      <c r="P650" s="294"/>
      <c r="Q650" s="236"/>
      <c r="R650" s="236"/>
      <c r="S650" s="240"/>
      <c r="T650" s="146"/>
      <c r="U650" s="237"/>
      <c r="V650" s="236"/>
      <c r="W650" s="236"/>
      <c r="X650" s="236"/>
      <c r="Y650" s="238">
        <v>10</v>
      </c>
      <c r="Z650" s="236"/>
      <c r="AA650" s="237"/>
      <c r="AB650" s="237"/>
      <c r="AC650" s="220">
        <f>ListadoBase[[#This Row],[FECHA DE TERMINACIÓN]]-ListadoBase[[#This Row],[FECHA DE INICIO]]</f>
        <v>0</v>
      </c>
    </row>
    <row r="651" spans="1:29" ht="15.75" customHeight="1">
      <c r="A651" s="190">
        <f>ROWS($A$2:A656)</f>
        <v>655</v>
      </c>
      <c r="B651" s="236" t="str">
        <f t="shared" si="66"/>
        <v>LUZ</v>
      </c>
      <c r="C651" s="236" t="str">
        <f t="shared" si="67"/>
        <v>VIVIANA</v>
      </c>
      <c r="D651" s="236" t="str">
        <f t="shared" si="68"/>
        <v>ALFONSO GUTIERREZ</v>
      </c>
      <c r="E651" s="236" t="s">
        <v>705</v>
      </c>
      <c r="F651" s="236"/>
      <c r="G651" s="237"/>
      <c r="H651" s="238"/>
      <c r="I651" s="238"/>
      <c r="J651" s="239"/>
      <c r="K651" s="239"/>
      <c r="L651" s="239"/>
      <c r="M651" s="239"/>
      <c r="N651" s="239"/>
      <c r="O651" s="236"/>
      <c r="P651" s="294"/>
      <c r="Q651" s="236"/>
      <c r="R651" s="236"/>
      <c r="S651" s="240"/>
      <c r="T651" s="146"/>
      <c r="U651" s="237"/>
      <c r="V651" s="236"/>
      <c r="W651" s="236"/>
      <c r="X651" s="236"/>
      <c r="Y651" s="238"/>
      <c r="Z651" s="236"/>
      <c r="AA651" s="237"/>
      <c r="AB651" s="237"/>
      <c r="AC651" s="220">
        <f>ListadoBase[[#This Row],[FECHA DE TERMINACIÓN]]-ListadoBase[[#This Row],[FECHA DE INICIO]]</f>
        <v>0</v>
      </c>
    </row>
    <row r="652" spans="1:29" ht="15.75" customHeight="1">
      <c r="A652" s="190">
        <f>ROWS($A$2:A656)</f>
        <v>655</v>
      </c>
      <c r="B652" s="236" t="str">
        <f t="shared" si="66"/>
        <v>DANIA</v>
      </c>
      <c r="C652" s="236" t="e">
        <f t="shared" si="67"/>
        <v>#VALUE!</v>
      </c>
      <c r="D652" s="236" t="e">
        <f t="shared" si="68"/>
        <v>#VALUE!</v>
      </c>
      <c r="E652" s="236" t="s">
        <v>3151</v>
      </c>
      <c r="F652" s="236"/>
      <c r="G652" s="237"/>
      <c r="H652" s="238"/>
      <c r="I652" s="238"/>
      <c r="J652" s="239"/>
      <c r="K652" s="239"/>
      <c r="L652" s="239"/>
      <c r="M652" s="239"/>
      <c r="N652" s="239"/>
      <c r="O652" s="236"/>
      <c r="P652" s="294"/>
      <c r="Q652" s="236"/>
      <c r="R652" s="236"/>
      <c r="S652" s="240"/>
      <c r="T652" s="146"/>
      <c r="U652" s="237"/>
      <c r="V652" s="236"/>
      <c r="W652" s="236"/>
      <c r="X652" s="236"/>
      <c r="Y652" s="238"/>
      <c r="Z652" s="236"/>
      <c r="AA652" s="237"/>
      <c r="AB652" s="237"/>
      <c r="AC652" s="220">
        <f>ListadoBase[[#This Row],[FECHA DE TERMINACIÓN]]-ListadoBase[[#This Row],[FECHA DE INICIO]]</f>
        <v>0</v>
      </c>
    </row>
    <row r="653" spans="1:29" ht="15.75" customHeight="1">
      <c r="A653" s="190">
        <f>ROWS($A$2:A656)</f>
        <v>655</v>
      </c>
      <c r="B653" s="236" t="str">
        <f t="shared" si="66"/>
        <v>DORA</v>
      </c>
      <c r="C653" s="236" t="str">
        <f t="shared" si="67"/>
        <v>ALEJANDRA</v>
      </c>
      <c r="D653" s="236" t="str">
        <f t="shared" si="68"/>
        <v>MUÑOZ CASTILLO</v>
      </c>
      <c r="E653" s="236" t="s">
        <v>3152</v>
      </c>
      <c r="F653" s="236"/>
      <c r="G653" s="237"/>
      <c r="H653" s="238"/>
      <c r="I653" s="238"/>
      <c r="J653" s="239"/>
      <c r="K653" s="239"/>
      <c r="L653" s="239"/>
      <c r="M653" s="239"/>
      <c r="N653" s="239"/>
      <c r="O653" s="236"/>
      <c r="P653" s="294"/>
      <c r="Q653" s="236"/>
      <c r="R653" s="236"/>
      <c r="S653" s="240"/>
      <c r="T653" s="146"/>
      <c r="U653" s="237"/>
      <c r="V653" s="236"/>
      <c r="W653" s="236"/>
      <c r="X653" s="236"/>
      <c r="Y653" s="238">
        <v>13</v>
      </c>
      <c r="Z653" s="236"/>
      <c r="AA653" s="237"/>
      <c r="AB653" s="237"/>
      <c r="AC653" s="220">
        <f>ListadoBase[[#This Row],[FECHA DE TERMINACIÓN]]-ListadoBase[[#This Row],[FECHA DE INICIO]]</f>
        <v>0</v>
      </c>
    </row>
    <row r="654" spans="1:29" ht="15.75" customHeight="1">
      <c r="A654" s="190">
        <f>ROWS($A$2:A656)</f>
        <v>655</v>
      </c>
      <c r="B654" s="236" t="str">
        <f t="shared" si="66"/>
        <v>DANIEL</v>
      </c>
      <c r="C654" s="236" t="str">
        <f t="shared" si="67"/>
        <v>VICENTE</v>
      </c>
      <c r="D654" s="236" t="str">
        <f t="shared" si="68"/>
        <v>BLANCO MARTINEZ</v>
      </c>
      <c r="E654" s="236" t="s">
        <v>1158</v>
      </c>
      <c r="F654" s="236"/>
      <c r="G654" s="237"/>
      <c r="H654" s="238"/>
      <c r="I654" s="238"/>
      <c r="J654" s="239"/>
      <c r="K654" s="239"/>
      <c r="L654" s="239"/>
      <c r="M654" s="239"/>
      <c r="N654" s="239"/>
      <c r="O654" s="236"/>
      <c r="P654" s="294"/>
      <c r="Q654" s="236"/>
      <c r="R654" s="236"/>
      <c r="S654" s="240"/>
      <c r="T654" s="146"/>
      <c r="U654" s="237"/>
      <c r="V654" s="236"/>
      <c r="W654" s="236"/>
      <c r="X654" s="236"/>
      <c r="Y654" s="238">
        <v>95</v>
      </c>
      <c r="Z654" s="236"/>
      <c r="AA654" s="237"/>
      <c r="AB654" s="237"/>
      <c r="AC654" s="220">
        <f>ListadoBase[[#This Row],[FECHA DE TERMINACIÓN]]-ListadoBase[[#This Row],[FECHA DE INICIO]]</f>
        <v>0</v>
      </c>
    </row>
    <row r="655" spans="1:29" ht="15.75" customHeight="1">
      <c r="A655" s="190">
        <f>ROWS($A$2:A656)</f>
        <v>655</v>
      </c>
      <c r="B655" s="236" t="str">
        <f t="shared" si="66"/>
        <v>ANGIE</v>
      </c>
      <c r="C655" s="236" t="str">
        <f t="shared" si="67"/>
        <v>LIZETH</v>
      </c>
      <c r="D655" s="236" t="str">
        <f t="shared" si="68"/>
        <v>MENDOZA MADRIGAL</v>
      </c>
      <c r="E655" s="236" t="s">
        <v>334</v>
      </c>
      <c r="F655" s="236"/>
      <c r="G655" s="237"/>
      <c r="H655" s="238"/>
      <c r="I655" s="238"/>
      <c r="J655" s="239"/>
      <c r="K655" s="239"/>
      <c r="L655" s="239"/>
      <c r="M655" s="239"/>
      <c r="N655" s="239"/>
      <c r="O655" s="236"/>
      <c r="P655" s="294"/>
      <c r="Q655" s="236"/>
      <c r="R655" s="236"/>
      <c r="S655" s="240"/>
      <c r="T655" s="146"/>
      <c r="U655" s="237"/>
      <c r="V655" s="236"/>
      <c r="W655" s="236"/>
      <c r="X655" s="236"/>
      <c r="Y655" s="238"/>
      <c r="Z655" s="236"/>
      <c r="AA655" s="237"/>
      <c r="AB655" s="237"/>
      <c r="AC655" s="220">
        <f>ListadoBase[[#This Row],[FECHA DE TERMINACIÓN]]-ListadoBase[[#This Row],[FECHA DE INICIO]]</f>
        <v>0</v>
      </c>
    </row>
    <row r="656" spans="1:29" ht="15.75" customHeight="1">
      <c r="A656" s="334">
        <f>ROWS($A$2:A656)</f>
        <v>655</v>
      </c>
      <c r="B656" s="335" t="str">
        <f t="shared" si="66"/>
        <v>PEREA</v>
      </c>
      <c r="C656" s="335" t="str">
        <f t="shared" si="67"/>
        <v>GARCIA</v>
      </c>
      <c r="D656" s="335" t="str">
        <f t="shared" si="68"/>
        <v>JEISSON ANDRES</v>
      </c>
      <c r="E656" s="335" t="s">
        <v>3153</v>
      </c>
      <c r="F656" s="335">
        <v>80100501</v>
      </c>
      <c r="G656" s="336"/>
      <c r="H656" s="337">
        <v>8044043</v>
      </c>
      <c r="I656" s="209" t="s">
        <v>3154</v>
      </c>
      <c r="J656" s="338"/>
      <c r="K656" s="338"/>
      <c r="L656" s="338"/>
      <c r="M656" s="338"/>
      <c r="N656" s="338" t="s">
        <v>1803</v>
      </c>
      <c r="O656" s="335" t="s">
        <v>3155</v>
      </c>
      <c r="P656" s="339" t="s">
        <v>3156</v>
      </c>
      <c r="Q656" s="335"/>
      <c r="R656" s="335"/>
      <c r="S656" s="340">
        <v>8500000</v>
      </c>
      <c r="T656" s="210"/>
      <c r="U656" s="336"/>
      <c r="V656" s="335"/>
      <c r="W656" s="335"/>
      <c r="X656" s="335"/>
      <c r="Y656" s="337">
        <v>14</v>
      </c>
      <c r="Z656" s="335"/>
      <c r="AA656" s="336"/>
      <c r="AB656" s="336"/>
      <c r="AC656" s="341">
        <f>ListadoBase[[#This Row],[FECHA DE TERMINACIÓN]]-ListadoBase[[#This Row],[FECHA DE INICIO]]</f>
        <v>0</v>
      </c>
    </row>
    <row r="657" spans="2:25" ht="15.75" customHeight="1">
      <c r="B657" s="8"/>
      <c r="C657" s="8"/>
      <c r="D657" s="8"/>
      <c r="E657" s="8"/>
      <c r="F657" s="11"/>
      <c r="G657" s="13"/>
      <c r="H657" s="10"/>
      <c r="I657" s="10"/>
      <c r="J657" s="11"/>
      <c r="K657" s="11"/>
      <c r="L657" s="8"/>
      <c r="M657" s="8"/>
      <c r="N657" s="8"/>
      <c r="O657" s="8"/>
      <c r="P657" s="20"/>
      <c r="Q657" s="11"/>
      <c r="R657" s="8"/>
      <c r="S657" s="8"/>
      <c r="T657" s="8"/>
      <c r="U657" s="9"/>
      <c r="V657" s="8"/>
      <c r="W657" s="8"/>
      <c r="X657" s="8"/>
      <c r="Y657" s="21"/>
    </row>
    <row r="658" spans="2:25" ht="15.75" customHeight="1">
      <c r="B658" s="8"/>
      <c r="C658" s="8"/>
      <c r="D658" s="8"/>
      <c r="E658" s="8"/>
      <c r="F658" s="11"/>
      <c r="G658" s="13"/>
      <c r="H658" s="10"/>
      <c r="I658" s="10"/>
      <c r="J658" s="11"/>
      <c r="K658" s="11"/>
      <c r="L658" s="8"/>
      <c r="M658" s="8"/>
      <c r="N658" s="8"/>
      <c r="O658" s="8"/>
      <c r="P658" s="20"/>
      <c r="Q658" s="11"/>
      <c r="R658" s="8"/>
      <c r="S658" s="8"/>
      <c r="T658" s="8"/>
      <c r="U658" s="9"/>
      <c r="V658" s="8"/>
      <c r="W658" s="8"/>
      <c r="X658" s="8"/>
      <c r="Y658" s="21"/>
    </row>
    <row r="659" spans="2:25" ht="15.75" customHeight="1">
      <c r="B659" s="8"/>
      <c r="C659" s="8"/>
      <c r="D659" s="8"/>
      <c r="E659" s="8"/>
      <c r="F659" s="11"/>
      <c r="G659" s="13"/>
      <c r="H659" s="10"/>
      <c r="I659" s="10"/>
      <c r="J659" s="11"/>
      <c r="K659" s="11"/>
      <c r="L659" s="8"/>
      <c r="M659" s="8"/>
      <c r="N659" s="8"/>
      <c r="O659" s="8"/>
      <c r="P659" s="20"/>
      <c r="Q659" s="11"/>
      <c r="R659" s="8"/>
      <c r="S659" s="8"/>
      <c r="T659" s="8"/>
      <c r="U659" s="9"/>
      <c r="V659" s="8"/>
      <c r="W659" s="8"/>
      <c r="X659" s="8"/>
      <c r="Y659" s="21"/>
    </row>
    <row r="660" spans="2:25" ht="15.75" customHeight="1">
      <c r="B660" s="8"/>
      <c r="C660" s="8"/>
      <c r="D660" s="8"/>
      <c r="E660" s="8"/>
      <c r="F660" s="11"/>
      <c r="G660" s="13"/>
      <c r="H660" s="10"/>
      <c r="I660" s="10"/>
      <c r="J660" s="11"/>
      <c r="K660" s="11"/>
      <c r="L660" s="8"/>
      <c r="M660" s="8"/>
      <c r="N660" s="8"/>
      <c r="O660" s="8"/>
      <c r="P660" s="20"/>
      <c r="Q660" s="11"/>
      <c r="R660" s="8"/>
      <c r="S660" s="8"/>
      <c r="T660" s="8"/>
      <c r="U660" s="9"/>
      <c r="V660" s="8"/>
      <c r="W660" s="8"/>
      <c r="X660" s="8"/>
      <c r="Y660" s="21"/>
    </row>
    <row r="661" spans="2:25" ht="15.75" customHeight="1">
      <c r="B661" s="8"/>
      <c r="C661" s="8"/>
      <c r="D661" s="8"/>
      <c r="E661" s="8"/>
      <c r="F661" s="11"/>
      <c r="G661" s="13"/>
      <c r="H661" s="10"/>
      <c r="I661" s="10"/>
      <c r="J661" s="11"/>
      <c r="K661" s="11"/>
      <c r="L661" s="8"/>
      <c r="M661" s="8"/>
      <c r="N661" s="8"/>
      <c r="O661" s="8"/>
      <c r="P661" s="20"/>
      <c r="Q661" s="11"/>
      <c r="R661" s="8"/>
      <c r="S661" s="8"/>
      <c r="T661" s="8"/>
      <c r="U661" s="9"/>
      <c r="V661" s="8"/>
      <c r="W661" s="8"/>
      <c r="X661" s="8"/>
      <c r="Y661" s="21"/>
    </row>
    <row r="662" spans="2:25" ht="15.75" customHeight="1">
      <c r="B662" s="8"/>
      <c r="C662" s="8"/>
      <c r="D662" s="8"/>
      <c r="E662" s="8"/>
      <c r="F662" s="11"/>
      <c r="G662" s="13"/>
      <c r="H662" s="10"/>
      <c r="I662" s="10"/>
      <c r="J662" s="11"/>
      <c r="K662" s="11"/>
      <c r="L662" s="8"/>
      <c r="M662" s="8"/>
      <c r="N662" s="8"/>
      <c r="O662" s="8"/>
      <c r="P662" s="20"/>
      <c r="Q662" s="11"/>
      <c r="R662" s="8"/>
      <c r="S662" s="8"/>
      <c r="T662" s="8"/>
      <c r="U662" s="9"/>
      <c r="V662" s="8"/>
      <c r="W662" s="8"/>
      <c r="X662" s="8"/>
      <c r="Y662" s="21"/>
    </row>
    <row r="663" spans="2:25" ht="15.75" customHeight="1">
      <c r="B663" s="8"/>
      <c r="C663" s="8"/>
      <c r="D663" s="8"/>
      <c r="E663" s="8"/>
      <c r="F663" s="11"/>
      <c r="G663" s="13"/>
      <c r="H663" s="10"/>
      <c r="I663" s="10"/>
      <c r="J663" s="11"/>
      <c r="K663" s="11"/>
      <c r="L663" s="8"/>
      <c r="M663" s="8"/>
      <c r="N663" s="8"/>
      <c r="O663" s="8"/>
      <c r="P663" s="20"/>
      <c r="Q663" s="11"/>
      <c r="R663" s="8"/>
      <c r="S663" s="8"/>
      <c r="T663" s="8"/>
      <c r="U663" s="9"/>
      <c r="V663" s="8"/>
      <c r="W663" s="8"/>
      <c r="X663" s="8"/>
      <c r="Y663" s="21"/>
    </row>
    <row r="664" spans="2:25" ht="15.75" customHeight="1">
      <c r="B664" s="8"/>
      <c r="C664" s="8"/>
      <c r="D664" s="8"/>
      <c r="E664" s="8"/>
      <c r="F664" s="11"/>
      <c r="G664" s="13"/>
      <c r="H664" s="10"/>
      <c r="I664" s="10"/>
      <c r="J664" s="11"/>
      <c r="K664" s="11"/>
      <c r="L664" s="8"/>
      <c r="M664" s="8"/>
      <c r="N664" s="8"/>
      <c r="O664" s="8"/>
      <c r="P664" s="20"/>
      <c r="Q664" s="11"/>
      <c r="R664" s="8"/>
      <c r="S664" s="8"/>
      <c r="T664" s="8"/>
      <c r="U664" s="9"/>
      <c r="V664" s="8"/>
      <c r="W664" s="8"/>
      <c r="X664" s="8"/>
      <c r="Y664" s="21"/>
    </row>
    <row r="665" spans="2:25" ht="15.75" customHeight="1">
      <c r="B665" s="8"/>
      <c r="C665" s="8"/>
      <c r="D665" s="8"/>
      <c r="E665" s="8"/>
      <c r="F665" s="11"/>
      <c r="G665" s="13"/>
      <c r="H665" s="10"/>
      <c r="I665" s="10"/>
      <c r="J665" s="11"/>
      <c r="K665" s="11"/>
      <c r="L665" s="8"/>
      <c r="M665" s="8"/>
      <c r="N665" s="8"/>
      <c r="O665" s="8"/>
      <c r="P665" s="20"/>
      <c r="Q665" s="11"/>
      <c r="R665" s="8"/>
      <c r="S665" s="8"/>
      <c r="T665" s="8"/>
      <c r="U665" s="9"/>
      <c r="V665" s="8"/>
      <c r="W665" s="8"/>
      <c r="X665" s="8"/>
      <c r="Y665" s="21"/>
    </row>
    <row r="666" spans="2:25" ht="15.75" customHeight="1">
      <c r="B666" s="8"/>
      <c r="C666" s="8"/>
      <c r="D666" s="8"/>
      <c r="E666" s="8"/>
      <c r="F666" s="11"/>
      <c r="G666" s="13"/>
      <c r="H666" s="10"/>
      <c r="I666" s="10"/>
      <c r="J666" s="11"/>
      <c r="K666" s="11"/>
      <c r="L666" s="8"/>
      <c r="M666" s="8"/>
      <c r="N666" s="8"/>
      <c r="O666" s="8"/>
      <c r="P666" s="20"/>
      <c r="Q666" s="11"/>
      <c r="R666" s="8"/>
      <c r="S666" s="8"/>
      <c r="T666" s="8"/>
      <c r="U666" s="9"/>
      <c r="V666" s="8"/>
      <c r="W666" s="8"/>
      <c r="X666" s="8"/>
      <c r="Y666" s="21"/>
    </row>
    <row r="667" spans="2:25" ht="15.75" customHeight="1">
      <c r="B667" s="8"/>
      <c r="C667" s="8"/>
      <c r="D667" s="8"/>
      <c r="E667" s="8"/>
      <c r="F667" s="11"/>
      <c r="G667" s="13"/>
      <c r="H667" s="10"/>
      <c r="I667" s="10"/>
      <c r="J667" s="11"/>
      <c r="K667" s="11"/>
      <c r="L667" s="8"/>
      <c r="M667" s="8"/>
      <c r="N667" s="8"/>
      <c r="O667" s="8"/>
      <c r="P667" s="20"/>
      <c r="Q667" s="11"/>
      <c r="R667" s="8"/>
      <c r="S667" s="8"/>
      <c r="T667" s="8"/>
      <c r="U667" s="9"/>
      <c r="V667" s="8"/>
      <c r="W667" s="8"/>
      <c r="X667" s="8"/>
      <c r="Y667" s="21"/>
    </row>
    <row r="668" spans="2:25" ht="15.75" customHeight="1">
      <c r="B668" s="8"/>
      <c r="C668" s="8"/>
      <c r="D668" s="8"/>
      <c r="E668" s="8"/>
      <c r="F668" s="11"/>
      <c r="G668" s="13"/>
      <c r="H668" s="10"/>
      <c r="I668" s="10"/>
      <c r="J668" s="11"/>
      <c r="K668" s="11"/>
      <c r="L668" s="8"/>
      <c r="M668" s="8"/>
      <c r="N668" s="8"/>
      <c r="O668" s="8"/>
      <c r="P668" s="20"/>
      <c r="Q668" s="11"/>
      <c r="R668" s="8"/>
      <c r="S668" s="8"/>
      <c r="T668" s="8"/>
      <c r="U668" s="9"/>
      <c r="V668" s="8"/>
      <c r="W668" s="8"/>
      <c r="X668" s="8"/>
      <c r="Y668" s="21"/>
    </row>
    <row r="669" spans="2:25" ht="15.75" customHeight="1">
      <c r="B669" s="8"/>
      <c r="C669" s="8"/>
      <c r="D669" s="8"/>
      <c r="E669" s="8"/>
      <c r="F669" s="11"/>
      <c r="G669" s="13"/>
      <c r="H669" s="10"/>
      <c r="I669" s="10"/>
      <c r="J669" s="11"/>
      <c r="K669" s="11"/>
      <c r="L669" s="8"/>
      <c r="M669" s="8"/>
      <c r="N669" s="8"/>
      <c r="O669" s="8"/>
      <c r="P669" s="20"/>
      <c r="Q669" s="11"/>
      <c r="R669" s="8"/>
      <c r="S669" s="8"/>
      <c r="T669" s="8"/>
      <c r="U669" s="9"/>
      <c r="V669" s="8"/>
      <c r="W669" s="8"/>
      <c r="X669" s="8"/>
      <c r="Y669" s="21"/>
    </row>
    <row r="670" spans="2:25" ht="15.75" customHeight="1">
      <c r="B670" s="8"/>
      <c r="C670" s="8"/>
      <c r="D670" s="8"/>
      <c r="E670" s="8"/>
      <c r="F670" s="11"/>
      <c r="G670" s="13"/>
      <c r="H670" s="10"/>
      <c r="I670" s="10"/>
      <c r="J670" s="11"/>
      <c r="K670" s="11"/>
      <c r="L670" s="8"/>
      <c r="M670" s="8"/>
      <c r="N670" s="8"/>
      <c r="O670" s="8"/>
      <c r="P670" s="20"/>
      <c r="Q670" s="11"/>
      <c r="R670" s="8"/>
      <c r="S670" s="8"/>
      <c r="T670" s="8"/>
      <c r="U670" s="9"/>
      <c r="V670" s="8"/>
      <c r="W670" s="8"/>
      <c r="X670" s="8"/>
      <c r="Y670" s="21"/>
    </row>
    <row r="671" spans="2:25" ht="15.75" customHeight="1">
      <c r="B671" s="8"/>
      <c r="C671" s="8"/>
      <c r="D671" s="8"/>
      <c r="E671" s="8"/>
      <c r="F671" s="11"/>
      <c r="G671" s="13"/>
      <c r="H671" s="10"/>
      <c r="I671" s="10"/>
      <c r="J671" s="11"/>
      <c r="K671" s="11"/>
      <c r="L671" s="8"/>
      <c r="M671" s="8"/>
      <c r="N671" s="8"/>
      <c r="O671" s="8"/>
      <c r="P671" s="20"/>
      <c r="Q671" s="11"/>
      <c r="R671" s="8"/>
      <c r="S671" s="8"/>
      <c r="T671" s="8"/>
      <c r="U671" s="9"/>
      <c r="V671" s="8"/>
      <c r="W671" s="8"/>
      <c r="X671" s="8"/>
      <c r="Y671" s="21"/>
    </row>
    <row r="672" spans="2:25" ht="15.75" customHeight="1">
      <c r="B672" s="8"/>
      <c r="C672" s="8"/>
      <c r="D672" s="8"/>
      <c r="E672" s="8"/>
      <c r="F672" s="11"/>
      <c r="G672" s="13"/>
      <c r="H672" s="10"/>
      <c r="I672" s="10"/>
      <c r="J672" s="11"/>
      <c r="K672" s="11"/>
      <c r="L672" s="8"/>
      <c r="M672" s="8"/>
      <c r="N672" s="8"/>
      <c r="O672" s="8"/>
      <c r="P672" s="20"/>
      <c r="Q672" s="11"/>
      <c r="R672" s="8"/>
      <c r="S672" s="8"/>
      <c r="T672" s="8"/>
      <c r="U672" s="9"/>
      <c r="V672" s="8"/>
      <c r="W672" s="8"/>
      <c r="X672" s="8"/>
      <c r="Y672" s="21"/>
    </row>
    <row r="673" spans="2:25" ht="15.75" customHeight="1">
      <c r="B673" s="8"/>
      <c r="C673" s="8"/>
      <c r="D673" s="8"/>
      <c r="E673" s="8"/>
      <c r="F673" s="11"/>
      <c r="G673" s="13"/>
      <c r="H673" s="10"/>
      <c r="I673" s="10"/>
      <c r="J673" s="11"/>
      <c r="K673" s="11"/>
      <c r="L673" s="8"/>
      <c r="M673" s="8"/>
      <c r="N673" s="8"/>
      <c r="O673" s="8"/>
      <c r="P673" s="20"/>
      <c r="Q673" s="11"/>
      <c r="R673" s="8"/>
      <c r="S673" s="8"/>
      <c r="T673" s="8"/>
      <c r="U673" s="9"/>
      <c r="V673" s="8"/>
      <c r="W673" s="8"/>
      <c r="X673" s="8"/>
      <c r="Y673" s="21"/>
    </row>
    <row r="674" spans="2:25" ht="15.75" customHeight="1">
      <c r="B674" s="8"/>
      <c r="C674" s="8"/>
      <c r="D674" s="8"/>
      <c r="E674" s="8"/>
      <c r="F674" s="11"/>
      <c r="G674" s="13"/>
      <c r="H674" s="10"/>
      <c r="I674" s="10"/>
      <c r="J674" s="11"/>
      <c r="K674" s="11"/>
      <c r="L674" s="8"/>
      <c r="M674" s="8"/>
      <c r="N674" s="8"/>
      <c r="O674" s="8"/>
      <c r="P674" s="20"/>
      <c r="Q674" s="11"/>
      <c r="R674" s="8"/>
      <c r="S674" s="8"/>
      <c r="T674" s="8"/>
      <c r="U674" s="9"/>
      <c r="V674" s="8"/>
      <c r="W674" s="8"/>
      <c r="X674" s="8"/>
      <c r="Y674" s="21"/>
    </row>
    <row r="675" spans="2:25" ht="15.75" customHeight="1">
      <c r="B675" s="8"/>
      <c r="C675" s="8"/>
      <c r="D675" s="8"/>
      <c r="E675" s="8"/>
      <c r="F675" s="11"/>
      <c r="G675" s="13"/>
      <c r="H675" s="10"/>
      <c r="I675" s="10"/>
      <c r="J675" s="11"/>
      <c r="K675" s="11"/>
      <c r="L675" s="8"/>
      <c r="M675" s="8"/>
      <c r="N675" s="8"/>
      <c r="O675" s="8"/>
      <c r="P675" s="20"/>
      <c r="Q675" s="11"/>
      <c r="R675" s="8"/>
      <c r="S675" s="8"/>
      <c r="T675" s="8"/>
      <c r="U675" s="9"/>
      <c r="V675" s="8"/>
      <c r="W675" s="8"/>
      <c r="X675" s="8"/>
      <c r="Y675" s="21"/>
    </row>
    <row r="676" spans="2:25" ht="15.75" customHeight="1">
      <c r="B676" s="8"/>
      <c r="C676" s="8"/>
      <c r="D676" s="8"/>
      <c r="E676" s="8"/>
      <c r="F676" s="11"/>
      <c r="G676" s="13"/>
      <c r="H676" s="10"/>
      <c r="I676" s="10"/>
      <c r="J676" s="11"/>
      <c r="K676" s="11"/>
      <c r="L676" s="8"/>
      <c r="M676" s="8"/>
      <c r="N676" s="8"/>
      <c r="O676" s="8"/>
      <c r="P676" s="20"/>
      <c r="Q676" s="11"/>
      <c r="R676" s="8"/>
      <c r="S676" s="8"/>
      <c r="T676" s="8"/>
      <c r="U676" s="9"/>
      <c r="V676" s="8"/>
      <c r="W676" s="8"/>
      <c r="X676" s="8"/>
      <c r="Y676" s="21"/>
    </row>
    <row r="677" spans="2:25" ht="15.75" customHeight="1">
      <c r="B677" s="8"/>
      <c r="C677" s="8"/>
      <c r="D677" s="8"/>
      <c r="E677" s="8"/>
      <c r="F677" s="11"/>
      <c r="G677" s="13"/>
      <c r="H677" s="10"/>
      <c r="I677" s="10"/>
      <c r="J677" s="11"/>
      <c r="K677" s="11"/>
      <c r="L677" s="8"/>
      <c r="M677" s="8"/>
      <c r="N677" s="8"/>
      <c r="O677" s="8"/>
      <c r="P677" s="20"/>
      <c r="Q677" s="11"/>
      <c r="R677" s="8"/>
      <c r="S677" s="8"/>
      <c r="T677" s="8"/>
      <c r="U677" s="9"/>
      <c r="V677" s="8"/>
      <c r="W677" s="8"/>
      <c r="X677" s="8"/>
      <c r="Y677" s="21"/>
    </row>
    <row r="678" spans="2:25" ht="15.75" customHeight="1">
      <c r="B678" s="8"/>
      <c r="C678" s="8"/>
      <c r="D678" s="8"/>
      <c r="E678" s="8"/>
      <c r="F678" s="11"/>
      <c r="G678" s="13"/>
      <c r="H678" s="10"/>
      <c r="I678" s="10"/>
      <c r="J678" s="11"/>
      <c r="K678" s="11"/>
      <c r="L678" s="8"/>
      <c r="M678" s="8"/>
      <c r="N678" s="8"/>
      <c r="O678" s="8"/>
      <c r="P678" s="20"/>
      <c r="Q678" s="11"/>
      <c r="R678" s="8"/>
      <c r="S678" s="8"/>
      <c r="T678" s="8"/>
      <c r="U678" s="9"/>
      <c r="V678" s="8"/>
      <c r="W678" s="8"/>
      <c r="X678" s="8"/>
      <c r="Y678" s="21"/>
    </row>
    <row r="679" spans="2:25" ht="15.75" customHeight="1">
      <c r="B679" s="8"/>
      <c r="C679" s="8"/>
      <c r="D679" s="8"/>
      <c r="E679" s="8"/>
      <c r="F679" s="11"/>
      <c r="G679" s="13"/>
      <c r="H679" s="10"/>
      <c r="I679" s="10"/>
      <c r="J679" s="11"/>
      <c r="K679" s="11"/>
      <c r="L679" s="8"/>
      <c r="M679" s="8"/>
      <c r="N679" s="8"/>
      <c r="O679" s="8"/>
      <c r="P679" s="20"/>
      <c r="Q679" s="11"/>
      <c r="R679" s="8"/>
      <c r="S679" s="8"/>
      <c r="T679" s="8"/>
      <c r="U679" s="9"/>
      <c r="V679" s="8"/>
      <c r="W679" s="8"/>
      <c r="X679" s="8"/>
      <c r="Y679" s="21"/>
    </row>
    <row r="680" spans="2:25" ht="15.75" customHeight="1">
      <c r="B680" s="8"/>
      <c r="C680" s="8"/>
      <c r="D680" s="8"/>
      <c r="E680" s="8"/>
      <c r="F680" s="11"/>
      <c r="G680" s="13"/>
      <c r="H680" s="10"/>
      <c r="I680" s="10"/>
      <c r="J680" s="11"/>
      <c r="K680" s="11"/>
      <c r="L680" s="8"/>
      <c r="M680" s="8"/>
      <c r="N680" s="8"/>
      <c r="O680" s="8"/>
      <c r="P680" s="20"/>
      <c r="Q680" s="11"/>
      <c r="R680" s="8"/>
      <c r="S680" s="8"/>
      <c r="T680" s="8"/>
      <c r="U680" s="9"/>
      <c r="V680" s="8"/>
      <c r="W680" s="8"/>
      <c r="X680" s="8"/>
      <c r="Y680" s="21"/>
    </row>
    <row r="681" spans="2:25" ht="15.75" customHeight="1">
      <c r="B681" s="8"/>
      <c r="C681" s="8"/>
      <c r="D681" s="8"/>
      <c r="E681" s="8"/>
      <c r="F681" s="11"/>
      <c r="G681" s="13"/>
      <c r="H681" s="10"/>
      <c r="I681" s="10"/>
      <c r="J681" s="11"/>
      <c r="K681" s="11"/>
      <c r="L681" s="8"/>
      <c r="M681" s="8"/>
      <c r="N681" s="8"/>
      <c r="O681" s="8"/>
      <c r="P681" s="20"/>
      <c r="Q681" s="11"/>
      <c r="R681" s="8"/>
      <c r="S681" s="8"/>
      <c r="T681" s="8"/>
      <c r="U681" s="9"/>
      <c r="V681" s="8"/>
      <c r="W681" s="8"/>
      <c r="X681" s="8"/>
      <c r="Y681" s="21"/>
    </row>
    <row r="682" spans="2:25" ht="15.75" customHeight="1">
      <c r="B682" s="8"/>
      <c r="C682" s="8"/>
      <c r="D682" s="8"/>
      <c r="E682" s="8"/>
      <c r="F682" s="11"/>
      <c r="G682" s="13"/>
      <c r="H682" s="10"/>
      <c r="I682" s="10"/>
      <c r="J682" s="11"/>
      <c r="K682" s="11"/>
      <c r="L682" s="8"/>
      <c r="M682" s="8"/>
      <c r="N682" s="8"/>
      <c r="O682" s="8"/>
      <c r="P682" s="20"/>
      <c r="Q682" s="11"/>
      <c r="R682" s="8"/>
      <c r="S682" s="8"/>
      <c r="T682" s="8"/>
      <c r="U682" s="9"/>
      <c r="V682" s="8"/>
      <c r="W682" s="8"/>
      <c r="X682" s="8"/>
      <c r="Y682" s="21"/>
    </row>
    <row r="683" spans="2:25" ht="15.75" customHeight="1">
      <c r="B683" s="8"/>
      <c r="C683" s="8"/>
      <c r="D683" s="8"/>
      <c r="E683" s="8"/>
      <c r="F683" s="11"/>
      <c r="G683" s="13"/>
      <c r="H683" s="10"/>
      <c r="I683" s="10"/>
      <c r="J683" s="11"/>
      <c r="K683" s="11"/>
      <c r="L683" s="8"/>
      <c r="M683" s="8"/>
      <c r="N683" s="8"/>
      <c r="O683" s="8"/>
      <c r="P683" s="20"/>
      <c r="Q683" s="11"/>
      <c r="R683" s="8"/>
      <c r="S683" s="8"/>
      <c r="T683" s="8"/>
      <c r="U683" s="9"/>
      <c r="V683" s="8"/>
      <c r="W683" s="8"/>
      <c r="X683" s="8"/>
      <c r="Y683" s="21"/>
    </row>
    <row r="684" spans="2:25" ht="15.75" customHeight="1">
      <c r="B684" s="8"/>
      <c r="C684" s="8"/>
      <c r="D684" s="8"/>
      <c r="E684" s="8"/>
      <c r="F684" s="11"/>
      <c r="G684" s="13"/>
      <c r="H684" s="10"/>
      <c r="I684" s="10"/>
      <c r="J684" s="11"/>
      <c r="K684" s="11"/>
      <c r="L684" s="8"/>
      <c r="M684" s="8"/>
      <c r="N684" s="8"/>
      <c r="O684" s="8"/>
      <c r="P684" s="20"/>
      <c r="Q684" s="11"/>
      <c r="R684" s="8"/>
      <c r="S684" s="8"/>
      <c r="T684" s="8"/>
      <c r="U684" s="9"/>
      <c r="V684" s="8"/>
      <c r="W684" s="8"/>
      <c r="X684" s="8"/>
      <c r="Y684" s="21"/>
    </row>
    <row r="685" spans="2:25" ht="15.75" customHeight="1">
      <c r="B685" s="8"/>
      <c r="C685" s="8"/>
      <c r="D685" s="8"/>
      <c r="E685" s="8"/>
      <c r="F685" s="11"/>
      <c r="G685" s="13"/>
      <c r="H685" s="10"/>
      <c r="I685" s="10"/>
      <c r="J685" s="11"/>
      <c r="K685" s="11"/>
      <c r="L685" s="8"/>
      <c r="M685" s="8"/>
      <c r="N685" s="8"/>
      <c r="O685" s="8"/>
      <c r="P685" s="20"/>
      <c r="Q685" s="11"/>
      <c r="R685" s="8"/>
      <c r="S685" s="8"/>
      <c r="T685" s="8"/>
      <c r="U685" s="9"/>
      <c r="V685" s="8"/>
      <c r="W685" s="8"/>
      <c r="X685" s="8"/>
      <c r="Y685" s="21"/>
    </row>
    <row r="686" spans="2:25" ht="15.75" customHeight="1">
      <c r="B686" s="8"/>
      <c r="C686" s="8"/>
      <c r="D686" s="8"/>
      <c r="E686" s="8"/>
      <c r="F686" s="11"/>
      <c r="G686" s="13"/>
      <c r="H686" s="10"/>
      <c r="I686" s="10"/>
      <c r="J686" s="11"/>
      <c r="K686" s="11"/>
      <c r="L686" s="8"/>
      <c r="M686" s="8"/>
      <c r="N686" s="8"/>
      <c r="O686" s="8"/>
      <c r="P686" s="20"/>
      <c r="Q686" s="11"/>
      <c r="R686" s="8"/>
      <c r="S686" s="8"/>
      <c r="T686" s="8"/>
      <c r="U686" s="9"/>
      <c r="V686" s="8"/>
      <c r="W686" s="8"/>
      <c r="X686" s="8"/>
      <c r="Y686" s="21"/>
    </row>
    <row r="687" spans="2:25" ht="15.75" customHeight="1">
      <c r="B687" s="8"/>
      <c r="C687" s="8"/>
      <c r="D687" s="8"/>
      <c r="E687" s="8"/>
      <c r="F687" s="11"/>
      <c r="G687" s="13"/>
      <c r="H687" s="10"/>
      <c r="I687" s="10"/>
      <c r="J687" s="11"/>
      <c r="K687" s="11"/>
      <c r="L687" s="8"/>
      <c r="M687" s="8"/>
      <c r="N687" s="8"/>
      <c r="O687" s="8"/>
      <c r="P687" s="20"/>
      <c r="Q687" s="11"/>
      <c r="R687" s="8"/>
      <c r="S687" s="8"/>
      <c r="T687" s="8"/>
      <c r="U687" s="9"/>
      <c r="V687" s="8"/>
      <c r="W687" s="8"/>
      <c r="X687" s="8"/>
      <c r="Y687" s="21"/>
    </row>
    <row r="688" spans="2:25" ht="15.75" customHeight="1">
      <c r="B688" s="8"/>
      <c r="C688" s="8"/>
      <c r="D688" s="8"/>
      <c r="E688" s="8"/>
      <c r="F688" s="11"/>
      <c r="G688" s="13"/>
      <c r="H688" s="10"/>
      <c r="I688" s="10"/>
      <c r="J688" s="11"/>
      <c r="K688" s="11"/>
      <c r="L688" s="8"/>
      <c r="M688" s="8"/>
      <c r="N688" s="8"/>
      <c r="O688" s="8"/>
      <c r="P688" s="20"/>
      <c r="Q688" s="11"/>
      <c r="R688" s="8"/>
      <c r="S688" s="8"/>
      <c r="T688" s="8"/>
      <c r="U688" s="9"/>
      <c r="V688" s="8"/>
      <c r="W688" s="8"/>
      <c r="X688" s="8"/>
      <c r="Y688" s="21"/>
    </row>
    <row r="689" spans="2:25" ht="15.75" customHeight="1">
      <c r="B689" s="8"/>
      <c r="C689" s="8"/>
      <c r="D689" s="8"/>
      <c r="E689" s="8"/>
      <c r="F689" s="11"/>
      <c r="G689" s="13"/>
      <c r="H689" s="10"/>
      <c r="I689" s="10"/>
      <c r="J689" s="11"/>
      <c r="K689" s="11"/>
      <c r="L689" s="8"/>
      <c r="M689" s="8"/>
      <c r="N689" s="8"/>
      <c r="O689" s="8"/>
      <c r="P689" s="20"/>
      <c r="Q689" s="11"/>
      <c r="R689" s="8"/>
      <c r="S689" s="8"/>
      <c r="T689" s="8"/>
      <c r="U689" s="9"/>
      <c r="V689" s="8"/>
      <c r="W689" s="8"/>
      <c r="X689" s="8"/>
      <c r="Y689" s="21"/>
    </row>
    <row r="690" spans="2:25" ht="15.75" customHeight="1">
      <c r="B690" s="8"/>
      <c r="C690" s="8"/>
      <c r="D690" s="8"/>
      <c r="E690" s="8"/>
      <c r="F690" s="11"/>
      <c r="G690" s="13"/>
      <c r="H690" s="10"/>
      <c r="I690" s="10"/>
      <c r="J690" s="11"/>
      <c r="K690" s="11"/>
      <c r="L690" s="8"/>
      <c r="M690" s="8"/>
      <c r="N690" s="8"/>
      <c r="O690" s="8"/>
      <c r="P690" s="20"/>
      <c r="Q690" s="11"/>
      <c r="R690" s="8"/>
      <c r="S690" s="8"/>
      <c r="T690" s="8"/>
      <c r="U690" s="9"/>
      <c r="V690" s="8"/>
      <c r="W690" s="8"/>
      <c r="X690" s="8"/>
      <c r="Y690" s="21"/>
    </row>
    <row r="691" spans="2:25" ht="15.75" customHeight="1">
      <c r="B691" s="8"/>
      <c r="C691" s="8"/>
      <c r="D691" s="8"/>
      <c r="E691" s="8"/>
      <c r="F691" s="11"/>
      <c r="G691" s="13"/>
      <c r="H691" s="10"/>
      <c r="I691" s="10"/>
      <c r="J691" s="11"/>
      <c r="K691" s="11"/>
      <c r="L691" s="8"/>
      <c r="M691" s="8"/>
      <c r="N691" s="8"/>
      <c r="O691" s="8"/>
      <c r="P691" s="20"/>
      <c r="Q691" s="11"/>
      <c r="R691" s="8"/>
      <c r="S691" s="8"/>
      <c r="T691" s="8"/>
      <c r="U691" s="9"/>
      <c r="V691" s="8"/>
      <c r="W691" s="8"/>
      <c r="X691" s="8"/>
      <c r="Y691" s="21"/>
    </row>
    <row r="692" spans="2:25" ht="15.75" customHeight="1">
      <c r="B692" s="8"/>
      <c r="C692" s="8"/>
      <c r="D692" s="8"/>
      <c r="E692" s="8"/>
      <c r="F692" s="11"/>
      <c r="G692" s="13"/>
      <c r="H692" s="10"/>
      <c r="I692" s="10"/>
      <c r="J692" s="11"/>
      <c r="K692" s="11"/>
      <c r="L692" s="8"/>
      <c r="M692" s="8"/>
      <c r="N692" s="8"/>
      <c r="O692" s="8"/>
      <c r="P692" s="20"/>
      <c r="Q692" s="11"/>
      <c r="R692" s="8"/>
      <c r="S692" s="8"/>
      <c r="T692" s="8"/>
      <c r="U692" s="9"/>
      <c r="V692" s="8"/>
      <c r="W692" s="8"/>
      <c r="X692" s="8"/>
      <c r="Y692" s="21"/>
    </row>
    <row r="693" spans="2:25" ht="15.75" customHeight="1">
      <c r="B693" s="8"/>
      <c r="C693" s="8"/>
      <c r="D693" s="8"/>
      <c r="E693" s="8"/>
      <c r="F693" s="11"/>
      <c r="G693" s="13"/>
      <c r="H693" s="10"/>
      <c r="I693" s="10"/>
      <c r="J693" s="11"/>
      <c r="K693" s="11"/>
      <c r="L693" s="8"/>
      <c r="M693" s="8"/>
      <c r="N693" s="8"/>
      <c r="O693" s="8"/>
      <c r="P693" s="20"/>
      <c r="Q693" s="11"/>
      <c r="R693" s="8"/>
      <c r="S693" s="8"/>
      <c r="T693" s="8"/>
      <c r="U693" s="9"/>
      <c r="V693" s="8"/>
      <c r="W693" s="8"/>
      <c r="X693" s="8"/>
      <c r="Y693" s="21"/>
    </row>
    <row r="694" spans="2:25" ht="15.75" customHeight="1">
      <c r="B694" s="8"/>
      <c r="C694" s="8"/>
      <c r="D694" s="8"/>
      <c r="E694" s="8"/>
      <c r="F694" s="11"/>
      <c r="G694" s="13"/>
      <c r="H694" s="10"/>
      <c r="I694" s="10"/>
      <c r="J694" s="11"/>
      <c r="K694" s="11"/>
      <c r="L694" s="8"/>
      <c r="M694" s="8"/>
      <c r="N694" s="8"/>
      <c r="O694" s="8"/>
      <c r="P694" s="20"/>
      <c r="Q694" s="11"/>
      <c r="R694" s="8"/>
      <c r="S694" s="8"/>
      <c r="T694" s="8"/>
      <c r="U694" s="9"/>
      <c r="V694" s="8"/>
      <c r="W694" s="8"/>
      <c r="X694" s="8"/>
      <c r="Y694" s="21"/>
    </row>
    <row r="695" spans="2:25" ht="15.75" customHeight="1">
      <c r="B695" s="8"/>
      <c r="C695" s="8"/>
      <c r="D695" s="8"/>
      <c r="E695" s="8"/>
      <c r="F695" s="11"/>
      <c r="G695" s="13"/>
      <c r="H695" s="10"/>
      <c r="I695" s="10"/>
      <c r="J695" s="11"/>
      <c r="K695" s="11"/>
      <c r="L695" s="8"/>
      <c r="M695" s="8"/>
      <c r="N695" s="8"/>
      <c r="O695" s="8"/>
      <c r="P695" s="20"/>
      <c r="Q695" s="11"/>
      <c r="R695" s="8"/>
      <c r="S695" s="8"/>
      <c r="T695" s="8"/>
      <c r="U695" s="9"/>
      <c r="V695" s="8"/>
      <c r="W695" s="8"/>
      <c r="X695" s="8"/>
      <c r="Y695" s="21"/>
    </row>
    <row r="696" spans="2:25" ht="15.75" customHeight="1">
      <c r="B696" s="8"/>
      <c r="C696" s="8"/>
      <c r="D696" s="8"/>
      <c r="E696" s="8"/>
      <c r="F696" s="11"/>
      <c r="G696" s="13"/>
      <c r="H696" s="10"/>
      <c r="I696" s="10"/>
      <c r="J696" s="11"/>
      <c r="K696" s="11"/>
      <c r="L696" s="8"/>
      <c r="M696" s="8"/>
      <c r="N696" s="8"/>
      <c r="O696" s="8"/>
      <c r="P696" s="20"/>
      <c r="Q696" s="11"/>
      <c r="R696" s="8"/>
      <c r="S696" s="8"/>
      <c r="T696" s="8"/>
      <c r="U696" s="9"/>
      <c r="V696" s="8"/>
      <c r="W696" s="8"/>
      <c r="X696" s="8"/>
      <c r="Y696" s="21"/>
    </row>
    <row r="697" spans="2:25" ht="15.75" customHeight="1">
      <c r="B697" s="8"/>
      <c r="C697" s="8"/>
      <c r="D697" s="8"/>
      <c r="E697" s="8"/>
      <c r="F697" s="11"/>
      <c r="G697" s="13"/>
      <c r="H697" s="10"/>
      <c r="I697" s="10"/>
      <c r="J697" s="11"/>
      <c r="K697" s="11"/>
      <c r="L697" s="8"/>
      <c r="M697" s="8"/>
      <c r="N697" s="8"/>
      <c r="O697" s="8"/>
      <c r="P697" s="20"/>
      <c r="Q697" s="11"/>
      <c r="R697" s="8"/>
      <c r="S697" s="8"/>
      <c r="T697" s="8"/>
      <c r="U697" s="9"/>
      <c r="V697" s="8"/>
      <c r="W697" s="8"/>
      <c r="X697" s="8"/>
      <c r="Y697" s="21"/>
    </row>
    <row r="698" spans="2:25" ht="15.75" customHeight="1">
      <c r="B698" s="8"/>
      <c r="C698" s="8"/>
      <c r="D698" s="8"/>
      <c r="E698" s="8"/>
      <c r="F698" s="11"/>
      <c r="G698" s="13"/>
      <c r="H698" s="10"/>
      <c r="I698" s="10"/>
      <c r="J698" s="11"/>
      <c r="K698" s="11"/>
      <c r="L698" s="8"/>
      <c r="M698" s="8"/>
      <c r="N698" s="8"/>
      <c r="O698" s="8"/>
      <c r="P698" s="20"/>
      <c r="Q698" s="11"/>
      <c r="R698" s="8"/>
      <c r="S698" s="8"/>
      <c r="T698" s="8"/>
      <c r="U698" s="9"/>
      <c r="V698" s="8"/>
      <c r="W698" s="8"/>
      <c r="X698" s="8"/>
      <c r="Y698" s="21"/>
    </row>
    <row r="699" spans="2:25" ht="15.75" customHeight="1">
      <c r="B699" s="8"/>
      <c r="C699" s="8"/>
      <c r="D699" s="8"/>
      <c r="E699" s="8"/>
      <c r="F699" s="11"/>
      <c r="G699" s="13"/>
      <c r="H699" s="10"/>
      <c r="I699" s="10"/>
      <c r="J699" s="11"/>
      <c r="K699" s="11"/>
      <c r="L699" s="8"/>
      <c r="M699" s="8"/>
      <c r="N699" s="8"/>
      <c r="O699" s="8"/>
      <c r="P699" s="20"/>
      <c r="Q699" s="11"/>
      <c r="R699" s="8"/>
      <c r="S699" s="8"/>
      <c r="T699" s="8"/>
      <c r="U699" s="9"/>
      <c r="V699" s="8"/>
      <c r="W699" s="8"/>
      <c r="X699" s="8"/>
      <c r="Y699" s="21"/>
    </row>
    <row r="700" spans="2:25" ht="15.75" customHeight="1">
      <c r="B700" s="8"/>
      <c r="C700" s="8"/>
      <c r="D700" s="8"/>
      <c r="E700" s="8"/>
      <c r="F700" s="11"/>
      <c r="G700" s="13"/>
      <c r="H700" s="10"/>
      <c r="I700" s="10"/>
      <c r="J700" s="11"/>
      <c r="K700" s="11"/>
      <c r="L700" s="8"/>
      <c r="M700" s="8"/>
      <c r="N700" s="8"/>
      <c r="O700" s="8"/>
      <c r="P700" s="20"/>
      <c r="Q700" s="11"/>
      <c r="R700" s="8"/>
      <c r="S700" s="8"/>
      <c r="T700" s="8"/>
      <c r="U700" s="9"/>
      <c r="V700" s="8"/>
      <c r="W700" s="8"/>
      <c r="X700" s="8"/>
      <c r="Y700" s="21"/>
    </row>
    <row r="701" spans="2:25" ht="15.75" customHeight="1">
      <c r="B701" s="8"/>
      <c r="C701" s="8"/>
      <c r="D701" s="8"/>
      <c r="E701" s="8"/>
      <c r="F701" s="11"/>
      <c r="G701" s="13"/>
      <c r="H701" s="10"/>
      <c r="I701" s="10"/>
      <c r="J701" s="11"/>
      <c r="K701" s="11"/>
      <c r="L701" s="8"/>
      <c r="M701" s="8"/>
      <c r="N701" s="8"/>
      <c r="O701" s="8"/>
      <c r="P701" s="20"/>
      <c r="Q701" s="11"/>
      <c r="R701" s="8"/>
      <c r="S701" s="8"/>
      <c r="T701" s="8"/>
      <c r="U701" s="9"/>
      <c r="V701" s="8"/>
      <c r="W701" s="8"/>
      <c r="X701" s="8"/>
      <c r="Y701" s="21"/>
    </row>
    <row r="702" spans="2:25" ht="15.75" customHeight="1">
      <c r="B702" s="8"/>
      <c r="C702" s="8"/>
      <c r="D702" s="8"/>
      <c r="E702" s="8"/>
      <c r="F702" s="11"/>
      <c r="G702" s="13"/>
      <c r="H702" s="10"/>
      <c r="I702" s="10"/>
      <c r="J702" s="11"/>
      <c r="K702" s="11"/>
      <c r="L702" s="8"/>
      <c r="M702" s="8"/>
      <c r="N702" s="8"/>
      <c r="O702" s="8"/>
      <c r="P702" s="20"/>
      <c r="Q702" s="11"/>
      <c r="R702" s="8"/>
      <c r="S702" s="8"/>
      <c r="T702" s="8"/>
      <c r="U702" s="9"/>
      <c r="V702" s="8"/>
      <c r="W702" s="8"/>
      <c r="X702" s="8"/>
      <c r="Y702" s="21"/>
    </row>
    <row r="703" spans="2:25" ht="15.75" customHeight="1">
      <c r="B703" s="8"/>
      <c r="C703" s="8"/>
      <c r="D703" s="8"/>
      <c r="E703" s="8"/>
      <c r="F703" s="11"/>
      <c r="G703" s="13"/>
      <c r="H703" s="10"/>
      <c r="I703" s="10"/>
      <c r="J703" s="11"/>
      <c r="K703" s="11"/>
      <c r="L703" s="8"/>
      <c r="M703" s="8"/>
      <c r="N703" s="8"/>
      <c r="O703" s="8"/>
      <c r="P703" s="20"/>
      <c r="Q703" s="11"/>
      <c r="R703" s="8"/>
      <c r="S703" s="8"/>
      <c r="T703" s="8"/>
      <c r="U703" s="9"/>
      <c r="V703" s="8"/>
      <c r="W703" s="8"/>
      <c r="X703" s="8"/>
      <c r="Y703" s="21"/>
    </row>
    <row r="704" spans="2:25" ht="15.75" customHeight="1">
      <c r="B704" s="8"/>
      <c r="C704" s="8"/>
      <c r="D704" s="8"/>
      <c r="E704" s="8"/>
      <c r="F704" s="11"/>
      <c r="G704" s="13"/>
      <c r="H704" s="10"/>
      <c r="I704" s="10"/>
      <c r="J704" s="11"/>
      <c r="K704" s="11"/>
      <c r="L704" s="8"/>
      <c r="M704" s="8"/>
      <c r="N704" s="8"/>
      <c r="O704" s="8"/>
      <c r="P704" s="20"/>
      <c r="Q704" s="11"/>
      <c r="R704" s="8"/>
      <c r="S704" s="8"/>
      <c r="T704" s="8"/>
      <c r="U704" s="9"/>
      <c r="V704" s="8"/>
      <c r="W704" s="8"/>
      <c r="X704" s="8"/>
      <c r="Y704" s="21"/>
    </row>
    <row r="705" spans="2:25" ht="15.75" customHeight="1">
      <c r="B705" s="8"/>
      <c r="C705" s="8"/>
      <c r="D705" s="8"/>
      <c r="E705" s="8"/>
      <c r="F705" s="11"/>
      <c r="G705" s="13"/>
      <c r="H705" s="10"/>
      <c r="I705" s="10"/>
      <c r="J705" s="11"/>
      <c r="K705" s="11"/>
      <c r="L705" s="8"/>
      <c r="M705" s="8"/>
      <c r="N705" s="8"/>
      <c r="O705" s="8"/>
      <c r="P705" s="20"/>
      <c r="Q705" s="11"/>
      <c r="R705" s="8"/>
      <c r="S705" s="8"/>
      <c r="T705" s="8"/>
      <c r="U705" s="9"/>
      <c r="V705" s="8"/>
      <c r="W705" s="8"/>
      <c r="X705" s="8"/>
      <c r="Y705" s="21"/>
    </row>
    <row r="706" spans="2:25" ht="15.75" customHeight="1">
      <c r="B706" s="8"/>
      <c r="C706" s="8"/>
      <c r="D706" s="8"/>
      <c r="E706" s="8"/>
      <c r="F706" s="11"/>
      <c r="G706" s="13"/>
      <c r="H706" s="10"/>
      <c r="I706" s="10"/>
      <c r="J706" s="11"/>
      <c r="K706" s="11"/>
      <c r="L706" s="8"/>
      <c r="M706" s="8"/>
      <c r="N706" s="8"/>
      <c r="O706" s="8"/>
      <c r="P706" s="20"/>
      <c r="Q706" s="11"/>
      <c r="R706" s="8"/>
      <c r="S706" s="8"/>
      <c r="T706" s="8"/>
      <c r="U706" s="9"/>
      <c r="V706" s="8"/>
      <c r="W706" s="8"/>
      <c r="X706" s="8"/>
      <c r="Y706" s="21"/>
    </row>
    <row r="707" spans="2:25" ht="15.75" customHeight="1">
      <c r="B707" s="8"/>
      <c r="C707" s="8"/>
      <c r="D707" s="8"/>
      <c r="E707" s="8"/>
      <c r="F707" s="11"/>
      <c r="G707" s="13"/>
      <c r="H707" s="10"/>
      <c r="I707" s="10"/>
      <c r="J707" s="11"/>
      <c r="K707" s="11"/>
      <c r="L707" s="8"/>
      <c r="M707" s="8"/>
      <c r="N707" s="8"/>
      <c r="O707" s="8"/>
      <c r="P707" s="20"/>
      <c r="Q707" s="11"/>
      <c r="R707" s="8"/>
      <c r="S707" s="8"/>
      <c r="T707" s="8"/>
      <c r="U707" s="9"/>
      <c r="V707" s="8"/>
      <c r="W707" s="8"/>
      <c r="X707" s="8"/>
      <c r="Y707" s="21"/>
    </row>
    <row r="708" spans="2:25" ht="15.75" customHeight="1">
      <c r="B708" s="8"/>
      <c r="C708" s="8"/>
      <c r="D708" s="8"/>
      <c r="E708" s="8"/>
      <c r="F708" s="11"/>
      <c r="G708" s="13"/>
      <c r="H708" s="10"/>
      <c r="I708" s="10"/>
      <c r="J708" s="11"/>
      <c r="K708" s="11"/>
      <c r="L708" s="8"/>
      <c r="M708" s="8"/>
      <c r="N708" s="8"/>
      <c r="O708" s="8"/>
      <c r="P708" s="20"/>
      <c r="Q708" s="11"/>
      <c r="R708" s="8"/>
      <c r="S708" s="8"/>
      <c r="T708" s="8"/>
      <c r="U708" s="9"/>
      <c r="V708" s="8"/>
      <c r="W708" s="8"/>
      <c r="X708" s="8"/>
      <c r="Y708" s="21"/>
    </row>
    <row r="709" spans="2:25" ht="15.75" customHeight="1">
      <c r="B709" s="8"/>
      <c r="C709" s="8"/>
      <c r="D709" s="8"/>
      <c r="E709" s="8"/>
      <c r="F709" s="11"/>
      <c r="G709" s="13"/>
      <c r="H709" s="10"/>
      <c r="I709" s="10"/>
      <c r="J709" s="11"/>
      <c r="K709" s="11"/>
      <c r="L709" s="8"/>
      <c r="M709" s="8"/>
      <c r="N709" s="8"/>
      <c r="O709" s="8"/>
      <c r="P709" s="20"/>
      <c r="Q709" s="11"/>
      <c r="R709" s="8"/>
      <c r="S709" s="8"/>
      <c r="T709" s="8"/>
      <c r="U709" s="9"/>
      <c r="V709" s="8"/>
      <c r="W709" s="8"/>
      <c r="X709" s="8"/>
      <c r="Y709" s="21"/>
    </row>
    <row r="710" spans="2:25" ht="15.75" customHeight="1">
      <c r="B710" s="8"/>
      <c r="C710" s="8"/>
      <c r="D710" s="8"/>
      <c r="E710" s="8"/>
      <c r="F710" s="11"/>
      <c r="G710" s="13"/>
      <c r="H710" s="10"/>
      <c r="I710" s="10"/>
      <c r="J710" s="11"/>
      <c r="K710" s="11"/>
      <c r="L710" s="8"/>
      <c r="M710" s="8"/>
      <c r="N710" s="8"/>
      <c r="O710" s="8"/>
      <c r="P710" s="20"/>
      <c r="Q710" s="11"/>
      <c r="R710" s="8"/>
      <c r="S710" s="8"/>
      <c r="T710" s="8"/>
      <c r="U710" s="9"/>
      <c r="V710" s="8"/>
      <c r="W710" s="8"/>
      <c r="X710" s="8"/>
      <c r="Y710" s="21"/>
    </row>
    <row r="711" spans="2:25" ht="15.75" customHeight="1">
      <c r="B711" s="8"/>
      <c r="C711" s="8"/>
      <c r="D711" s="8"/>
      <c r="E711" s="8"/>
      <c r="F711" s="11"/>
      <c r="G711" s="13"/>
      <c r="H711" s="10"/>
      <c r="I711" s="10"/>
      <c r="J711" s="11"/>
      <c r="K711" s="11"/>
      <c r="L711" s="8"/>
      <c r="M711" s="8"/>
      <c r="N711" s="8"/>
      <c r="O711" s="8"/>
      <c r="P711" s="20"/>
      <c r="Q711" s="11"/>
      <c r="R711" s="8"/>
      <c r="S711" s="8"/>
      <c r="T711" s="8"/>
      <c r="U711" s="9"/>
      <c r="V711" s="8"/>
      <c r="W711" s="8"/>
      <c r="X711" s="8"/>
      <c r="Y711" s="21"/>
    </row>
    <row r="712" spans="2:25" ht="15.75" customHeight="1">
      <c r="B712" s="8"/>
      <c r="C712" s="8"/>
      <c r="D712" s="8"/>
      <c r="E712" s="8"/>
      <c r="F712" s="11"/>
      <c r="G712" s="13"/>
      <c r="H712" s="10"/>
      <c r="I712" s="10"/>
      <c r="J712" s="11"/>
      <c r="K712" s="11"/>
      <c r="L712" s="8"/>
      <c r="M712" s="8"/>
      <c r="N712" s="8"/>
      <c r="O712" s="8"/>
      <c r="P712" s="20"/>
      <c r="Q712" s="11"/>
      <c r="R712" s="8"/>
      <c r="S712" s="8"/>
      <c r="T712" s="8"/>
      <c r="U712" s="9"/>
      <c r="V712" s="8"/>
      <c r="W712" s="8"/>
      <c r="X712" s="8"/>
      <c r="Y712" s="21"/>
    </row>
    <row r="713" spans="2:25" ht="15.75" customHeight="1">
      <c r="B713" s="8"/>
      <c r="C713" s="8"/>
      <c r="D713" s="8"/>
      <c r="E713" s="8"/>
      <c r="F713" s="11"/>
      <c r="G713" s="13"/>
      <c r="H713" s="10"/>
      <c r="I713" s="10"/>
      <c r="J713" s="11"/>
      <c r="K713" s="11"/>
      <c r="L713" s="8"/>
      <c r="M713" s="8"/>
      <c r="N713" s="8"/>
      <c r="O713" s="8"/>
      <c r="P713" s="20"/>
      <c r="Q713" s="11"/>
      <c r="R713" s="8"/>
      <c r="S713" s="8"/>
      <c r="T713" s="8"/>
      <c r="U713" s="9"/>
      <c r="V713" s="8"/>
      <c r="W713" s="8"/>
      <c r="X713" s="8"/>
      <c r="Y713" s="21"/>
    </row>
    <row r="714" spans="2:25" ht="15.75" customHeight="1">
      <c r="B714" s="8"/>
      <c r="C714" s="8"/>
      <c r="D714" s="8"/>
      <c r="E714" s="8"/>
      <c r="F714" s="11"/>
      <c r="G714" s="13"/>
      <c r="H714" s="10"/>
      <c r="I714" s="10"/>
      <c r="J714" s="11"/>
      <c r="K714" s="11"/>
      <c r="L714" s="8"/>
      <c r="M714" s="8"/>
      <c r="N714" s="8"/>
      <c r="O714" s="8"/>
      <c r="P714" s="20"/>
      <c r="Q714" s="11"/>
      <c r="R714" s="8"/>
      <c r="S714" s="8"/>
      <c r="T714" s="8"/>
      <c r="U714" s="9"/>
      <c r="V714" s="8"/>
      <c r="W714" s="8"/>
      <c r="X714" s="8"/>
      <c r="Y714" s="21"/>
    </row>
    <row r="715" spans="2:25" ht="15.75" customHeight="1">
      <c r="B715" s="8"/>
      <c r="C715" s="8"/>
      <c r="D715" s="8"/>
      <c r="E715" s="8"/>
      <c r="F715" s="11"/>
      <c r="G715" s="13"/>
      <c r="H715" s="10"/>
      <c r="I715" s="10"/>
      <c r="J715" s="11"/>
      <c r="K715" s="11"/>
      <c r="L715" s="8"/>
      <c r="M715" s="8"/>
      <c r="N715" s="8"/>
      <c r="O715" s="8"/>
      <c r="P715" s="20"/>
      <c r="Q715" s="11"/>
      <c r="R715" s="8"/>
      <c r="S715" s="8"/>
      <c r="T715" s="8"/>
      <c r="U715" s="9"/>
      <c r="V715" s="8"/>
      <c r="W715" s="8"/>
      <c r="X715" s="8"/>
      <c r="Y715" s="21"/>
    </row>
    <row r="716" spans="2:25" ht="15.75" customHeight="1">
      <c r="B716" s="8"/>
      <c r="C716" s="8"/>
      <c r="D716" s="8"/>
      <c r="E716" s="8"/>
      <c r="F716" s="11"/>
      <c r="G716" s="13"/>
      <c r="H716" s="10"/>
      <c r="I716" s="10"/>
      <c r="J716" s="11"/>
      <c r="K716" s="11"/>
      <c r="L716" s="8"/>
      <c r="M716" s="8"/>
      <c r="N716" s="8"/>
      <c r="O716" s="8"/>
      <c r="P716" s="20"/>
      <c r="Q716" s="11"/>
      <c r="R716" s="8"/>
      <c r="S716" s="8"/>
      <c r="T716" s="8"/>
      <c r="U716" s="9"/>
      <c r="V716" s="8"/>
      <c r="W716" s="8"/>
      <c r="X716" s="8"/>
      <c r="Y716" s="21"/>
    </row>
    <row r="717" spans="2:25" ht="15.75" customHeight="1">
      <c r="B717" s="8"/>
      <c r="C717" s="8"/>
      <c r="D717" s="8"/>
      <c r="E717" s="8"/>
      <c r="F717" s="11"/>
      <c r="G717" s="13"/>
      <c r="H717" s="10"/>
      <c r="I717" s="10"/>
      <c r="J717" s="11"/>
      <c r="K717" s="11"/>
      <c r="L717" s="8"/>
      <c r="M717" s="8"/>
      <c r="N717" s="8"/>
      <c r="O717" s="8"/>
      <c r="P717" s="20"/>
      <c r="Q717" s="11"/>
      <c r="R717" s="8"/>
      <c r="S717" s="8"/>
      <c r="T717" s="8"/>
      <c r="U717" s="9"/>
      <c r="V717" s="8"/>
      <c r="W717" s="8"/>
      <c r="X717" s="8"/>
      <c r="Y717" s="21"/>
    </row>
    <row r="718" spans="2:25" ht="15.75" customHeight="1">
      <c r="B718" s="8"/>
      <c r="C718" s="8"/>
      <c r="D718" s="8"/>
      <c r="E718" s="8"/>
      <c r="F718" s="11"/>
      <c r="G718" s="13"/>
      <c r="H718" s="10"/>
      <c r="I718" s="10"/>
      <c r="J718" s="11"/>
      <c r="K718" s="11"/>
      <c r="L718" s="8"/>
      <c r="M718" s="8"/>
      <c r="N718" s="8"/>
      <c r="O718" s="8"/>
      <c r="P718" s="20"/>
      <c r="Q718" s="11"/>
      <c r="R718" s="8"/>
      <c r="S718" s="8"/>
      <c r="T718" s="8"/>
      <c r="U718" s="9"/>
      <c r="V718" s="8"/>
      <c r="W718" s="8"/>
      <c r="X718" s="8"/>
      <c r="Y718" s="21"/>
    </row>
    <row r="719" spans="2:25" ht="15.75" customHeight="1">
      <c r="B719" s="8"/>
      <c r="C719" s="8"/>
      <c r="D719" s="8"/>
      <c r="E719" s="8"/>
      <c r="F719" s="11"/>
      <c r="G719" s="13"/>
      <c r="H719" s="10"/>
      <c r="I719" s="10"/>
      <c r="J719" s="11"/>
      <c r="K719" s="11"/>
      <c r="L719" s="8"/>
      <c r="M719" s="8"/>
      <c r="N719" s="8"/>
      <c r="O719" s="8"/>
      <c r="P719" s="20"/>
      <c r="Q719" s="11"/>
      <c r="R719" s="8"/>
      <c r="S719" s="8"/>
      <c r="T719" s="8"/>
      <c r="U719" s="9"/>
      <c r="V719" s="8"/>
      <c r="W719" s="8"/>
      <c r="X719" s="8"/>
      <c r="Y719" s="21"/>
    </row>
    <row r="720" spans="2:25" ht="15.75" customHeight="1">
      <c r="B720" s="8"/>
      <c r="C720" s="8"/>
      <c r="D720" s="8"/>
      <c r="E720" s="8"/>
      <c r="F720" s="11"/>
      <c r="G720" s="13"/>
      <c r="H720" s="10"/>
      <c r="I720" s="10"/>
      <c r="J720" s="11"/>
      <c r="K720" s="11"/>
      <c r="L720" s="8"/>
      <c r="M720" s="8"/>
      <c r="N720" s="8"/>
      <c r="O720" s="8"/>
      <c r="P720" s="20"/>
      <c r="Q720" s="11"/>
      <c r="R720" s="8"/>
      <c r="S720" s="8"/>
      <c r="T720" s="8"/>
      <c r="U720" s="9"/>
      <c r="V720" s="8"/>
      <c r="W720" s="8"/>
      <c r="X720" s="8"/>
      <c r="Y720" s="21"/>
    </row>
    <row r="721" spans="2:25" ht="15.75" customHeight="1">
      <c r="B721" s="8"/>
      <c r="C721" s="8"/>
      <c r="D721" s="8"/>
      <c r="E721" s="8"/>
      <c r="F721" s="11"/>
      <c r="G721" s="13"/>
      <c r="H721" s="10"/>
      <c r="I721" s="10"/>
      <c r="J721" s="11"/>
      <c r="K721" s="11"/>
      <c r="L721" s="8"/>
      <c r="M721" s="8"/>
      <c r="N721" s="8"/>
      <c r="O721" s="8"/>
      <c r="P721" s="20"/>
      <c r="Q721" s="11"/>
      <c r="R721" s="8"/>
      <c r="S721" s="8"/>
      <c r="T721" s="8"/>
      <c r="U721" s="9"/>
      <c r="V721" s="8"/>
      <c r="W721" s="8"/>
      <c r="X721" s="8"/>
      <c r="Y721" s="21"/>
    </row>
    <row r="722" spans="2:25" ht="15.75" customHeight="1">
      <c r="B722" s="8"/>
      <c r="C722" s="8"/>
      <c r="D722" s="8"/>
      <c r="E722" s="8"/>
      <c r="F722" s="11"/>
      <c r="G722" s="13"/>
      <c r="H722" s="10"/>
      <c r="I722" s="10"/>
      <c r="J722" s="11"/>
      <c r="K722" s="11"/>
      <c r="L722" s="8"/>
      <c r="M722" s="8"/>
      <c r="N722" s="8"/>
      <c r="O722" s="8"/>
      <c r="P722" s="20"/>
      <c r="Q722" s="11"/>
      <c r="R722" s="8"/>
      <c r="S722" s="8"/>
      <c r="T722" s="8"/>
      <c r="U722" s="9"/>
      <c r="V722" s="8"/>
      <c r="W722" s="8"/>
      <c r="X722" s="8"/>
      <c r="Y722" s="21"/>
    </row>
    <row r="723" spans="2:25" ht="15.75" customHeight="1">
      <c r="B723" s="8"/>
      <c r="C723" s="8"/>
      <c r="D723" s="8"/>
      <c r="E723" s="8"/>
      <c r="F723" s="11"/>
      <c r="G723" s="13"/>
      <c r="H723" s="10"/>
      <c r="I723" s="10"/>
      <c r="J723" s="11"/>
      <c r="K723" s="11"/>
      <c r="L723" s="8"/>
      <c r="M723" s="8"/>
      <c r="N723" s="8"/>
      <c r="O723" s="8"/>
      <c r="P723" s="20"/>
      <c r="Q723" s="11"/>
      <c r="R723" s="8"/>
      <c r="S723" s="8"/>
      <c r="T723" s="8"/>
      <c r="U723" s="9"/>
      <c r="V723" s="8"/>
      <c r="W723" s="8"/>
      <c r="X723" s="8"/>
      <c r="Y723" s="21"/>
    </row>
    <row r="724" spans="2:25" ht="15.75" customHeight="1">
      <c r="B724" s="8"/>
      <c r="C724" s="8"/>
      <c r="D724" s="8"/>
      <c r="E724" s="8"/>
      <c r="F724" s="11"/>
      <c r="G724" s="13"/>
      <c r="H724" s="10"/>
      <c r="I724" s="10"/>
      <c r="J724" s="11"/>
      <c r="K724" s="11"/>
      <c r="L724" s="8"/>
      <c r="M724" s="8"/>
      <c r="N724" s="8"/>
      <c r="O724" s="8"/>
      <c r="P724" s="20"/>
      <c r="Q724" s="11"/>
      <c r="R724" s="8"/>
      <c r="S724" s="8"/>
      <c r="T724" s="8"/>
      <c r="U724" s="9"/>
      <c r="V724" s="8"/>
      <c r="W724" s="8"/>
      <c r="X724" s="8"/>
      <c r="Y724" s="21"/>
    </row>
    <row r="725" spans="2:25" ht="15.75" customHeight="1">
      <c r="B725" s="8"/>
      <c r="C725" s="8"/>
      <c r="D725" s="8"/>
      <c r="E725" s="8"/>
      <c r="F725" s="11"/>
      <c r="G725" s="13"/>
      <c r="H725" s="10"/>
      <c r="I725" s="10"/>
      <c r="J725" s="11"/>
      <c r="K725" s="11"/>
      <c r="L725" s="8"/>
      <c r="M725" s="8"/>
      <c r="N725" s="8"/>
      <c r="O725" s="8"/>
      <c r="P725" s="20"/>
      <c r="Q725" s="11"/>
      <c r="R725" s="8"/>
      <c r="S725" s="8"/>
      <c r="T725" s="8"/>
      <c r="U725" s="9"/>
      <c r="V725" s="8"/>
      <c r="W725" s="8"/>
      <c r="X725" s="8"/>
      <c r="Y725" s="21"/>
    </row>
    <row r="726" spans="2:25" ht="15.75" customHeight="1">
      <c r="B726" s="8"/>
      <c r="C726" s="8"/>
      <c r="D726" s="8"/>
      <c r="E726" s="8"/>
      <c r="F726" s="11"/>
      <c r="G726" s="13"/>
      <c r="H726" s="10"/>
      <c r="I726" s="10"/>
      <c r="J726" s="11"/>
      <c r="K726" s="11"/>
      <c r="L726" s="8"/>
      <c r="M726" s="8"/>
      <c r="N726" s="8"/>
      <c r="O726" s="8"/>
      <c r="P726" s="20"/>
      <c r="Q726" s="11"/>
      <c r="R726" s="8"/>
      <c r="S726" s="8"/>
      <c r="T726" s="8"/>
      <c r="U726" s="9"/>
      <c r="V726" s="8"/>
      <c r="W726" s="8"/>
      <c r="X726" s="8"/>
      <c r="Y726" s="21"/>
    </row>
    <row r="727" spans="2:25" ht="15.75" customHeight="1">
      <c r="B727" s="8"/>
      <c r="C727" s="8"/>
      <c r="D727" s="8"/>
      <c r="E727" s="8"/>
      <c r="F727" s="11"/>
      <c r="G727" s="13"/>
      <c r="H727" s="10"/>
      <c r="I727" s="10"/>
      <c r="J727" s="11"/>
      <c r="K727" s="11"/>
      <c r="L727" s="8"/>
      <c r="M727" s="8"/>
      <c r="N727" s="8"/>
      <c r="O727" s="8"/>
      <c r="P727" s="20"/>
      <c r="Q727" s="11"/>
      <c r="R727" s="8"/>
      <c r="S727" s="8"/>
      <c r="T727" s="8"/>
      <c r="U727" s="9"/>
      <c r="V727" s="8"/>
      <c r="W727" s="8"/>
      <c r="X727" s="8"/>
      <c r="Y727" s="21"/>
    </row>
    <row r="728" spans="2:25" ht="15.75" customHeight="1">
      <c r="B728" s="8"/>
      <c r="C728" s="8"/>
      <c r="D728" s="8"/>
      <c r="E728" s="8"/>
      <c r="F728" s="11"/>
      <c r="G728" s="13"/>
      <c r="H728" s="10"/>
      <c r="I728" s="10"/>
      <c r="J728" s="11"/>
      <c r="K728" s="11"/>
      <c r="L728" s="8"/>
      <c r="M728" s="8"/>
      <c r="N728" s="8"/>
      <c r="O728" s="8"/>
      <c r="P728" s="20"/>
      <c r="Q728" s="11"/>
      <c r="R728" s="8"/>
      <c r="S728" s="8"/>
      <c r="T728" s="8"/>
      <c r="U728" s="9"/>
      <c r="V728" s="8"/>
      <c r="W728" s="8"/>
      <c r="X728" s="8"/>
      <c r="Y728" s="21"/>
    </row>
    <row r="729" spans="2:25" ht="15.75" customHeight="1">
      <c r="B729" s="8"/>
      <c r="C729" s="8"/>
      <c r="D729" s="8"/>
      <c r="E729" s="8"/>
      <c r="F729" s="11"/>
      <c r="G729" s="13"/>
      <c r="H729" s="10"/>
      <c r="I729" s="10"/>
      <c r="J729" s="11"/>
      <c r="K729" s="11"/>
      <c r="L729" s="8"/>
      <c r="M729" s="8"/>
      <c r="N729" s="8"/>
      <c r="O729" s="8"/>
      <c r="P729" s="20"/>
      <c r="Q729" s="11"/>
      <c r="R729" s="8"/>
      <c r="S729" s="8"/>
      <c r="T729" s="8"/>
      <c r="U729" s="9"/>
      <c r="V729" s="8"/>
      <c r="W729" s="8"/>
      <c r="X729" s="8"/>
      <c r="Y729" s="21"/>
    </row>
    <row r="730" spans="2:25" ht="15.75" customHeight="1">
      <c r="B730" s="8"/>
      <c r="C730" s="8"/>
      <c r="D730" s="8"/>
      <c r="E730" s="8"/>
      <c r="F730" s="11"/>
      <c r="G730" s="13"/>
      <c r="H730" s="10"/>
      <c r="I730" s="10"/>
      <c r="J730" s="11"/>
      <c r="K730" s="11"/>
      <c r="L730" s="8"/>
      <c r="M730" s="8"/>
      <c r="N730" s="8"/>
      <c r="O730" s="8"/>
      <c r="P730" s="20"/>
      <c r="Q730" s="11"/>
      <c r="R730" s="8"/>
      <c r="S730" s="8"/>
      <c r="T730" s="8"/>
      <c r="U730" s="9"/>
      <c r="V730" s="8"/>
      <c r="W730" s="8"/>
      <c r="X730" s="8"/>
      <c r="Y730" s="21"/>
    </row>
    <row r="731" spans="2:25" ht="15.75" customHeight="1">
      <c r="B731" s="8"/>
      <c r="C731" s="8"/>
      <c r="D731" s="8"/>
      <c r="E731" s="8"/>
      <c r="F731" s="11"/>
      <c r="G731" s="13"/>
      <c r="H731" s="10"/>
      <c r="I731" s="10"/>
      <c r="J731" s="11"/>
      <c r="K731" s="11"/>
      <c r="L731" s="8"/>
      <c r="M731" s="8"/>
      <c r="N731" s="8"/>
      <c r="O731" s="8"/>
      <c r="P731" s="20"/>
      <c r="Q731" s="11"/>
      <c r="R731" s="8"/>
      <c r="S731" s="8"/>
      <c r="T731" s="8"/>
      <c r="U731" s="9"/>
      <c r="V731" s="8"/>
      <c r="W731" s="8"/>
      <c r="X731" s="8"/>
      <c r="Y731" s="21"/>
    </row>
    <row r="732" spans="2:25" ht="15.75" customHeight="1">
      <c r="B732" s="8"/>
      <c r="C732" s="8"/>
      <c r="D732" s="8"/>
      <c r="E732" s="8"/>
      <c r="F732" s="11"/>
      <c r="G732" s="13"/>
      <c r="H732" s="10"/>
      <c r="I732" s="10"/>
      <c r="J732" s="11"/>
      <c r="K732" s="11"/>
      <c r="L732" s="8"/>
      <c r="M732" s="8"/>
      <c r="N732" s="8"/>
      <c r="O732" s="8"/>
      <c r="P732" s="20"/>
      <c r="Q732" s="11"/>
      <c r="R732" s="8"/>
      <c r="S732" s="8"/>
      <c r="T732" s="8"/>
      <c r="U732" s="9"/>
      <c r="V732" s="8"/>
      <c r="W732" s="8"/>
      <c r="X732" s="8"/>
      <c r="Y732" s="21"/>
    </row>
    <row r="733" spans="2:25" ht="15.75" customHeight="1">
      <c r="B733" s="8"/>
      <c r="C733" s="8"/>
      <c r="D733" s="8"/>
      <c r="E733" s="8"/>
      <c r="F733" s="11"/>
      <c r="G733" s="13"/>
      <c r="H733" s="10"/>
      <c r="I733" s="10"/>
      <c r="J733" s="11"/>
      <c r="K733" s="11"/>
      <c r="L733" s="8"/>
      <c r="M733" s="8"/>
      <c r="N733" s="8"/>
      <c r="O733" s="8"/>
      <c r="P733" s="20"/>
      <c r="Q733" s="11"/>
      <c r="R733" s="8"/>
      <c r="S733" s="8"/>
      <c r="T733" s="8"/>
      <c r="U733" s="9"/>
      <c r="V733" s="8"/>
      <c r="W733" s="8"/>
      <c r="X733" s="8"/>
      <c r="Y733" s="21"/>
    </row>
    <row r="734" spans="2:25" ht="15.75" customHeight="1">
      <c r="B734" s="8"/>
      <c r="C734" s="8"/>
      <c r="D734" s="8"/>
      <c r="E734" s="8"/>
      <c r="F734" s="11"/>
      <c r="G734" s="13"/>
      <c r="H734" s="10"/>
      <c r="I734" s="10"/>
      <c r="J734" s="11"/>
      <c r="K734" s="11"/>
      <c r="L734" s="8"/>
      <c r="M734" s="8"/>
      <c r="N734" s="8"/>
      <c r="O734" s="8"/>
      <c r="P734" s="20"/>
      <c r="Q734" s="11"/>
      <c r="R734" s="8"/>
      <c r="S734" s="8"/>
      <c r="T734" s="8"/>
      <c r="U734" s="9"/>
      <c r="V734" s="8"/>
      <c r="W734" s="8"/>
      <c r="X734" s="8"/>
      <c r="Y734" s="21"/>
    </row>
    <row r="735" spans="2:25" ht="15.75" customHeight="1">
      <c r="B735" s="8"/>
      <c r="C735" s="8"/>
      <c r="D735" s="8"/>
      <c r="E735" s="8"/>
      <c r="F735" s="11"/>
      <c r="G735" s="13"/>
      <c r="H735" s="10"/>
      <c r="I735" s="10"/>
      <c r="J735" s="11"/>
      <c r="K735" s="11"/>
      <c r="L735" s="8"/>
      <c r="M735" s="8"/>
      <c r="N735" s="8"/>
      <c r="O735" s="8"/>
      <c r="P735" s="20"/>
      <c r="Q735" s="11"/>
      <c r="R735" s="8"/>
      <c r="S735" s="8"/>
      <c r="T735" s="8"/>
      <c r="U735" s="9"/>
      <c r="V735" s="8"/>
      <c r="W735" s="8"/>
      <c r="X735" s="8"/>
      <c r="Y735" s="21"/>
    </row>
    <row r="736" spans="2:25" ht="15.75" customHeight="1">
      <c r="B736" s="8"/>
      <c r="C736" s="8"/>
      <c r="D736" s="8"/>
      <c r="E736" s="8"/>
      <c r="F736" s="11"/>
      <c r="G736" s="13"/>
      <c r="H736" s="10"/>
      <c r="I736" s="10"/>
      <c r="J736" s="11"/>
      <c r="K736" s="11"/>
      <c r="L736" s="8"/>
      <c r="M736" s="8"/>
      <c r="N736" s="8"/>
      <c r="O736" s="8"/>
      <c r="P736" s="20"/>
      <c r="Q736" s="11"/>
      <c r="R736" s="8"/>
      <c r="S736" s="8"/>
      <c r="T736" s="8"/>
      <c r="U736" s="9"/>
      <c r="V736" s="8"/>
      <c r="W736" s="8"/>
      <c r="X736" s="8"/>
      <c r="Y736" s="21"/>
    </row>
    <row r="737" spans="2:25" ht="15.75" customHeight="1">
      <c r="B737" s="8"/>
      <c r="C737" s="8"/>
      <c r="D737" s="8"/>
      <c r="E737" s="8"/>
      <c r="F737" s="11"/>
      <c r="G737" s="13"/>
      <c r="H737" s="10"/>
      <c r="I737" s="10"/>
      <c r="J737" s="11"/>
      <c r="K737" s="11"/>
      <c r="L737" s="8"/>
      <c r="M737" s="8"/>
      <c r="N737" s="8"/>
      <c r="O737" s="8"/>
      <c r="P737" s="20"/>
      <c r="Q737" s="11"/>
      <c r="R737" s="8"/>
      <c r="S737" s="8"/>
      <c r="T737" s="8"/>
      <c r="U737" s="9"/>
      <c r="V737" s="8"/>
      <c r="W737" s="8"/>
      <c r="X737" s="8"/>
      <c r="Y737" s="21"/>
    </row>
    <row r="738" spans="2:25" ht="15.75" customHeight="1">
      <c r="B738" s="8"/>
      <c r="C738" s="8"/>
      <c r="D738" s="8"/>
      <c r="E738" s="8"/>
      <c r="F738" s="11"/>
      <c r="G738" s="13"/>
      <c r="H738" s="10"/>
      <c r="I738" s="10"/>
      <c r="J738" s="11"/>
      <c r="K738" s="11"/>
      <c r="L738" s="8"/>
      <c r="M738" s="8"/>
      <c r="N738" s="8"/>
      <c r="O738" s="8"/>
      <c r="P738" s="20"/>
      <c r="Q738" s="11"/>
      <c r="R738" s="8"/>
      <c r="S738" s="8"/>
      <c r="T738" s="8"/>
      <c r="U738" s="9"/>
      <c r="V738" s="8"/>
      <c r="W738" s="8"/>
      <c r="X738" s="8"/>
      <c r="Y738" s="21"/>
    </row>
    <row r="739" spans="2:25" ht="15.75" customHeight="1">
      <c r="B739" s="8"/>
      <c r="C739" s="8"/>
      <c r="D739" s="8"/>
      <c r="E739" s="8"/>
      <c r="F739" s="11"/>
      <c r="G739" s="13"/>
      <c r="H739" s="10"/>
      <c r="I739" s="10"/>
      <c r="J739" s="11"/>
      <c r="K739" s="11"/>
      <c r="L739" s="8"/>
      <c r="M739" s="8"/>
      <c r="N739" s="8"/>
      <c r="O739" s="8"/>
      <c r="P739" s="20"/>
      <c r="Q739" s="11"/>
      <c r="R739" s="8"/>
      <c r="S739" s="8"/>
      <c r="T739" s="8"/>
      <c r="U739" s="9"/>
      <c r="V739" s="8"/>
      <c r="W739" s="8"/>
      <c r="X739" s="8"/>
      <c r="Y739" s="21"/>
    </row>
    <row r="740" spans="2:25" ht="15.75" customHeight="1">
      <c r="B740" s="8"/>
      <c r="C740" s="8"/>
      <c r="D740" s="8"/>
      <c r="E740" s="8"/>
      <c r="F740" s="11"/>
      <c r="G740" s="13"/>
      <c r="H740" s="10"/>
      <c r="I740" s="10"/>
      <c r="J740" s="11"/>
      <c r="K740" s="11"/>
      <c r="L740" s="8"/>
      <c r="M740" s="8"/>
      <c r="N740" s="8"/>
      <c r="O740" s="8"/>
      <c r="P740" s="20"/>
      <c r="Q740" s="11"/>
      <c r="R740" s="8"/>
      <c r="S740" s="8"/>
      <c r="T740" s="8"/>
      <c r="U740" s="9"/>
      <c r="V740" s="8"/>
      <c r="W740" s="8"/>
      <c r="X740" s="8"/>
      <c r="Y740" s="21"/>
    </row>
    <row r="741" spans="2:25" ht="15.75" customHeight="1">
      <c r="B741" s="8"/>
      <c r="C741" s="8"/>
      <c r="D741" s="8"/>
      <c r="E741" s="8"/>
      <c r="F741" s="11"/>
      <c r="G741" s="13"/>
      <c r="H741" s="10"/>
      <c r="I741" s="10"/>
      <c r="J741" s="11"/>
      <c r="K741" s="11"/>
      <c r="L741" s="8"/>
      <c r="M741" s="8"/>
      <c r="N741" s="8"/>
      <c r="O741" s="8"/>
      <c r="P741" s="20"/>
      <c r="Q741" s="11"/>
      <c r="R741" s="8"/>
      <c r="S741" s="8"/>
      <c r="T741" s="8"/>
      <c r="U741" s="9"/>
      <c r="V741" s="8"/>
      <c r="W741" s="8"/>
      <c r="X741" s="8"/>
      <c r="Y741" s="21"/>
    </row>
    <row r="742" spans="2:25" ht="15.75" customHeight="1">
      <c r="B742" s="8"/>
      <c r="C742" s="8"/>
      <c r="D742" s="8"/>
      <c r="E742" s="8"/>
      <c r="F742" s="11"/>
      <c r="G742" s="13"/>
      <c r="H742" s="10"/>
      <c r="I742" s="10"/>
      <c r="J742" s="11"/>
      <c r="K742" s="11"/>
      <c r="L742" s="8"/>
      <c r="M742" s="8"/>
      <c r="N742" s="8"/>
      <c r="O742" s="8"/>
      <c r="P742" s="20"/>
      <c r="Q742" s="11"/>
      <c r="R742" s="8"/>
      <c r="S742" s="8"/>
      <c r="T742" s="8"/>
      <c r="U742" s="9"/>
      <c r="V742" s="8"/>
      <c r="W742" s="8"/>
      <c r="X742" s="8"/>
      <c r="Y742" s="21"/>
    </row>
    <row r="743" spans="2:25" ht="15.75" customHeight="1">
      <c r="B743" s="8"/>
      <c r="C743" s="8"/>
      <c r="D743" s="8"/>
      <c r="E743" s="8"/>
      <c r="F743" s="11"/>
      <c r="G743" s="13"/>
      <c r="H743" s="10"/>
      <c r="I743" s="10"/>
      <c r="J743" s="11"/>
      <c r="K743" s="11"/>
      <c r="L743" s="8"/>
      <c r="M743" s="8"/>
      <c r="N743" s="8"/>
      <c r="O743" s="8"/>
      <c r="P743" s="20"/>
      <c r="Q743" s="11"/>
      <c r="R743" s="8"/>
      <c r="S743" s="8"/>
      <c r="T743" s="8"/>
      <c r="U743" s="9"/>
      <c r="V743" s="8"/>
      <c r="W743" s="8"/>
      <c r="X743" s="8"/>
      <c r="Y743" s="21"/>
    </row>
    <row r="744" spans="2:25" ht="15.75" customHeight="1">
      <c r="B744" s="8"/>
      <c r="C744" s="8"/>
      <c r="D744" s="8"/>
      <c r="E744" s="8"/>
      <c r="F744" s="11"/>
      <c r="G744" s="13"/>
      <c r="H744" s="10"/>
      <c r="I744" s="10"/>
      <c r="J744" s="11"/>
      <c r="K744" s="11"/>
      <c r="L744" s="8"/>
      <c r="M744" s="8"/>
      <c r="N744" s="8"/>
      <c r="O744" s="8"/>
      <c r="P744" s="20"/>
      <c r="Q744" s="11"/>
      <c r="R744" s="8"/>
      <c r="S744" s="8"/>
      <c r="T744" s="8"/>
      <c r="U744" s="9"/>
      <c r="V744" s="8"/>
      <c r="W744" s="8"/>
      <c r="X744" s="8"/>
      <c r="Y744" s="21"/>
    </row>
    <row r="745" spans="2:25" ht="15.75" customHeight="1">
      <c r="B745" s="8"/>
      <c r="C745" s="8"/>
      <c r="D745" s="8"/>
      <c r="E745" s="8"/>
      <c r="F745" s="11"/>
      <c r="G745" s="13"/>
      <c r="H745" s="10"/>
      <c r="I745" s="10"/>
      <c r="J745" s="11"/>
      <c r="K745" s="11"/>
      <c r="L745" s="8"/>
      <c r="M745" s="8"/>
      <c r="N745" s="8"/>
      <c r="O745" s="8"/>
      <c r="P745" s="20"/>
      <c r="Q745" s="11"/>
      <c r="R745" s="8"/>
      <c r="S745" s="8"/>
      <c r="T745" s="8"/>
      <c r="U745" s="9"/>
      <c r="V745" s="8"/>
      <c r="W745" s="8"/>
      <c r="X745" s="8"/>
      <c r="Y745" s="21"/>
    </row>
    <row r="746" spans="2:25" ht="15.75" customHeight="1">
      <c r="B746" s="8"/>
      <c r="C746" s="8"/>
      <c r="D746" s="8"/>
      <c r="E746" s="8"/>
      <c r="F746" s="11"/>
      <c r="G746" s="13"/>
      <c r="H746" s="10"/>
      <c r="I746" s="10"/>
      <c r="J746" s="11"/>
      <c r="K746" s="11"/>
      <c r="L746" s="8"/>
      <c r="M746" s="8"/>
      <c r="N746" s="8"/>
      <c r="O746" s="8"/>
      <c r="P746" s="20"/>
      <c r="Q746" s="11"/>
      <c r="R746" s="8"/>
      <c r="S746" s="8"/>
      <c r="T746" s="8"/>
      <c r="U746" s="9"/>
      <c r="V746" s="8"/>
      <c r="W746" s="8"/>
      <c r="X746" s="8"/>
      <c r="Y746" s="21"/>
    </row>
    <row r="747" spans="2:25" ht="15.75" customHeight="1">
      <c r="B747" s="8"/>
      <c r="C747" s="8"/>
      <c r="D747" s="8"/>
      <c r="E747" s="8"/>
      <c r="F747" s="11"/>
      <c r="G747" s="13"/>
      <c r="H747" s="10"/>
      <c r="I747" s="10"/>
      <c r="J747" s="11"/>
      <c r="K747" s="11"/>
      <c r="L747" s="8"/>
      <c r="M747" s="8"/>
      <c r="N747" s="8"/>
      <c r="O747" s="8"/>
      <c r="P747" s="20"/>
      <c r="Q747" s="11"/>
      <c r="R747" s="8"/>
      <c r="S747" s="8"/>
      <c r="T747" s="8"/>
      <c r="U747" s="9"/>
      <c r="V747" s="8"/>
      <c r="W747" s="8"/>
      <c r="X747" s="8"/>
      <c r="Y747" s="21"/>
    </row>
    <row r="748" spans="2:25" ht="15.75" customHeight="1">
      <c r="B748" s="8"/>
      <c r="C748" s="8"/>
      <c r="D748" s="8"/>
      <c r="E748" s="8"/>
      <c r="F748" s="11"/>
      <c r="G748" s="13"/>
      <c r="H748" s="10"/>
      <c r="I748" s="10"/>
      <c r="J748" s="11"/>
      <c r="K748" s="11"/>
      <c r="L748" s="8"/>
      <c r="M748" s="8"/>
      <c r="N748" s="8"/>
      <c r="O748" s="8"/>
      <c r="P748" s="20"/>
      <c r="Q748" s="11"/>
      <c r="R748" s="8"/>
      <c r="S748" s="8"/>
      <c r="T748" s="8"/>
      <c r="U748" s="9"/>
      <c r="V748" s="8"/>
      <c r="W748" s="8"/>
      <c r="X748" s="8"/>
      <c r="Y748" s="21"/>
    </row>
    <row r="749" spans="2:25" ht="15.75" customHeight="1">
      <c r="B749" s="8"/>
      <c r="C749" s="8"/>
      <c r="D749" s="8"/>
      <c r="E749" s="8"/>
      <c r="F749" s="11"/>
      <c r="G749" s="13"/>
      <c r="H749" s="10"/>
      <c r="I749" s="10"/>
      <c r="J749" s="11"/>
      <c r="K749" s="11"/>
      <c r="L749" s="8"/>
      <c r="M749" s="8"/>
      <c r="N749" s="8"/>
      <c r="O749" s="8"/>
      <c r="P749" s="20"/>
      <c r="Q749" s="11"/>
      <c r="R749" s="8"/>
      <c r="S749" s="8"/>
      <c r="T749" s="8"/>
      <c r="U749" s="9"/>
      <c r="V749" s="8"/>
      <c r="W749" s="8"/>
      <c r="X749" s="8"/>
      <c r="Y749" s="21"/>
    </row>
    <row r="750" spans="2:25" ht="15.75" customHeight="1">
      <c r="B750" s="8"/>
      <c r="C750" s="8"/>
      <c r="D750" s="8"/>
      <c r="E750" s="8"/>
      <c r="F750" s="11"/>
      <c r="G750" s="13"/>
      <c r="H750" s="10"/>
      <c r="I750" s="10"/>
      <c r="J750" s="11"/>
      <c r="K750" s="11"/>
      <c r="L750" s="8"/>
      <c r="M750" s="8"/>
      <c r="N750" s="8"/>
      <c r="O750" s="8"/>
      <c r="P750" s="20"/>
      <c r="Q750" s="11"/>
      <c r="R750" s="8"/>
      <c r="S750" s="8"/>
      <c r="T750" s="8"/>
      <c r="U750" s="9"/>
      <c r="V750" s="8"/>
      <c r="W750" s="8"/>
      <c r="X750" s="8"/>
      <c r="Y750" s="21"/>
    </row>
    <row r="751" spans="2:25" ht="15.75" customHeight="1">
      <c r="B751" s="8"/>
      <c r="C751" s="8"/>
      <c r="D751" s="8"/>
      <c r="E751" s="8"/>
      <c r="F751" s="11"/>
      <c r="G751" s="13"/>
      <c r="H751" s="10"/>
      <c r="I751" s="10"/>
      <c r="J751" s="11"/>
      <c r="K751" s="11"/>
      <c r="L751" s="8"/>
      <c r="M751" s="8"/>
      <c r="N751" s="8"/>
      <c r="O751" s="8"/>
      <c r="P751" s="20"/>
      <c r="Q751" s="11"/>
      <c r="R751" s="8"/>
      <c r="S751" s="8"/>
      <c r="T751" s="8"/>
      <c r="U751" s="9"/>
      <c r="V751" s="8"/>
      <c r="W751" s="8"/>
      <c r="X751" s="8"/>
      <c r="Y751" s="21"/>
    </row>
    <row r="752" spans="2:25" ht="15.75" customHeight="1">
      <c r="B752" s="8"/>
      <c r="C752" s="8"/>
      <c r="D752" s="8"/>
      <c r="E752" s="8"/>
      <c r="F752" s="11"/>
      <c r="G752" s="13"/>
      <c r="H752" s="10"/>
      <c r="I752" s="10"/>
      <c r="J752" s="11"/>
      <c r="K752" s="11"/>
      <c r="L752" s="8"/>
      <c r="M752" s="8"/>
      <c r="N752" s="8"/>
      <c r="O752" s="8"/>
      <c r="P752" s="20"/>
      <c r="Q752" s="11"/>
      <c r="R752" s="8"/>
      <c r="S752" s="8"/>
      <c r="T752" s="8"/>
      <c r="U752" s="9"/>
      <c r="V752" s="8"/>
      <c r="W752" s="8"/>
      <c r="X752" s="8"/>
      <c r="Y752" s="21"/>
    </row>
    <row r="753" spans="2:25" ht="15.75" customHeight="1">
      <c r="B753" s="8"/>
      <c r="C753" s="8"/>
      <c r="D753" s="8"/>
      <c r="E753" s="8"/>
      <c r="F753" s="11"/>
      <c r="G753" s="13"/>
      <c r="H753" s="10"/>
      <c r="I753" s="10"/>
      <c r="J753" s="11"/>
      <c r="K753" s="11"/>
      <c r="L753" s="8"/>
      <c r="M753" s="8"/>
      <c r="N753" s="8"/>
      <c r="O753" s="8"/>
      <c r="P753" s="20"/>
      <c r="Q753" s="11"/>
      <c r="R753" s="8"/>
      <c r="S753" s="8"/>
      <c r="T753" s="8"/>
      <c r="U753" s="9"/>
      <c r="V753" s="8"/>
      <c r="W753" s="8"/>
      <c r="X753" s="8"/>
      <c r="Y753" s="21"/>
    </row>
    <row r="754" spans="2:25" ht="15.75" customHeight="1">
      <c r="B754" s="8"/>
      <c r="C754" s="8"/>
      <c r="D754" s="8"/>
      <c r="E754" s="8"/>
      <c r="F754" s="11"/>
      <c r="G754" s="13"/>
      <c r="H754" s="10"/>
      <c r="I754" s="10"/>
      <c r="J754" s="11"/>
      <c r="K754" s="11"/>
      <c r="L754" s="8"/>
      <c r="M754" s="8"/>
      <c r="N754" s="8"/>
      <c r="O754" s="8"/>
      <c r="P754" s="20"/>
      <c r="Q754" s="11"/>
      <c r="R754" s="8"/>
      <c r="S754" s="8"/>
      <c r="T754" s="8"/>
      <c r="U754" s="9"/>
      <c r="V754" s="8"/>
      <c r="W754" s="8"/>
      <c r="X754" s="8"/>
      <c r="Y754" s="21"/>
    </row>
    <row r="755" spans="2:25" ht="15.75" customHeight="1">
      <c r="B755" s="8"/>
      <c r="C755" s="8"/>
      <c r="D755" s="8"/>
      <c r="E755" s="8"/>
      <c r="F755" s="11"/>
      <c r="G755" s="13"/>
      <c r="H755" s="10"/>
      <c r="I755" s="10"/>
      <c r="J755" s="11"/>
      <c r="K755" s="11"/>
      <c r="L755" s="8"/>
      <c r="M755" s="8"/>
      <c r="N755" s="8"/>
      <c r="O755" s="8"/>
      <c r="P755" s="20"/>
      <c r="Q755" s="11"/>
      <c r="R755" s="8"/>
      <c r="S755" s="8"/>
      <c r="T755" s="8"/>
      <c r="U755" s="9"/>
      <c r="V755" s="8"/>
      <c r="W755" s="8"/>
      <c r="X755" s="8"/>
      <c r="Y755" s="21"/>
    </row>
    <row r="756" spans="2:25" ht="15.75" customHeight="1">
      <c r="B756" s="8"/>
      <c r="C756" s="8"/>
      <c r="D756" s="8"/>
      <c r="E756" s="8"/>
      <c r="F756" s="11"/>
      <c r="G756" s="13"/>
      <c r="H756" s="10"/>
      <c r="I756" s="10"/>
      <c r="J756" s="11"/>
      <c r="K756" s="11"/>
      <c r="L756" s="8"/>
      <c r="M756" s="8"/>
      <c r="N756" s="8"/>
      <c r="O756" s="8"/>
      <c r="P756" s="20"/>
      <c r="Q756" s="11"/>
      <c r="R756" s="8"/>
      <c r="S756" s="8"/>
      <c r="T756" s="8"/>
      <c r="U756" s="9"/>
      <c r="V756" s="8"/>
      <c r="W756" s="8"/>
      <c r="X756" s="8"/>
      <c r="Y756" s="21"/>
    </row>
    <row r="757" spans="2:25" ht="15.75" customHeight="1">
      <c r="B757" s="8"/>
      <c r="C757" s="8"/>
      <c r="D757" s="8"/>
      <c r="E757" s="8"/>
      <c r="F757" s="11"/>
      <c r="G757" s="13"/>
      <c r="H757" s="10"/>
      <c r="I757" s="10"/>
      <c r="J757" s="11"/>
      <c r="K757" s="11"/>
      <c r="L757" s="8"/>
      <c r="M757" s="8"/>
      <c r="N757" s="8"/>
      <c r="O757" s="8"/>
      <c r="P757" s="20"/>
      <c r="Q757" s="11"/>
      <c r="R757" s="8"/>
      <c r="S757" s="8"/>
      <c r="T757" s="8"/>
      <c r="U757" s="9"/>
      <c r="V757" s="8"/>
      <c r="W757" s="8"/>
      <c r="X757" s="8"/>
      <c r="Y757" s="21"/>
    </row>
    <row r="758" spans="2:25" ht="15.75" customHeight="1">
      <c r="B758" s="8"/>
      <c r="C758" s="8"/>
      <c r="D758" s="8"/>
      <c r="E758" s="8"/>
      <c r="F758" s="11"/>
      <c r="G758" s="13"/>
      <c r="H758" s="10"/>
      <c r="I758" s="10"/>
      <c r="J758" s="11"/>
      <c r="K758" s="11"/>
      <c r="L758" s="8"/>
      <c r="M758" s="8"/>
      <c r="N758" s="8"/>
      <c r="O758" s="8"/>
      <c r="P758" s="20"/>
      <c r="Q758" s="11"/>
      <c r="R758" s="8"/>
      <c r="S758" s="8"/>
      <c r="T758" s="8"/>
      <c r="U758" s="9"/>
      <c r="V758" s="8"/>
      <c r="W758" s="8"/>
      <c r="X758" s="8"/>
      <c r="Y758" s="21"/>
    </row>
    <row r="759" spans="2:25" ht="15.75" customHeight="1">
      <c r="B759" s="8"/>
      <c r="C759" s="8"/>
      <c r="D759" s="8"/>
      <c r="E759" s="8"/>
      <c r="F759" s="11"/>
      <c r="G759" s="13"/>
      <c r="H759" s="10"/>
      <c r="I759" s="10"/>
      <c r="J759" s="11"/>
      <c r="K759" s="11"/>
      <c r="L759" s="8"/>
      <c r="M759" s="8"/>
      <c r="N759" s="8"/>
      <c r="O759" s="8"/>
      <c r="P759" s="20"/>
      <c r="Q759" s="11"/>
      <c r="R759" s="8"/>
      <c r="S759" s="8"/>
      <c r="T759" s="8"/>
      <c r="U759" s="9"/>
      <c r="V759" s="8"/>
      <c r="W759" s="8"/>
      <c r="X759" s="8"/>
      <c r="Y759" s="21"/>
    </row>
    <row r="760" spans="2:25" ht="15.75" customHeight="1">
      <c r="B760" s="8"/>
      <c r="C760" s="8"/>
      <c r="D760" s="8"/>
      <c r="E760" s="8"/>
      <c r="F760" s="11"/>
      <c r="G760" s="13"/>
      <c r="H760" s="10"/>
      <c r="I760" s="10"/>
      <c r="J760" s="11"/>
      <c r="K760" s="11"/>
      <c r="L760" s="8"/>
      <c r="M760" s="8"/>
      <c r="N760" s="8"/>
      <c r="O760" s="8"/>
      <c r="P760" s="20"/>
      <c r="Q760" s="11"/>
      <c r="R760" s="8"/>
      <c r="S760" s="8"/>
      <c r="T760" s="8"/>
      <c r="U760" s="9"/>
      <c r="V760" s="8"/>
      <c r="W760" s="8"/>
      <c r="X760" s="8"/>
      <c r="Y760" s="21"/>
    </row>
    <row r="761" spans="2:25" ht="15.75" customHeight="1">
      <c r="B761" s="8"/>
      <c r="C761" s="8"/>
      <c r="D761" s="8"/>
      <c r="E761" s="8"/>
      <c r="F761" s="11"/>
      <c r="G761" s="13"/>
      <c r="H761" s="10"/>
      <c r="I761" s="10"/>
      <c r="J761" s="11"/>
      <c r="K761" s="11"/>
      <c r="L761" s="8"/>
      <c r="M761" s="8"/>
      <c r="N761" s="8"/>
      <c r="O761" s="8"/>
      <c r="P761" s="20"/>
      <c r="Q761" s="11"/>
      <c r="R761" s="8"/>
      <c r="S761" s="8"/>
      <c r="T761" s="8"/>
      <c r="U761" s="9"/>
      <c r="V761" s="8"/>
      <c r="W761" s="8"/>
      <c r="X761" s="8"/>
      <c r="Y761" s="21"/>
    </row>
    <row r="762" spans="2:25" ht="15.75" customHeight="1">
      <c r="B762" s="8"/>
      <c r="C762" s="8"/>
      <c r="D762" s="8"/>
      <c r="E762" s="8"/>
      <c r="F762" s="11"/>
      <c r="G762" s="13"/>
      <c r="H762" s="10"/>
      <c r="I762" s="10"/>
      <c r="J762" s="11"/>
      <c r="K762" s="11"/>
      <c r="L762" s="8"/>
      <c r="M762" s="8"/>
      <c r="N762" s="8"/>
      <c r="O762" s="8"/>
      <c r="P762" s="20"/>
      <c r="Q762" s="11"/>
      <c r="R762" s="8"/>
      <c r="S762" s="8"/>
      <c r="T762" s="8"/>
      <c r="U762" s="9"/>
      <c r="V762" s="8"/>
      <c r="W762" s="8"/>
      <c r="X762" s="8"/>
      <c r="Y762" s="21"/>
    </row>
    <row r="763" spans="2:25" ht="15.75" customHeight="1">
      <c r="B763" s="8"/>
      <c r="C763" s="8"/>
      <c r="D763" s="8"/>
      <c r="E763" s="8"/>
      <c r="F763" s="11"/>
      <c r="G763" s="13"/>
      <c r="H763" s="10"/>
      <c r="I763" s="10"/>
      <c r="J763" s="11"/>
      <c r="K763" s="11"/>
      <c r="L763" s="8"/>
      <c r="M763" s="8"/>
      <c r="N763" s="8"/>
      <c r="O763" s="8"/>
      <c r="P763" s="20"/>
      <c r="Q763" s="11"/>
      <c r="R763" s="8"/>
      <c r="S763" s="8"/>
      <c r="T763" s="8"/>
      <c r="U763" s="9"/>
      <c r="V763" s="8"/>
      <c r="W763" s="8"/>
      <c r="X763" s="8"/>
      <c r="Y763" s="21"/>
    </row>
    <row r="764" spans="2:25" ht="15.75" customHeight="1">
      <c r="B764" s="8"/>
      <c r="C764" s="8"/>
      <c r="D764" s="8"/>
      <c r="E764" s="8"/>
      <c r="F764" s="11"/>
      <c r="G764" s="13"/>
      <c r="H764" s="10"/>
      <c r="I764" s="10"/>
      <c r="J764" s="11"/>
      <c r="K764" s="11"/>
      <c r="L764" s="8"/>
      <c r="M764" s="8"/>
      <c r="N764" s="8"/>
      <c r="O764" s="8"/>
      <c r="P764" s="20"/>
      <c r="Q764" s="11"/>
      <c r="R764" s="8"/>
      <c r="S764" s="8"/>
      <c r="T764" s="8"/>
      <c r="U764" s="9"/>
      <c r="V764" s="8"/>
      <c r="W764" s="8"/>
      <c r="X764" s="8"/>
      <c r="Y764" s="21"/>
    </row>
    <row r="765" spans="2:25" ht="15.75" customHeight="1">
      <c r="B765" s="8"/>
      <c r="C765" s="8"/>
      <c r="D765" s="8"/>
      <c r="E765" s="8"/>
      <c r="F765" s="11"/>
      <c r="G765" s="13"/>
      <c r="H765" s="10"/>
      <c r="I765" s="10"/>
      <c r="J765" s="11"/>
      <c r="K765" s="11"/>
      <c r="L765" s="8"/>
      <c r="M765" s="8"/>
      <c r="N765" s="8"/>
      <c r="O765" s="8"/>
      <c r="P765" s="20"/>
      <c r="Q765" s="11"/>
      <c r="R765" s="8"/>
      <c r="S765" s="8"/>
      <c r="T765" s="8"/>
      <c r="U765" s="9"/>
      <c r="V765" s="8"/>
      <c r="W765" s="8"/>
      <c r="X765" s="8"/>
      <c r="Y765" s="21"/>
    </row>
    <row r="766" spans="2:25" ht="15.75" customHeight="1">
      <c r="B766" s="8"/>
      <c r="C766" s="8"/>
      <c r="D766" s="8"/>
      <c r="E766" s="8"/>
      <c r="F766" s="11"/>
      <c r="G766" s="13"/>
      <c r="H766" s="10"/>
      <c r="I766" s="10"/>
      <c r="J766" s="11"/>
      <c r="K766" s="11"/>
      <c r="L766" s="8"/>
      <c r="M766" s="8"/>
      <c r="N766" s="8"/>
      <c r="O766" s="8"/>
      <c r="P766" s="20"/>
      <c r="Q766" s="11"/>
      <c r="R766" s="8"/>
      <c r="S766" s="8"/>
      <c r="T766" s="8"/>
      <c r="U766" s="9"/>
      <c r="V766" s="8"/>
      <c r="W766" s="8"/>
      <c r="X766" s="8"/>
      <c r="Y766" s="21"/>
    </row>
    <row r="767" spans="2:25" ht="15.75" customHeight="1">
      <c r="B767" s="8"/>
      <c r="C767" s="8"/>
      <c r="D767" s="8"/>
      <c r="E767" s="8"/>
      <c r="F767" s="11"/>
      <c r="G767" s="13"/>
      <c r="H767" s="10"/>
      <c r="I767" s="10"/>
      <c r="J767" s="11"/>
      <c r="K767" s="11"/>
      <c r="L767" s="8"/>
      <c r="M767" s="8"/>
      <c r="N767" s="8"/>
      <c r="O767" s="8"/>
      <c r="P767" s="20"/>
      <c r="Q767" s="11"/>
      <c r="R767" s="8"/>
      <c r="S767" s="8"/>
      <c r="T767" s="8"/>
      <c r="U767" s="9"/>
      <c r="V767" s="8"/>
      <c r="W767" s="8"/>
      <c r="X767" s="8"/>
      <c r="Y767" s="21"/>
    </row>
    <row r="768" spans="2:25" ht="15.75" customHeight="1">
      <c r="B768" s="8"/>
      <c r="C768" s="8"/>
      <c r="D768" s="8"/>
      <c r="E768" s="8"/>
      <c r="F768" s="11"/>
      <c r="G768" s="13"/>
      <c r="H768" s="10"/>
      <c r="I768" s="10"/>
      <c r="J768" s="11"/>
      <c r="K768" s="11"/>
      <c r="L768" s="8"/>
      <c r="M768" s="8"/>
      <c r="N768" s="8"/>
      <c r="O768" s="8"/>
      <c r="P768" s="20"/>
      <c r="Q768" s="11"/>
      <c r="R768" s="8"/>
      <c r="S768" s="8"/>
      <c r="T768" s="8"/>
      <c r="U768" s="9"/>
      <c r="V768" s="8"/>
      <c r="W768" s="8"/>
      <c r="X768" s="8"/>
      <c r="Y768" s="21"/>
    </row>
    <row r="769" spans="2:25" ht="15.75" customHeight="1">
      <c r="B769" s="8"/>
      <c r="C769" s="8"/>
      <c r="D769" s="8"/>
      <c r="E769" s="8"/>
      <c r="F769" s="11"/>
      <c r="G769" s="13"/>
      <c r="H769" s="10"/>
      <c r="I769" s="10"/>
      <c r="J769" s="11"/>
      <c r="K769" s="11"/>
      <c r="L769" s="8"/>
      <c r="M769" s="8"/>
      <c r="N769" s="8"/>
      <c r="O769" s="8"/>
      <c r="P769" s="20"/>
      <c r="Q769" s="11"/>
      <c r="R769" s="8"/>
      <c r="S769" s="8"/>
      <c r="T769" s="8"/>
      <c r="U769" s="9"/>
      <c r="V769" s="8"/>
      <c r="W769" s="8"/>
      <c r="X769" s="8"/>
      <c r="Y769" s="21"/>
    </row>
    <row r="770" spans="2:25" ht="15.75" customHeight="1">
      <c r="B770" s="8"/>
      <c r="C770" s="8"/>
      <c r="D770" s="8"/>
      <c r="E770" s="8"/>
      <c r="F770" s="11"/>
      <c r="G770" s="13"/>
      <c r="H770" s="10"/>
      <c r="I770" s="10"/>
      <c r="J770" s="11"/>
      <c r="K770" s="11"/>
      <c r="L770" s="8"/>
      <c r="M770" s="8"/>
      <c r="N770" s="8"/>
      <c r="O770" s="8"/>
      <c r="P770" s="20"/>
      <c r="Q770" s="11"/>
      <c r="R770" s="8"/>
      <c r="S770" s="8"/>
      <c r="T770" s="8"/>
      <c r="U770" s="9"/>
      <c r="V770" s="8"/>
      <c r="W770" s="8"/>
      <c r="X770" s="8"/>
      <c r="Y770" s="21"/>
    </row>
    <row r="771" spans="2:25" ht="15.75" customHeight="1">
      <c r="B771" s="8"/>
      <c r="C771" s="8"/>
      <c r="D771" s="8"/>
      <c r="E771" s="8"/>
      <c r="F771" s="11"/>
      <c r="G771" s="13"/>
      <c r="H771" s="10"/>
      <c r="I771" s="10"/>
      <c r="J771" s="11"/>
      <c r="K771" s="11"/>
      <c r="L771" s="8"/>
      <c r="M771" s="8"/>
      <c r="N771" s="8"/>
      <c r="O771" s="8"/>
      <c r="P771" s="20"/>
      <c r="Q771" s="11"/>
      <c r="R771" s="8"/>
      <c r="S771" s="8"/>
      <c r="T771" s="8"/>
      <c r="U771" s="9"/>
      <c r="V771" s="8"/>
      <c r="W771" s="8"/>
      <c r="X771" s="8"/>
      <c r="Y771" s="21"/>
    </row>
    <row r="772" spans="2:25" ht="15.75" customHeight="1">
      <c r="B772" s="8"/>
      <c r="C772" s="8"/>
      <c r="D772" s="8"/>
      <c r="E772" s="8"/>
      <c r="F772" s="11"/>
      <c r="G772" s="13"/>
      <c r="H772" s="10"/>
      <c r="I772" s="10"/>
      <c r="J772" s="11"/>
      <c r="K772" s="11"/>
      <c r="L772" s="8"/>
      <c r="M772" s="8"/>
      <c r="N772" s="8"/>
      <c r="O772" s="8"/>
      <c r="P772" s="20"/>
      <c r="Q772" s="11"/>
      <c r="R772" s="8"/>
      <c r="S772" s="8"/>
      <c r="T772" s="8"/>
      <c r="U772" s="9"/>
      <c r="V772" s="8"/>
      <c r="W772" s="8"/>
      <c r="X772" s="8"/>
      <c r="Y772" s="21"/>
    </row>
    <row r="773" spans="2:25" ht="15.75" customHeight="1">
      <c r="B773" s="8"/>
      <c r="C773" s="8"/>
      <c r="D773" s="8"/>
      <c r="E773" s="8"/>
      <c r="F773" s="11"/>
      <c r="G773" s="13"/>
      <c r="H773" s="10"/>
      <c r="I773" s="10"/>
      <c r="J773" s="11"/>
      <c r="K773" s="11"/>
      <c r="L773" s="8"/>
      <c r="M773" s="8"/>
      <c r="N773" s="8"/>
      <c r="O773" s="8"/>
      <c r="P773" s="20"/>
      <c r="Q773" s="11"/>
      <c r="R773" s="8"/>
      <c r="S773" s="8"/>
      <c r="T773" s="8"/>
      <c r="U773" s="9"/>
      <c r="V773" s="8"/>
      <c r="W773" s="8"/>
      <c r="X773" s="8"/>
      <c r="Y773" s="21"/>
    </row>
  </sheetData>
  <hyperlinks>
    <hyperlink ref="M36" r:id="rId1" xr:uid="{5DF4A622-8BEB-4905-BF4D-0680C3638D86}"/>
    <hyperlink ref="M74" r:id="rId2" xr:uid="{AEEB5CB5-2320-4501-8964-2B114BAECA84}"/>
    <hyperlink ref="M38" r:id="rId3" xr:uid="{F4CF835F-011D-41F0-987C-35CA0BB2C005}"/>
    <hyperlink ref="M141" r:id="rId4" xr:uid="{CF26552E-E5BA-462B-A9CE-2FD3FBAC1068}"/>
    <hyperlink ref="M123" r:id="rId5" xr:uid="{7806C140-38A9-4130-9E58-A8C3C5B60D42}"/>
    <hyperlink ref="M39" r:id="rId6" xr:uid="{F89452E6-4AE7-4DAA-AC3E-80F34BDF1E53}"/>
    <hyperlink ref="M7" r:id="rId7" xr:uid="{3C1FC021-6ABF-40A8-8588-39FB7E2EC28B}"/>
    <hyperlink ref="M76" r:id="rId8" xr:uid="{09CD9C14-0E75-47F7-8E6B-C95890CA24F2}"/>
    <hyperlink ref="M44" r:id="rId9" xr:uid="{1CB24021-4707-43E7-8F59-A9AA69F751D3}"/>
    <hyperlink ref="M11" r:id="rId10" xr:uid="{D3CB4596-F38C-4E70-A8A8-B7A2DE9C30EB}"/>
    <hyperlink ref="M12" r:id="rId11" xr:uid="{15CFCB3D-DFF2-495F-A068-5DF52874B51E}"/>
    <hyperlink ref="M49" r:id="rId12" xr:uid="{8EE549D6-5D5F-4D84-AD39-09E3EF64E8EC}"/>
    <hyperlink ref="M53" r:id="rId13" xr:uid="{AD0C8533-B862-45C6-BCE0-A1769921069A}"/>
    <hyperlink ref="M14" r:id="rId14" xr:uid="{0C029397-9685-49D8-AECE-F4E0AACB0216}"/>
    <hyperlink ref="M56" r:id="rId15" xr:uid="{90C60C3B-0638-44E7-861D-A5160C9F5310}"/>
    <hyperlink ref="M17" r:id="rId16" xr:uid="{6D5F9B2D-72F9-46F5-9DCF-ADB4A91631A9}"/>
    <hyperlink ref="M144" r:id="rId17" xr:uid="{B303C4A2-5B76-4E56-A770-64F6C2DA2E12}"/>
    <hyperlink ref="M60" r:id="rId18" xr:uid="{0C9D879F-AE52-408E-BDFE-C70CA20F56BC}"/>
    <hyperlink ref="M22" r:id="rId19" xr:uid="{E23998B1-686F-4384-B123-DB0AF8A69E9D}"/>
    <hyperlink ref="M89" r:id="rId20" xr:uid="{C92F45D3-BBA9-4703-BE2B-D00AE8FFE512}"/>
    <hyperlink ref="M24" r:id="rId21" xr:uid="{68AA6CE4-B5C2-4F17-8755-F57AAB35BEA8}"/>
    <hyperlink ref="M94" r:id="rId22" xr:uid="{670482DA-D3EB-4CA0-94DA-3B78C05A663C}"/>
    <hyperlink ref="M25" r:id="rId23" xr:uid="{D3D07BA2-4D2C-43F0-B27F-E3AF8E04F227}"/>
    <hyperlink ref="M62" r:id="rId24" xr:uid="{563653B5-8892-464A-9AC4-94F6E3B6CBDF}"/>
    <hyperlink ref="M28" r:id="rId25" xr:uid="{103CFCD0-A924-4100-8E6D-78EF70B48019}"/>
    <hyperlink ref="M68" r:id="rId26" xr:uid="{8E04E32F-DAA0-4254-8F6D-717ECF3740CE}"/>
    <hyperlink ref="M30" r:id="rId27" xr:uid="{1BFB70DD-D278-4DD1-8FC2-59EF0983136A}"/>
    <hyperlink ref="M72" r:id="rId28" xr:uid="{C99DBB1A-0594-4D1E-AF75-DD7D3C5DE000}"/>
    <hyperlink ref="M73" r:id="rId29" xr:uid="{5327C3C7-6E42-42AE-B620-EB876BDF20C5}"/>
    <hyperlink ref="M200" r:id="rId30" xr:uid="{5B63277F-F851-4D04-9664-54ED9C9E190A}"/>
    <hyperlink ref="M204" r:id="rId31" xr:uid="{FA9DA385-1210-47E0-9959-24CDF4C78D18}"/>
    <hyperlink ref="M206" r:id="rId32" xr:uid="{C44EB4FF-64F0-43A3-B683-4A5D1D248926}"/>
    <hyperlink ref="M207" r:id="rId33" xr:uid="{6933947C-D19A-48CF-BC5D-B08C38A4D832}"/>
    <hyperlink ref="M209" r:id="rId34" xr:uid="{9F7ADA44-39F3-41E4-AA53-0D7F688DAE8C}"/>
    <hyperlink ref="M210" r:id="rId35" xr:uid="{7297532F-2416-4150-98BB-4ABBEA3004CF}"/>
    <hyperlink ref="M211" r:id="rId36" xr:uid="{7DEF0FFE-BDEF-4156-A21B-5D4C9AB04A53}"/>
    <hyperlink ref="M212" r:id="rId37" xr:uid="{A301D9F7-E5F8-42A5-A040-BFFEC4B73B04}"/>
    <hyperlink ref="M213" r:id="rId38" xr:uid="{C77189DA-A834-4557-9FDA-FE06D63DE8FC}"/>
    <hyperlink ref="M215" r:id="rId39" xr:uid="{3878F658-C04E-4325-83ED-F723F15E3AFE}"/>
    <hyperlink ref="M221" r:id="rId40" xr:uid="{F612CD9B-75A4-47DB-954F-C975460F5B98}"/>
    <hyperlink ref="M222" r:id="rId41" xr:uid="{D81E864F-4136-409B-9E42-711952DB8F85}"/>
    <hyperlink ref="M223" r:id="rId42" xr:uid="{3336B542-5436-4D26-AB4A-25B92405EAD7}"/>
    <hyperlink ref="M27" r:id="rId43" display="https://gobiernobogota-my.sharepoint.com/:b:/g/personal/alcalde_kennedy_gobiernobogota_gov_co/EcygeDrGWwZAqln2iinB7RUBvYY6YIHlorwS0e26b2rjfg?e=e5BUa3" xr:uid="{756BFF61-1609-41CB-AB3C-EBADC4661DE5}"/>
    <hyperlink ref="M57" r:id="rId44" xr:uid="{D411F41F-71DA-4FB8-8032-602EB58AF6A1}"/>
    <hyperlink ref="M41" r:id="rId45" xr:uid="{E5D8A5C5-562C-4816-B547-D7B23251B366}"/>
    <hyperlink ref="M18" r:id="rId46" xr:uid="{F7FE35C1-014A-4839-8DFD-97E4C02A1FBD}"/>
    <hyperlink ref="M58" r:id="rId47" xr:uid="{819894DE-9057-4801-9A8F-8CD2E2F9815D}"/>
    <hyperlink ref="M33" r:id="rId48" xr:uid="{9EFC0246-1BA3-4BF9-9319-20EFBCD52104}"/>
    <hyperlink ref="M498" r:id="rId49" xr:uid="{21E9B337-9F51-44A6-87B7-1C3061E74E0F}"/>
    <hyperlink ref="M47" r:id="rId50" xr:uid="{2EB2E8AA-F0D0-4D1F-B44C-C51378CB08CF}"/>
    <hyperlink ref="M85" r:id="rId51" xr:uid="{08FB2B85-6BE0-43BC-969B-EA9D111B5ABC}"/>
    <hyperlink ref="M99" r:id="rId52" xr:uid="{5851E7CD-50B4-44CC-8195-33DC4A615CF9}"/>
    <hyperlink ref="M9" r:id="rId53" xr:uid="{D48C7C60-17F7-416E-BB6B-32D9F854DC0C}"/>
    <hyperlink ref="M26" r:id="rId54" xr:uid="{8B32E416-E1FA-4773-AEB7-046ECF133BDE}"/>
    <hyperlink ref="M32" r:id="rId55" xr:uid="{EF03600B-7C07-482C-BE4D-A8B0F8B028F6}"/>
    <hyperlink ref="M65" r:id="rId56" xr:uid="{0B423E09-0376-4008-87F4-DA290B522301}"/>
    <hyperlink ref="M29" r:id="rId57" xr:uid="{66AF68D7-4EFD-4402-9E04-3A64F5BFB7AA}"/>
    <hyperlink ref="M55" r:id="rId58" xr:uid="{9610F14F-167F-4CAA-A230-66384A7B9028}"/>
    <hyperlink ref="M71" r:id="rId59" xr:uid="{BDDCE4FE-901E-4CAC-B782-FEF43A1E697D}"/>
    <hyperlink ref="M40" r:id="rId60" xr:uid="{88356B23-41BF-41EB-9AEE-8D4C54174DCB}"/>
    <hyperlink ref="M66" r:id="rId61" xr:uid="{68E61753-2131-4297-88E5-D14B72B0DED8}"/>
    <hyperlink ref="M23" r:id="rId62" xr:uid="{DC50B63B-E440-4248-9BB4-E5071A1F1AD8}"/>
    <hyperlink ref="M427" r:id="rId63" xr:uid="{A9A353DF-C1D9-4EA7-9AE2-070D47A72D06}"/>
    <hyperlink ref="M54" r:id="rId64" xr:uid="{33B90DFD-ADDD-429A-91CE-69B7673EC3F2}"/>
    <hyperlink ref="M90" r:id="rId65" xr:uid="{B6307853-2F0A-4788-8665-4F29EB6F20D0}"/>
    <hyperlink ref="M64" r:id="rId66" xr:uid="{D1E5ADC9-84DE-4F26-9331-34349316AA49}"/>
    <hyperlink ref="M63" r:id="rId67" xr:uid="{D47504BD-5658-425C-9459-7DBA894702ED}"/>
    <hyperlink ref="M69" r:id="rId68" xr:uid="{12358FF2-9685-41C9-8546-8E89B38A0449}"/>
    <hyperlink ref="M31" r:id="rId69" xr:uid="{7AE489A3-6F82-4745-BD7B-E6763400FC20}"/>
    <hyperlink ref="M42" r:id="rId70" xr:uid="{5DF237A8-2322-4A91-B8D0-52DB173C3889}"/>
    <hyperlink ref="M48" r:id="rId71" xr:uid="{831EEF07-F332-4CFC-B604-2E8CB120897C}"/>
    <hyperlink ref="M75" r:id="rId72" xr:uid="{B16BDD50-297F-451D-84D3-BA86B9F633E5}"/>
    <hyperlink ref="M417" r:id="rId73" xr:uid="{EBE00223-4394-4844-B91B-02513F9E425D}"/>
    <hyperlink ref="M6" r:id="rId74" xr:uid="{0643C819-7AA1-49A7-A1DE-57CDB9E94390}"/>
    <hyperlink ref="M457" r:id="rId75" xr:uid="{01846F43-9DA4-482A-9110-28C7A579EBB8}"/>
    <hyperlink ref="M91" r:id="rId76" xr:uid="{5F0BEC7A-4C4B-4FDD-8CF6-77C059520520}"/>
    <hyperlink ref="M8" r:id="rId77" xr:uid="{C51D0683-A6E2-4A90-9268-3085E3D3CAD8}"/>
    <hyperlink ref="M45" r:id="rId78" xr:uid="{53D93951-6C14-423E-8E38-1DF6010F5ECA}"/>
    <hyperlink ref="M501" r:id="rId79" xr:uid="{C4C6C9CF-4552-4079-864F-62821050CE11}"/>
    <hyperlink ref="M127" r:id="rId80" xr:uid="{C12FA850-6BA2-496D-A86A-FF0C2ECFAB0C}"/>
    <hyperlink ref="M61" r:id="rId81" xr:uid="{6367B60A-1C5E-4361-AC93-B8C2544C8478}"/>
    <hyperlink ref="M15" r:id="rId82" xr:uid="{4361EFA7-4AFE-45C7-9F4C-1A17508D3699}"/>
    <hyperlink ref="M34" r:id="rId83" xr:uid="{C0103DBB-122C-47AB-8036-625CAF77D997}"/>
    <hyperlink ref="M21" r:id="rId84" xr:uid="{A6C76073-B05E-469B-AE2B-61BAD5C7DB01}"/>
    <hyperlink ref="M52" r:id="rId85" xr:uid="{2557F52A-9634-4598-8C94-380602545631}"/>
    <hyperlink ref="M37" r:id="rId86" xr:uid="{448EEFB3-59B8-4E0F-8104-11B199FAF730}"/>
    <hyperlink ref="M10" r:id="rId87" xr:uid="{38FD2402-D9F9-4A4C-9153-CB42652B354E}"/>
    <hyperlink ref="M78" r:id="rId88" xr:uid="{317E45B2-8F6B-4FA4-B266-7ADA4C966C47}"/>
    <hyperlink ref="M13" r:id="rId89" xr:uid="{006EE435-A91F-408D-971F-A93C4BA8F9EA}"/>
    <hyperlink ref="M46" r:id="rId90" xr:uid="{D7435CC9-B029-4DBD-B1E4-F60B56F685A9}"/>
    <hyperlink ref="M97" r:id="rId91" xr:uid="{DC04C4A4-3CA1-4ABB-98FE-B53168279337}"/>
    <hyperlink ref="M70" r:id="rId92" xr:uid="{FBC7EDB4-DE23-45D9-905A-66AF55D94980}"/>
    <hyperlink ref="M50" r:id="rId93" xr:uid="{FE8963FD-DD25-4502-8893-566A7788FA02}"/>
    <hyperlink ref="M136" r:id="rId94" xr:uid="{F173842E-B957-4531-B323-B31D0817A95D}"/>
    <hyperlink ref="M51" r:id="rId95" xr:uid="{1899BF0F-10D5-471B-9411-180314EAB941}"/>
    <hyperlink ref="M16" r:id="rId96" xr:uid="{C59E90A7-88E2-4185-80E6-CFD390C2153D}"/>
    <hyperlink ref="M19" r:id="rId97" xr:uid="{67AD6B74-DF68-4AFA-9BCA-4F4282DFDF68}"/>
    <hyperlink ref="M130" r:id="rId98" xr:uid="{7049ED0B-67D6-4976-BE41-C9030586A74B}"/>
    <hyperlink ref="M59" r:id="rId99" xr:uid="{C57EAA57-B74E-46AE-93E7-86C82257F55D}"/>
    <hyperlink ref="M20" r:id="rId100" xr:uid="{E0487912-50F5-4E97-BB3A-05314989EE36}"/>
    <hyperlink ref="M224" r:id="rId101" xr:uid="{405C4467-F9B3-46FE-A387-617BA13D7E5B}"/>
    <hyperlink ref="M208" r:id="rId102" xr:uid="{2B4D951F-9912-4B50-BE4E-A938DDA1C3A1}"/>
    <hyperlink ref="M199" r:id="rId103" xr:uid="{31F9A834-9F52-4DAA-8110-0A4FF4A43A35}"/>
    <hyperlink ref="M201" r:id="rId104" xr:uid="{D891A75A-FCBB-45A1-80FB-FE8ADDCF3AB9}"/>
    <hyperlink ref="M198" r:id="rId105" xr:uid="{ED5DD541-F657-4DC5-90E5-D847E31BD031}"/>
    <hyperlink ref="M205" r:id="rId106" xr:uid="{A9FBAB82-EB77-4EC0-AC1E-FE9DAD2BBB37}"/>
    <hyperlink ref="M202" r:id="rId107" xr:uid="{C159B654-7415-41E2-984C-AD9359C2B6E3}"/>
    <hyperlink ref="M248" r:id="rId108" xr:uid="{3FD6A1A4-C82A-4849-BF26-C0A5031CA201}"/>
    <hyperlink ref="M247" r:id="rId109" xr:uid="{50A41E4C-1AC5-4E03-AA00-03EAD9F69FC0}"/>
    <hyperlink ref="M244" r:id="rId110" xr:uid="{AB13EC17-DA35-4C2F-83DE-839927F20323}"/>
    <hyperlink ref="M246" r:id="rId111" xr:uid="{F9E1AF3F-99FB-4857-B7C7-AA7C5E332BA0}"/>
    <hyperlink ref="M245" r:id="rId112" xr:uid="{13CF78DD-39AE-4C08-8A5F-508287477283}"/>
    <hyperlink ref="M217" r:id="rId113" xr:uid="{C01BD614-5B95-476B-B933-20E6FEEBAFFB}"/>
    <hyperlink ref="M218" r:id="rId114" xr:uid="{666E4B9C-8AE6-4049-862E-9BA3C47F9A20}"/>
    <hyperlink ref="M216" r:id="rId115" xr:uid="{7DF7A892-D4C8-4563-A0B1-CF7741C9842F}"/>
    <hyperlink ref="M220" r:id="rId116" xr:uid="{4736476D-4153-482A-8C12-A964C3BADE73}"/>
    <hyperlink ref="M277" r:id="rId117" xr:uid="{EFF5EB2C-472D-4D2D-9644-EB3DF290E7D2}"/>
    <hyperlink ref="M251" r:id="rId118" xr:uid="{878705A9-FE18-4053-85AA-8F3A20C8E9F3}"/>
    <hyperlink ref="M252" r:id="rId119" xr:uid="{E4FC2E8D-9E67-46C5-A68B-382A85364CA3}"/>
    <hyperlink ref="M253" r:id="rId120" xr:uid="{07498598-5125-4BE2-B602-073E7219B988}"/>
    <hyperlink ref="M254" r:id="rId121" xr:uid="{E8485B4D-4449-4BD0-B153-A4E439E14C4B}"/>
    <hyperlink ref="M255" r:id="rId122" xr:uid="{17BD8E56-41B9-4217-B98B-5A5B60B2F805}"/>
    <hyperlink ref="M256" r:id="rId123" xr:uid="{ED1BBE82-1E5C-43C4-85A8-F38EC390E8A4}"/>
    <hyperlink ref="M140" r:id="rId124" xr:uid="{BDA3AF55-80FA-4A5B-8760-8F49ABDC764B}"/>
    <hyperlink ref="M490" r:id="rId125" xr:uid="{1F752310-5345-45DE-B317-69BB2F2D1FD2}"/>
    <hyperlink ref="M483" r:id="rId126" xr:uid="{905A92C7-2EA5-460C-94AD-0D837D46B0B8}"/>
    <hyperlink ref="M93" r:id="rId127" xr:uid="{0ABDD3EE-3CCC-407C-9880-AB9B3FB6A638}"/>
    <hyperlink ref="M128" r:id="rId128" xr:uid="{42F8793D-91E4-4D66-9182-69092583B4DD}"/>
    <hyperlink ref="M79" r:id="rId129" xr:uid="{E73DCAB1-4B44-4870-B626-4034DBD407E1}"/>
    <hyperlink ref="M180" r:id="rId130" xr:uid="{8857F89E-4B36-493D-8FB0-86922712A63B}"/>
    <hyperlink ref="M159" r:id="rId131" xr:uid="{95DC3B1B-7E69-4E20-A557-9745A8103821}"/>
    <hyperlink ref="M250" r:id="rId132" xr:uid="{96C174D3-9717-4B56-89F5-16BA87D0900B}"/>
    <hyperlink ref="M214" r:id="rId133" xr:uid="{D8180B32-8571-4DB9-95ED-54D6A20B2C94}"/>
    <hyperlink ref="M303" r:id="rId134" xr:uid="{E83CB50C-F971-4B3D-AEAC-3CE42D4C9AD5}"/>
    <hyperlink ref="M302" r:id="rId135" xr:uid="{EEF39C35-4E97-44C3-B41C-02859A5C731F}"/>
    <hyperlink ref="M305" r:id="rId136" xr:uid="{1294FE28-73D8-48E1-ABB8-C30E5631ADB9}"/>
    <hyperlink ref="M306" r:id="rId137" xr:uid="{1DD9344D-254B-457A-A2CB-5F94FF682AD8}"/>
    <hyperlink ref="M308" r:id="rId138" xr:uid="{EE662159-77DF-428F-87F4-71598DBE1953}"/>
    <hyperlink ref="M307" r:id="rId139" xr:uid="{AC439846-950B-4CA9-ACCD-AA8D37CD31C0}"/>
    <hyperlink ref="M297" r:id="rId140" xr:uid="{BBEB4679-29DA-4422-9F24-0877701F49BF}"/>
    <hyperlink ref="M284" r:id="rId141" xr:uid="{6C0C1E33-388F-4675-BF28-9B5AD3F4A1F6}"/>
    <hyperlink ref="M283" r:id="rId142" xr:uid="{69C26D2E-C98B-4880-A561-1D8CD871AFAB}"/>
    <hyperlink ref="M282" r:id="rId143" xr:uid="{EF478938-61E4-4415-B10A-A9E411ADED5A}"/>
    <hyperlink ref="M281" r:id="rId144" xr:uid="{513FE365-CB85-452A-8AAA-82F95D478819}"/>
    <hyperlink ref="M280" r:id="rId145" xr:uid="{BA5E8A3D-932C-4171-A28F-6619F00BB3F6}"/>
    <hyperlink ref="M279" r:id="rId146" xr:uid="{7BEBD7C2-9C84-4DA6-8509-382E538796AE}"/>
    <hyperlink ref="M298" r:id="rId147" xr:uid="{AD8422A0-23A0-4F0A-8207-A70D11E7CACE}"/>
    <hyperlink ref="M278" r:id="rId148" xr:uid="{49CCCCF4-83B4-4CDC-A753-8B285A609182}"/>
    <hyperlink ref="M270" r:id="rId149" xr:uid="{66CB0BFD-A82F-4A2F-9515-AB483D547042}"/>
    <hyperlink ref="M272" r:id="rId150" xr:uid="{C523DD47-0F60-467D-A22E-42679E86D437}"/>
    <hyperlink ref="M267" r:id="rId151" xr:uid="{74CCD63A-271D-4485-91DC-3E185FCD8EA6}"/>
    <hyperlink ref="M266" r:id="rId152" xr:uid="{036DF2B9-5CE9-46E2-B06D-411E1D792619}"/>
    <hyperlink ref="N266" r:id="rId153" xr:uid="{6203F6E1-CF7A-4EB5-8356-A59C26A13D38}"/>
    <hyperlink ref="M261" r:id="rId154" xr:uid="{6D4E3270-EF82-4906-A392-9875B094EB0F}"/>
    <hyperlink ref="M262" r:id="rId155" xr:uid="{495D4132-E509-49C1-963B-051C52F76C68}"/>
    <hyperlink ref="M259" r:id="rId156" xr:uid="{9524B588-955B-46C6-ADAE-202A377A7CBA}"/>
    <hyperlink ref="M263" r:id="rId157" xr:uid="{3BB247DD-5E57-4D03-9DBB-0E70DF9B39D7}"/>
    <hyperlink ref="M260" r:id="rId158" xr:uid="{19802D4E-03E3-449A-B2D1-D40F58439576}"/>
    <hyperlink ref="M314" r:id="rId159" xr:uid="{CC81DF8A-CEDA-4913-81C9-B0C5888BFAB2}"/>
    <hyperlink ref="M312" r:id="rId160" xr:uid="{63F24358-13FD-4EA0-BAF7-20EBC3F3A1C0}"/>
    <hyperlink ref="M309" r:id="rId161" xr:uid="{168496A7-8A85-4DAD-B983-FB58D2512375}"/>
    <hyperlink ref="M310" r:id="rId162" xr:uid="{3BB8C51A-944F-4B0A-B63D-090C47BBADCA}"/>
    <hyperlink ref="M296" r:id="rId163" xr:uid="{F620946D-649D-49B8-948C-59B883B4862D}"/>
    <hyperlink ref="M295" r:id="rId164" xr:uid="{25529DFB-AFC6-44DA-B5A5-59696F4F2127}"/>
    <hyperlink ref="M529" r:id="rId165" xr:uid="{BCF300E1-1EA2-4AA2-B680-41BF00EDF7FA}"/>
    <hyperlink ref="M527" r:id="rId166" xr:uid="{1FA7CC3D-4261-4703-8709-606AA17ECCC2}"/>
    <hyperlink ref="M225" r:id="rId167" xr:uid="{70D8C802-139B-4B71-AEEB-1D3412BFBFA8}"/>
    <hyperlink ref="M269" r:id="rId168" xr:uid="{C91DE1CE-8CB8-4A8A-9EA2-7E393466917F}"/>
    <hyperlink ref="M287" r:id="rId169" xr:uid="{53295F31-F76B-44F6-AB24-4479E9E3269F}"/>
    <hyperlink ref="M142" r:id="rId170" xr:uid="{C0A95DAC-3047-46B0-AC58-5CDEBC5CE66A}"/>
    <hyperlink ref="M340" r:id="rId171" xr:uid="{C0FDD18E-D064-4D8D-A6DE-C57301A73AE0}"/>
    <hyperlink ref="M341" r:id="rId172" xr:uid="{F0E49604-417C-4BB3-98C4-5A3F9761F6A0}"/>
    <hyperlink ref="M342" r:id="rId173" xr:uid="{8DEFEF01-BFDC-42AA-BADF-AC553FFB53A2}"/>
    <hyperlink ref="M343" r:id="rId174" xr:uid="{1C5563ED-3BA9-4484-BAC9-653A740CB720}"/>
    <hyperlink ref="M344" r:id="rId175" xr:uid="{4369F95C-8D3A-461A-ACAD-8A400BD4901F}"/>
    <hyperlink ref="M345" r:id="rId176" xr:uid="{D0FD233D-2533-48FA-AC2C-829B3808037B}"/>
    <hyperlink ref="M346" r:id="rId177" xr:uid="{29749C87-1C5B-4320-B3BE-318B1A7F0092}"/>
    <hyperlink ref="M409" r:id="rId178" xr:uid="{D5A597DB-00E5-4F36-9D7C-9AD33FB2147B}"/>
    <hyperlink ref="M300" r:id="rId179" xr:uid="{C95D983F-41EA-4BE5-B13F-8F64CDDB3B7A}"/>
    <hyperlink ref="M348" r:id="rId180" xr:uid="{74337C0D-B57D-4C2F-863F-9A394B445A3C}"/>
    <hyperlink ref="M410" r:id="rId181" xr:uid="{232215C3-7B4C-4750-8062-A831E74C7481}"/>
    <hyperlink ref="M353" r:id="rId182" xr:uid="{D1850C0B-8BAC-4D98-A13F-C2BFF383E0D1}"/>
    <hyperlink ref="M349" r:id="rId183" xr:uid="{315E0B40-D7D1-4C00-A3AC-F3F58048EA60}"/>
    <hyperlink ref="M354" r:id="rId184" xr:uid="{8F47EC12-CD47-4E6E-B67B-49F155ECC216}"/>
    <hyperlink ref="M355" r:id="rId185" xr:uid="{235130C8-5283-4041-9DDC-06E220BD3CA2}"/>
    <hyperlink ref="M405" r:id="rId186" xr:uid="{D5AB6933-DD15-4CCD-B062-8A8870AC4C11}"/>
    <hyperlink ref="M406" r:id="rId187" xr:uid="{8B559E11-CCC1-4FAA-AAC6-F8D4CBFC4756}"/>
    <hyperlink ref="M407" r:id="rId188" xr:uid="{2CF723C2-6D71-4CF2-8599-CA65FD3FA766}"/>
    <hyperlink ref="M377" r:id="rId189" xr:uid="{79764353-E8A3-41F8-97C8-84E0B9517374}"/>
    <hyperlink ref="M376" r:id="rId190" xr:uid="{C554FF0F-7DD1-46F3-A502-163F4D93F4F2}"/>
    <hyperlink ref="M371" r:id="rId191" xr:uid="{13E768E4-DF05-4BDD-8438-58F41CD0FD1E}"/>
    <hyperlink ref="M375" r:id="rId192" xr:uid="{6F8AE2D2-02BA-46D6-944E-1D9D0C755F76}"/>
    <hyperlink ref="M365" r:id="rId193" xr:uid="{858C06EB-E4EC-4395-8E74-2778A895384A}"/>
    <hyperlink ref="M366" r:id="rId194" xr:uid="{60677496-C54A-41EE-AF60-123BC049B419}"/>
    <hyperlink ref="M367" r:id="rId195" xr:uid="{85C197D6-D41E-48AC-B388-DFDD6A2B83DB}"/>
    <hyperlink ref="M368" r:id="rId196" xr:uid="{F13F8C5F-5500-4089-9BF3-B5FC05894562}"/>
    <hyperlink ref="M369" r:id="rId197" xr:uid="{2A82E659-3725-4A34-B354-1937633BEBC3}"/>
    <hyperlink ref="M372" r:id="rId198" xr:uid="{07FBFE99-8F86-4DD0-8BA6-2ADE665E4FC6}"/>
    <hyperlink ref="M373" r:id="rId199" xr:uid="{DA2FF7EC-4C2A-4E23-90C9-CF0CF8A5ACCD}"/>
    <hyperlink ref="M374" r:id="rId200" xr:uid="{93919107-CDBC-4DA7-853B-610803EA193B}"/>
    <hyperlink ref="M378" r:id="rId201" xr:uid="{634F0491-FD3F-43EC-B728-A2E0B72D5460}"/>
    <hyperlink ref="M330" r:id="rId202" xr:uid="{ED498E16-0E16-4FEA-90A9-5785AC43A9DE}"/>
    <hyperlink ref="M543" r:id="rId203" xr:uid="{0E8E2635-07E6-4A4B-BB0E-9D5E2E0D5F63}"/>
    <hyperlink ref="M158" r:id="rId204" xr:uid="{5300EA4D-2E63-4C37-97AA-A019C2E0E6C6}"/>
    <hyperlink ref="M332" r:id="rId205" xr:uid="{C9045B8C-BAD4-4CD4-98A9-92530C197CEA}"/>
    <hyperlink ref="M562" r:id="rId206" xr:uid="{1400A80E-4A73-4751-B209-F6E1A4FDE982}"/>
    <hyperlink ref="M524" r:id="rId207" xr:uid="{82471884-C83D-4ABB-A7CD-65CB09CD145D}"/>
    <hyperlink ref="M381" r:id="rId208" xr:uid="{5CE26BFF-12BB-4DFB-8AF0-A2DFF63B7B23}"/>
    <hyperlink ref="M384" r:id="rId209" xr:uid="{D579B051-B074-4D3D-8186-6B034B83932F}"/>
    <hyperlink ref="M382" r:id="rId210" xr:uid="{96D8ACC3-E9A5-476E-AC8D-EC6DF576B061}"/>
    <hyperlink ref="M385" r:id="rId211" xr:uid="{A6DE00D6-E958-4511-9688-8580FD7F9868}"/>
    <hyperlink ref="M393" r:id="rId212" xr:uid="{620711E6-3D11-44F8-A874-0740F02A05A3}"/>
    <hyperlink ref="M391" r:id="rId213" xr:uid="{7302AA39-ACD9-4597-BBBF-89CFC6C13447}"/>
    <hyperlink ref="M392" r:id="rId214" xr:uid="{F8F7276D-C2CC-485C-B00B-95501938AE65}"/>
    <hyperlink ref="M394" r:id="rId215" xr:uid="{F3279F15-E8A3-4761-B692-302EECCAE178}"/>
    <hyperlink ref="M390" r:id="rId216" xr:uid="{1A611BA2-E5E8-4FC3-AF20-EC1AB31633C7}"/>
    <hyperlink ref="M383" r:id="rId217" xr:uid="{66A02274-DFDC-4AE1-B303-3B1C20676EBB}"/>
    <hyperlink ref="M386" r:id="rId218" xr:uid="{FA0AD7F9-F135-4B39-B5BB-8996DC85E658}"/>
    <hyperlink ref="M388" r:id="rId219" xr:uid="{3CA9715D-1990-4BA4-A2F6-CDB103B3333C}"/>
    <hyperlink ref="M395" r:id="rId220" xr:uid="{D15991D6-ECF4-4381-B3D9-582C2B58DAB1}"/>
    <hyperlink ref="M389" r:id="rId221" xr:uid="{1BB49908-A413-4DA6-B194-FC7904B56A85}"/>
    <hyperlink ref="M582" r:id="rId222" xr:uid="{41D35851-81E6-432B-8687-48F37789C350}"/>
    <hyperlink ref="M583" r:id="rId223" xr:uid="{885C534B-2E69-48A0-8920-08E6859899F3}"/>
    <hyperlink ref="M572" r:id="rId224" xr:uid="{7346CBD6-5F62-4ABA-9A6D-F15847C30536}"/>
    <hyperlink ref="M571" r:id="rId225" xr:uid="{483D51DF-2870-498F-958C-E6657081E845}"/>
    <hyperlink ref="M584" r:id="rId226" xr:uid="{FF05EB47-30BB-4ED6-BDC6-1739DD0F5E40}"/>
    <hyperlink ref="M403" r:id="rId227" xr:uid="{385CBF1C-2971-4433-9C47-2BA95869B523}"/>
    <hyperlink ref="M350" r:id="rId228" xr:uid="{6818CBC9-4F24-42A0-A91C-DE91F62124B2}"/>
    <hyperlink ref="M320" r:id="rId229" xr:uid="{4C40622C-C39E-48FC-9927-24F0A6FB97A5}"/>
    <hyperlink ref="M587" r:id="rId230" xr:uid="{1498DB3C-1257-437B-A140-AB2BF316ECCF}"/>
    <hyperlink ref="M160" r:id="rId231" xr:uid="{8E61E95E-9729-4E5C-964C-A8682B6946CC}"/>
    <hyperlink ref="M592" r:id="rId232" display="https://gobiernobogota-my.sharepoint.com/:b:/g/personal/alcalde_kennedy_gobiernobogota_gov_co/EdSAr4dCWLpJvIubiHQ6rwoBE_qvefqunzn1_aHdPm_FJg?e=YQyc1zhttps://gobiernobogota-my.sharepoint.com/:b:/g/personal/alcalde_kennedy_gobiernobogota_gov_co/EdSAr4dCWLpJvIubiHQ6rwoBE_qvefqunzn1_aHdPm_FJg?e=YQyc1z" xr:uid="{4279555F-050E-4BB8-9025-C21E484CD2A3}"/>
    <hyperlink ref="M183" r:id="rId233" xr:uid="{31C5E318-C25F-46D2-A42C-F4FAE54FA77B}"/>
    <hyperlink ref="M593" r:id="rId234" xr:uid="{2219033D-112B-45E3-A2FE-AA61F7FB37CF}"/>
    <hyperlink ref="M596" r:id="rId235" xr:uid="{749AAE38-84B8-481A-84E1-7B18E17A2B8E}"/>
    <hyperlink ref="M88" r:id="rId236" xr:uid="{D8B1F3C3-4EDB-4929-B006-8CD0BEE6263C}"/>
    <hyperlink ref="M163" r:id="rId237" xr:uid="{BB3797F9-E805-4CF8-BDA4-C24BD75D784E}"/>
    <hyperlink ref="M594" r:id="rId238" xr:uid="{44A1CE8F-F74E-44B3-B130-31DDDA5C6A32}"/>
    <hyperlink ref="M595" r:id="rId239" xr:uid="{798AE241-1C43-46A1-999F-308FDF0812C9}"/>
    <hyperlink ref="M598" r:id="rId240" xr:uid="{5E102D4A-3115-464D-BB9D-5646E02B6467}"/>
    <hyperlink ref="M415" r:id="rId241" xr:uid="{7D0DEC37-B6EE-44B0-ADA9-578E13BCEDBD}"/>
    <hyperlink ref="M3" r:id="rId242" xr:uid="{1D55902E-533E-40A7-9BAF-221521D0179A}"/>
    <hyperlink ref="M522" r:id="rId243" xr:uid="{51183615-D98A-4B73-AA40-3D2782C42B61}"/>
    <hyperlink ref="M505" r:id="rId244" xr:uid="{F2E88833-BC56-4CFC-8718-6DDA79D9B5FB}"/>
    <hyperlink ref="M2" r:id="rId245" xr:uid="{FB11D546-79A0-4DA0-B4BB-FB87DC41B17C}"/>
    <hyperlink ref="M602" r:id="rId246" xr:uid="{83A82537-35AD-44A7-A4FB-64766DF68136}"/>
    <hyperlink ref="M67" r:id="rId247" xr:uid="{2AD3C56D-4835-4D3B-8A68-B87AA95BF9BA}"/>
    <hyperlink ref="M80" r:id="rId248" xr:uid="{6DEED4C4-102F-4D4D-BA7E-9B8439709509}"/>
    <hyperlink ref="I316" r:id="rId249" xr:uid="{D51FDDAF-A6AF-4977-BC19-17E49861B9DD}"/>
    <hyperlink ref="I608" r:id="rId250" xr:uid="{7BE6BB51-C7A6-4C97-B564-5374DCEC6D6A}"/>
    <hyperlink ref="M98" r:id="rId251" xr:uid="{C5ECEC7B-21C4-4E27-B977-29357954A3C1}"/>
    <hyperlink ref="I609" r:id="rId252" xr:uid="{8284CBE3-6EFE-4E73-A8B8-4D918CF3ABBB}"/>
    <hyperlink ref="I610" r:id="rId253" xr:uid="{02F4D9CC-EEFA-4355-8FDA-41CCCE148C66}"/>
    <hyperlink ref="M610" r:id="rId254" xr:uid="{79CEB640-7797-4596-9063-689DFC8F3B9D}"/>
    <hyperlink ref="M609" r:id="rId255" xr:uid="{3173D729-7A88-4B28-8A49-1D4FDC1184E8}"/>
    <hyperlink ref="M397" r:id="rId256" xr:uid="{BEEF6874-CBC3-4F86-A790-DE7867991E12}"/>
    <hyperlink ref="M191" r:id="rId257" xr:uid="{4162171C-D79A-4DA5-BEEF-A7E0A6704BA4}"/>
    <hyperlink ref="I191" r:id="rId258" xr:uid="{9971F348-23F3-40CF-A40D-CEC0FD4ACE16}"/>
    <hyperlink ref="I178" r:id="rId259" xr:uid="{76C11038-8D3A-4754-B776-95D249622F04}"/>
    <hyperlink ref="M178" r:id="rId260" xr:uid="{DBC18354-326D-4C0A-9459-79D9EEBB76B2}"/>
    <hyperlink ref="I194" r:id="rId261" xr:uid="{B5AAF9D4-89C5-4882-8206-16DE6D2F64AC}"/>
    <hyperlink ref="M194" r:id="rId262" xr:uid="{B8D14346-D3B7-4E28-B5C2-07B624F41215}"/>
    <hyperlink ref="I333" r:id="rId263" xr:uid="{E9F83FEE-87DE-4632-AB5A-8B17BBA01ABA}"/>
    <hyperlink ref="M333" r:id="rId264" xr:uid="{F1849B60-5FD7-43A7-B402-A35BC3E3A2C9}"/>
    <hyperlink ref="I171" r:id="rId265" xr:uid="{FAFAFC99-917C-473F-9D85-99207B115BE5}"/>
    <hyperlink ref="M171" r:id="rId266" xr:uid="{DACEB7DA-7E03-4AED-BD4C-3CC315CBA4A2}"/>
    <hyperlink ref="I114" r:id="rId267" xr:uid="{A6439D18-5EBB-40A9-BA2E-607C89ECC1AE}"/>
    <hyperlink ref="M114" r:id="rId268" xr:uid="{10C666D6-945A-4085-B1CE-A428EC92A4BA}"/>
    <hyperlink ref="I131" r:id="rId269" xr:uid="{F8543B3B-0705-47C6-8D7E-79C9AA6FE83C}"/>
    <hyperlink ref="M131" r:id="rId270" xr:uid="{6C956317-08A8-4058-AB88-E072FA315C02}"/>
    <hyperlink ref="I611" r:id="rId271" xr:uid="{314B2A60-3E40-4A13-942A-2ACC30A8B583}"/>
    <hyperlink ref="M611" r:id="rId272" xr:uid="{82F406D9-52A2-4F4E-BE98-554F742902EC}"/>
    <hyperlink ref="I612" r:id="rId273" xr:uid="{321F27E7-6472-46F9-970F-25554FBDB985}"/>
    <hyperlink ref="M612" r:id="rId274" xr:uid="{A0432977-2C91-47C2-9842-C8FB63A9AEFE}"/>
    <hyperlink ref="M119" r:id="rId275" xr:uid="{0E50511F-1278-4DBC-96B9-2E88252357FB}"/>
    <hyperlink ref="I119" r:id="rId276" xr:uid="{390F10D4-FD06-4AA5-BDAC-F8D04B11C43D}"/>
    <hyperlink ref="M421" r:id="rId277" xr:uid="{BB56447F-BEE4-4922-896C-086995E46D85}"/>
    <hyperlink ref="I421" r:id="rId278" xr:uid="{DE6492B7-50AB-40A4-8609-4D19CB13B19D}"/>
    <hyperlink ref="I614" r:id="rId279" xr:uid="{124E73B4-CACD-472A-8B59-C37C5112855B}"/>
    <hyperlink ref="M614" r:id="rId280" xr:uid="{AB86A29B-6832-4E4F-950D-E5D57A4A6D61}"/>
    <hyperlink ref="I615" r:id="rId281" xr:uid="{AB3D848C-69FC-4AAA-9653-F653FE14AB22}"/>
    <hyperlink ref="M615" r:id="rId282" xr:uid="{FF5A1985-6970-4A3A-8987-2A2A38CE0521}"/>
    <hyperlink ref="M607" r:id="rId283" xr:uid="{9F750DFC-3F07-4D03-892D-CDFA32AEB59F}"/>
    <hyperlink ref="I198" r:id="rId284" xr:uid="{FFFB9341-3D7E-4F9D-9D32-7DB487F0CF54}"/>
    <hyperlink ref="I394" r:id="rId285" xr:uid="{3DDCA3BA-C25F-4060-92D8-34DCDBE3583B}"/>
    <hyperlink ref="I179" r:id="rId286" xr:uid="{F69488B6-6918-478C-8DB4-192CE9F17095}"/>
    <hyperlink ref="I369" r:id="rId287" xr:uid="{0992A0D2-84FC-41B6-A8C3-EEBB2AA69237}"/>
    <hyperlink ref="I262" r:id="rId288" xr:uid="{1DA58CAA-8527-48DC-ACF0-38D7D4E9626D}"/>
    <hyperlink ref="I397" r:id="rId289" xr:uid="{09546440-C8EB-46BA-86D4-62EBCCBC4B05}"/>
    <hyperlink ref="I512" r:id="rId290" xr:uid="{531A6133-A6F4-4542-B346-7271234D38DD}"/>
    <hyperlink ref="I248" r:id="rId291" xr:uid="{74CADC21-6229-4D10-82F9-26E1CE395831}"/>
    <hyperlink ref="I395" r:id="rId292" xr:uid="{4A0B0262-6699-4C67-91D4-752F9B521709}"/>
    <hyperlink ref="I371" r:id="rId293" xr:uid="{0BA2CAF7-9097-404E-92EB-26BA713948B7}"/>
    <hyperlink ref="I136" r:id="rId294" xr:uid="{EF95A5D5-9CD7-4AF2-9709-2948CC91F75D}"/>
    <hyperlink ref="I309" r:id="rId295" xr:uid="{A11BA0CE-DC5A-49AA-A5FD-32DCB0BB8764}"/>
    <hyperlink ref="I299" r:id="rId296" xr:uid="{C62BCC43-A8DD-410C-8599-D3960DA6368B}"/>
    <hyperlink ref="I106" r:id="rId297" xr:uid="{3E0D92FB-D3EB-4B9D-BA9B-E77359DD6D0C}"/>
    <hyperlink ref="I206" r:id="rId298" xr:uid="{E15D1D00-3A5A-403A-941D-A5219D2D1B52}"/>
    <hyperlink ref="I417" r:id="rId299" xr:uid="{44336A6E-4AE4-4ED0-BB88-81A325814641}"/>
    <hyperlink ref="I319" r:id="rId300" xr:uid="{D8FC13F5-5707-4F5E-94BA-8A1354E8D8B4}"/>
    <hyperlink ref="I656" r:id="rId301" xr:uid="{7703E858-E3D5-4549-947E-7FC706F23F97}"/>
  </hyperlinks>
  <pageMargins left="0.7" right="0.7" top="0.75" bottom="0.75" header="0" footer="0"/>
  <pageSetup orientation="landscape"/>
  <legacyDrawing r:id="rId302"/>
  <tableParts count="1">
    <tablePart r:id="rId30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0B4F9-19E2-4319-8A34-D0A87F58616A}">
  <dimension ref="A1:M34"/>
  <sheetViews>
    <sheetView showGridLines="0" workbookViewId="0">
      <selection activeCell="L11" sqref="L11"/>
    </sheetView>
  </sheetViews>
  <sheetFormatPr defaultColWidth="0" defaultRowHeight="15" customHeight="1"/>
  <cols>
    <col min="1" max="1" width="11.42578125" customWidth="1"/>
    <col min="2" max="2" width="31.28515625" bestFit="1" customWidth="1"/>
    <col min="3" max="3" width="16.5703125" bestFit="1" customWidth="1"/>
    <col min="4" max="4" width="20.140625" bestFit="1" customWidth="1"/>
    <col min="5" max="5" width="15.140625" bestFit="1" customWidth="1"/>
    <col min="6" max="6" width="25.28515625" bestFit="1" customWidth="1"/>
    <col min="7" max="7" width="21.5703125" bestFit="1" customWidth="1"/>
    <col min="8" max="8" width="20.140625" bestFit="1" customWidth="1"/>
    <col min="9" max="13" width="11.42578125" customWidth="1"/>
    <col min="14" max="16384" width="11.42578125" hidden="1"/>
  </cols>
  <sheetData>
    <row r="1" spans="2:7" ht="15" customHeight="1">
      <c r="B1" s="367">
        <f ca="1">TODAY()</f>
        <v>45692</v>
      </c>
      <c r="D1" s="354" t="s">
        <v>3157</v>
      </c>
      <c r="F1" s="372"/>
    </row>
    <row r="2" spans="2:7" ht="15" customHeight="1">
      <c r="D2" s="366">
        <v>10000000</v>
      </c>
    </row>
    <row r="3" spans="2:7" ht="15" customHeight="1">
      <c r="D3" s="366"/>
    </row>
    <row r="5" spans="2:7" ht="14.45">
      <c r="B5" s="360" t="s">
        <v>5</v>
      </c>
      <c r="C5" s="360" t="s">
        <v>3158</v>
      </c>
      <c r="D5" s="353" t="s">
        <v>3159</v>
      </c>
      <c r="E5" s="365" t="s">
        <v>3160</v>
      </c>
      <c r="F5" s="355" t="s">
        <v>3161</v>
      </c>
      <c r="G5" s="356" t="s">
        <v>3162</v>
      </c>
    </row>
    <row r="6" spans="2:7" ht="14.45">
      <c r="B6" s="343">
        <v>22724</v>
      </c>
      <c r="C6" s="346">
        <v>28578000</v>
      </c>
      <c r="D6" s="346">
        <v>60500000</v>
      </c>
      <c r="E6" s="359">
        <f>D6-GETPIVOTDATA("VLR PRESUPUESTO",$B$5,"ACTIVIDAD",22724)</f>
        <v>31922000</v>
      </c>
      <c r="F6" s="349">
        <f>IF(D6=0,"", (C6/D6)*100)</f>
        <v>47.236363636363635</v>
      </c>
      <c r="G6" s="349">
        <f>IF(D6=0, "",(E6/D6)*100)</f>
        <v>52.763636363636365</v>
      </c>
    </row>
    <row r="7" spans="2:7" ht="14.45">
      <c r="B7" s="344">
        <v>22735</v>
      </c>
      <c r="C7" s="347">
        <v>540840000</v>
      </c>
      <c r="D7" s="363">
        <v>1052040000</v>
      </c>
      <c r="E7" s="359">
        <f>D7-GETPIVOTDATA("VLR PRESUPUESTO",$B$5,"ACTIVIDAD",22735)</f>
        <v>511200000</v>
      </c>
      <c r="F7" s="350">
        <f t="shared" ref="F7:F17" si="0">IF(D7=0,"", (C7/D7)*100)</f>
        <v>51.408691684726818</v>
      </c>
      <c r="G7" s="350">
        <f t="shared" ref="G7:G17" si="1">IF(D7=0, "",(E7/D7)*100)</f>
        <v>48.591308315273182</v>
      </c>
    </row>
    <row r="8" spans="2:7" ht="14.45">
      <c r="B8" s="344" t="s">
        <v>827</v>
      </c>
      <c r="C8" s="347">
        <v>44040000</v>
      </c>
      <c r="D8" s="363">
        <v>80740000</v>
      </c>
      <c r="E8" s="359">
        <f>D8-GETPIVOTDATA("VLR PRESUPUESTO",$B$5,"ACTIVIDAD","22654-Mujer")</f>
        <v>36700000</v>
      </c>
      <c r="F8" s="350">
        <f t="shared" si="0"/>
        <v>54.54545454545454</v>
      </c>
      <c r="G8" s="350">
        <f t="shared" si="1"/>
        <v>45.454545454545453</v>
      </c>
    </row>
    <row r="9" spans="2:7" ht="14.45">
      <c r="B9" s="344" t="s">
        <v>33</v>
      </c>
      <c r="C9" s="347">
        <v>13303430000</v>
      </c>
      <c r="D9" s="363">
        <v>16539315300</v>
      </c>
      <c r="E9" s="359">
        <f>D9-GETPIVOTDATA("VLR PRESUPUESTO",$B$5,"ACTIVIDAD","22664 - Fortalecimiento Institucional")</f>
        <v>3235885300</v>
      </c>
      <c r="F9" s="350">
        <f t="shared" si="0"/>
        <v>80.43519189697048</v>
      </c>
      <c r="G9" s="350">
        <f t="shared" si="1"/>
        <v>19.564808103029513</v>
      </c>
    </row>
    <row r="10" spans="2:7" ht="14.45">
      <c r="B10" s="344" t="s">
        <v>174</v>
      </c>
      <c r="C10" s="347">
        <v>4503836000</v>
      </c>
      <c r="D10" s="363">
        <v>9176029000</v>
      </c>
      <c r="E10" s="359">
        <f>D10-GETPIVOTDATA("VLR PRESUPUESTO",$B$5,"ACTIVIDAD","22668 IVC")</f>
        <v>4672193000</v>
      </c>
      <c r="F10" s="350">
        <f t="shared" si="0"/>
        <v>49.082626046626487</v>
      </c>
      <c r="G10" s="350">
        <f t="shared" si="1"/>
        <v>50.917373953373513</v>
      </c>
    </row>
    <row r="11" spans="2:7" ht="14.45">
      <c r="B11" s="344" t="s">
        <v>51</v>
      </c>
      <c r="C11" s="347">
        <v>1042300000</v>
      </c>
      <c r="D11" s="363">
        <v>1751610667</v>
      </c>
      <c r="E11" s="359">
        <f>D11-GETPIVOTDATA("VLR PRESUPUESTO",$B$5,"ACTIVIDAD","22687 Gestores")</f>
        <v>709310667</v>
      </c>
      <c r="F11" s="350">
        <f t="shared" si="0"/>
        <v>59.505232506100057</v>
      </c>
      <c r="G11" s="350">
        <f t="shared" si="1"/>
        <v>40.49476749389995</v>
      </c>
    </row>
    <row r="12" spans="2:7" ht="14.45">
      <c r="B12" s="344" t="s">
        <v>1188</v>
      </c>
      <c r="C12" s="347">
        <v>1292896000</v>
      </c>
      <c r="D12" s="363">
        <v>1826000000</v>
      </c>
      <c r="E12" s="359">
        <f>D12-GETPIVOTDATA("VLR PRESUPUESTO",$B$5,"ACTIVIDAD","22714-Formadores")</f>
        <v>533104000</v>
      </c>
      <c r="F12" s="350">
        <f t="shared" si="0"/>
        <v>70.804819277108436</v>
      </c>
      <c r="G12" s="350">
        <f t="shared" si="1"/>
        <v>29.195180722891568</v>
      </c>
    </row>
    <row r="13" spans="2:7" ht="14.45">
      <c r="B13" s="344" t="s">
        <v>719</v>
      </c>
      <c r="C13" s="347">
        <v>218046000</v>
      </c>
      <c r="D13" s="363">
        <v>420761080</v>
      </c>
      <c r="E13" s="359">
        <f>D13-GETPIVOTDATA("VLR PRESUPUESTO",$B$5,"ACTIVIDAD","22720- Eventos")</f>
        <v>202715080</v>
      </c>
      <c r="F13" s="350">
        <f t="shared" si="0"/>
        <v>51.82180823378436</v>
      </c>
      <c r="G13" s="350">
        <f t="shared" si="1"/>
        <v>48.17819176621564</v>
      </c>
    </row>
    <row r="14" spans="2:7" ht="14.45">
      <c r="B14" s="344" t="s">
        <v>437</v>
      </c>
      <c r="C14" s="347">
        <v>565416000</v>
      </c>
      <c r="D14" s="363">
        <v>1589874000</v>
      </c>
      <c r="E14" s="359">
        <f>D14-GETPIVOTDATA("VLR PRESUPUESTO",$B$5,"ACTIVIDAD","22721-Formadores")</f>
        <v>1024458000</v>
      </c>
      <c r="F14" s="350">
        <f t="shared" si="0"/>
        <v>35.563572962385699</v>
      </c>
      <c r="G14" s="350">
        <f t="shared" si="1"/>
        <v>64.436427037614294</v>
      </c>
    </row>
    <row r="15" spans="2:7" ht="14.45">
      <c r="B15" s="344" t="s">
        <v>257</v>
      </c>
      <c r="C15" s="347">
        <v>361260000</v>
      </c>
      <c r="D15" s="363">
        <v>615670000</v>
      </c>
      <c r="E15" s="359">
        <f>D15-GETPIVOTDATA("VLR PRESUPUESTO",$B$5,"ACTIVIDAD","22744-SPA")</f>
        <v>254410000</v>
      </c>
      <c r="F15" s="350">
        <f t="shared" si="0"/>
        <v>58.67753829161726</v>
      </c>
      <c r="G15" s="350">
        <f t="shared" si="1"/>
        <v>41.322461708382733</v>
      </c>
    </row>
    <row r="16" spans="2:7" ht="15" customHeight="1">
      <c r="B16" s="345" t="s">
        <v>3163</v>
      </c>
      <c r="C16" s="347">
        <v>39000000</v>
      </c>
      <c r="D16" s="364">
        <v>0</v>
      </c>
      <c r="E16" s="359">
        <f>GETPIVOTDATA("VLR PRESUPUESTO",$B$5,"ACTIVIDAD",)-D16</f>
        <v>39000000</v>
      </c>
      <c r="F16" s="350" t="str">
        <f t="shared" si="0"/>
        <v/>
      </c>
      <c r="G16" s="350" t="str">
        <f t="shared" si="1"/>
        <v/>
      </c>
    </row>
    <row r="17" spans="2:7" ht="14.45">
      <c r="B17" s="362" t="s">
        <v>3164</v>
      </c>
      <c r="C17" s="361">
        <v>21939642000</v>
      </c>
      <c r="D17" s="357">
        <f>SUM(D6:D16)</f>
        <v>33112540047</v>
      </c>
      <c r="E17" s="358">
        <f>SUM(E6:E16)</f>
        <v>11250898047</v>
      </c>
      <c r="F17" s="370">
        <f t="shared" si="0"/>
        <v>66.257804351036896</v>
      </c>
      <c r="G17" s="371">
        <f t="shared" si="1"/>
        <v>33.977755952972664</v>
      </c>
    </row>
    <row r="18" spans="2:7" ht="14.45">
      <c r="B18" s="368"/>
      <c r="C18" s="368"/>
      <c r="D18" s="368"/>
      <c r="E18" s="368"/>
      <c r="F18" s="369"/>
      <c r="G18" s="369"/>
    </row>
    <row r="21" spans="2:7" ht="15" customHeight="1">
      <c r="F21" s="213"/>
    </row>
    <row r="22" spans="2:7" ht="15" customHeight="1">
      <c r="C22" s="348"/>
      <c r="F22" s="213"/>
    </row>
    <row r="23" spans="2:7" ht="15" customHeight="1">
      <c r="C23" s="348"/>
    </row>
    <row r="24" spans="2:7" ht="15" customHeight="1">
      <c r="C24" s="348"/>
    </row>
    <row r="25" spans="2:7" ht="15" customHeight="1">
      <c r="C25" s="348"/>
    </row>
    <row r="26" spans="2:7" ht="15" customHeight="1">
      <c r="C26" s="348"/>
    </row>
    <row r="27" spans="2:7" ht="15" customHeight="1">
      <c r="C27" s="348"/>
    </row>
    <row r="28" spans="2:7" ht="15" customHeight="1">
      <c r="C28" s="348"/>
    </row>
    <row r="29" spans="2:7" ht="15" customHeight="1">
      <c r="C29" s="348"/>
    </row>
    <row r="30" spans="2:7" ht="15" customHeight="1">
      <c r="C30" s="348"/>
    </row>
    <row r="31" spans="2:7" ht="15" customHeight="1">
      <c r="C31" s="348"/>
    </row>
    <row r="32" spans="2:7" ht="15" customHeight="1">
      <c r="C32" s="348"/>
    </row>
    <row r="33" spans="3:3" ht="15" customHeight="1">
      <c r="C33" s="348"/>
    </row>
    <row r="34" spans="3:3" ht="15" customHeight="1">
      <c r="C34" s="348"/>
    </row>
  </sheetData>
  <conditionalFormatting sqref="E6:E16">
    <cfRule type="cellIs" dxfId="0" priority="947" operator="lessThan">
      <formula>$D$2</formula>
    </cfRule>
  </conditionalFormatting>
  <pageMargins left="0.7" right="0.7" top="0.75" bottom="0.75" header="0.3" footer="0.3"/>
  <drawing r:id="rId2"/>
  <extLst>
    <ext xmlns:x14="http://schemas.microsoft.com/office/spreadsheetml/2009/9/main" uri="{78C0D931-6437-407d-A8EE-F0AAD7539E65}">
      <x14:conditionalFormattings>
        <x14:conditionalFormatting xmlns:xm="http://schemas.microsoft.com/office/excel/2006/main">
          <x14:cfRule type="iconSet" priority="1" id="{A402E03B-D086-42FE-AEE4-053A8EAE8BBF}">
            <x14:iconSet iconSet="3Triangles">
              <x14:cfvo type="percent">
                <xm:f>0</xm:f>
              </x14:cfvo>
              <x14:cfvo type="percent">
                <xm:f>33</xm:f>
              </x14:cfvo>
              <x14:cfvo type="percent">
                <xm:f>67</xm:f>
              </x14:cfvo>
            </x14:iconSet>
          </x14:cfRule>
          <xm:sqref>F6:F16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5D761-B948-4896-98BF-3640A6D3464A}">
  <dimension ref="B2:I5"/>
  <sheetViews>
    <sheetView showGridLines="0" workbookViewId="0">
      <selection activeCell="F16" sqref="F16"/>
    </sheetView>
  </sheetViews>
  <sheetFormatPr defaultColWidth="11.42578125" defaultRowHeight="15" customHeight="1"/>
  <cols>
    <col min="1" max="1" width="2.7109375" customWidth="1"/>
    <col min="2" max="2" width="20.28515625" bestFit="1" customWidth="1"/>
    <col min="3" max="3" width="12.28515625" bestFit="1" customWidth="1"/>
    <col min="4" max="4" width="25" bestFit="1" customWidth="1"/>
    <col min="5" max="5" width="14.7109375" bestFit="1" customWidth="1"/>
    <col min="6" max="6" width="15.5703125" bestFit="1" customWidth="1"/>
    <col min="7" max="7" width="18.7109375" bestFit="1" customWidth="1"/>
    <col min="8" max="8" width="18.7109375" customWidth="1"/>
  </cols>
  <sheetData>
    <row r="2" spans="2:9" ht="14.45">
      <c r="B2" t="s">
        <v>3165</v>
      </c>
      <c r="C2" t="s">
        <v>3166</v>
      </c>
      <c r="D2" t="s">
        <v>3167</v>
      </c>
      <c r="E2" t="s">
        <v>3168</v>
      </c>
      <c r="F2" t="s">
        <v>3169</v>
      </c>
      <c r="G2" t="s">
        <v>3170</v>
      </c>
      <c r="I2" s="42" t="s">
        <v>3171</v>
      </c>
    </row>
    <row r="3" spans="2:9" ht="14.45">
      <c r="B3" s="23">
        <v>321</v>
      </c>
      <c r="C3" s="23">
        <v>200</v>
      </c>
      <c r="D3" s="23">
        <v>21939642000</v>
      </c>
      <c r="E3" s="23">
        <v>484</v>
      </c>
      <c r="F3" s="23">
        <v>665</v>
      </c>
      <c r="G3" s="23">
        <v>662</v>
      </c>
      <c r="H3" s="23"/>
    </row>
    <row r="4" spans="2:9" ht="14.45">
      <c r="B4" s="24">
        <f>GETPIVOTDATA("Cuenta de VTO NOHAY",$B$2)</f>
        <v>321</v>
      </c>
      <c r="C4" s="24">
        <f>GETPIVOTDATA("Suma de CDP",$B$2)</f>
        <v>200</v>
      </c>
      <c r="D4" s="26">
        <f>GETPIVOTDATA("Suma de VLR PRESUPUESTO",$B$2)</f>
        <v>21939642000</v>
      </c>
      <c r="E4" s="24">
        <f>GETPIVOTDATA("Cuenta de SIPSE",$B$2)</f>
        <v>484</v>
      </c>
      <c r="F4" s="24">
        <f>GETPIVOTDATA("Cuenta de PERFIL",$B$2)</f>
        <v>665</v>
      </c>
      <c r="G4" s="23">
        <f>GETPIVOTDATA("Cuenta de NOMBRES",$B$2)</f>
        <v>662</v>
      </c>
      <c r="H4" s="23"/>
      <c r="I4" s="24">
        <f>'TABLAS DINAMICA'!E4-'TABLAS DINAMICA'!B4</f>
        <v>163</v>
      </c>
    </row>
    <row r="5" spans="2:9" ht="14.45">
      <c r="D5" s="2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Sistemas Kennedy</dc:creator>
  <cp:keywords/>
  <dc:description/>
  <cp:lastModifiedBy/>
  <cp:revision/>
  <dcterms:created xsi:type="dcterms:W3CDTF">2024-12-23T16:20:55Z</dcterms:created>
  <dcterms:modified xsi:type="dcterms:W3CDTF">2025-02-04T14:33:05Z</dcterms:modified>
  <cp:category/>
  <cp:contentStatus/>
</cp:coreProperties>
</file>